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284CECED-73E7-4EB4-AE69-DAA9AFE33BF4}" xr6:coauthVersionLast="47" xr6:coauthVersionMax="47" xr10:uidLastSave="{00000000-0000-0000-0000-000000000000}"/>
  <bookViews>
    <workbookView xWindow="-120" yWindow="-120" windowWidth="29040" windowHeight="15840" activeTab="2" xr2:uid="{00000000-000D-0000-FFFF-FFFF00000000}"/>
  </bookViews>
  <sheets>
    <sheet name="Đầu vào (2)" sheetId="15" r:id="rId1"/>
    <sheet name="ĐẤT PNN" sheetId="11" r:id="rId2"/>
    <sheet name="ĐẤT NN" sheetId="13" r:id="rId3"/>
  </sheets>
  <externalReferences>
    <externalReference r:id="rId4"/>
    <externalReference r:id="rId5"/>
    <externalReference r:id="rId6"/>
    <externalReference r:id="rId7"/>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NN'!$A$2:$AB$199</definedName>
    <definedName name="_xlnm._FilterDatabase" localSheetId="1" hidden="1">'ĐẤT PNN'!$A$2:$X$238</definedName>
    <definedName name="_xlnm._FilterDatabase" localSheetId="0" hidden="1">'Đầu vào (2)'!$A$1:$WWX$202</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NN'!$A$1:$J$199</definedName>
    <definedName name="_xlnm.Print_Area" localSheetId="1">'ĐẤT PNN'!$A$1:$N$199</definedName>
    <definedName name="_xlnm.Print_Area">#REF!</definedName>
    <definedName name="_xlnm.Print_Titles" localSheetId="2">'ĐẤT NN'!$2:$2</definedName>
    <definedName name="_xlnm.Print_Titles" localSheetId="1">'ĐẤT PNN'!$2:$2</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23" i="13" l="1"/>
  <c r="Q123" i="13"/>
  <c r="P123" i="13"/>
  <c r="O123" i="13"/>
  <c r="O123" i="11"/>
  <c r="AA193" i="13" l="1"/>
  <c r="Z193" i="13"/>
  <c r="Y193" i="13"/>
  <c r="X193" i="13"/>
  <c r="AA186" i="13"/>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R193" i="13"/>
  <c r="Q193" i="13"/>
  <c r="P193" i="13"/>
  <c r="O193" i="13"/>
  <c r="R186" i="13"/>
  <c r="Q186" i="13"/>
  <c r="P186" i="13"/>
  <c r="O186" i="13"/>
  <c r="R179" i="13"/>
  <c r="Q179" i="13"/>
  <c r="P179" i="13"/>
  <c r="O179" i="13"/>
  <c r="H179" i="13" s="1"/>
  <c r="R172" i="13"/>
  <c r="Q172" i="13"/>
  <c r="P172" i="13"/>
  <c r="O172" i="13"/>
  <c r="R165" i="13"/>
  <c r="Q165" i="13"/>
  <c r="P165" i="13"/>
  <c r="O165" i="13"/>
  <c r="R158" i="13"/>
  <c r="Q158" i="13"/>
  <c r="P158" i="13"/>
  <c r="O158" i="13"/>
  <c r="H158" i="13" s="1"/>
  <c r="R151" i="13"/>
  <c r="Q151" i="13"/>
  <c r="P151" i="13"/>
  <c r="O151" i="13"/>
  <c r="R144" i="13"/>
  <c r="Q144" i="13"/>
  <c r="P144" i="13"/>
  <c r="O144" i="13"/>
  <c r="H144" i="13" s="1"/>
  <c r="R137" i="13"/>
  <c r="Q137" i="13"/>
  <c r="P137" i="13"/>
  <c r="O137" i="13"/>
  <c r="H137" i="13" s="1"/>
  <c r="R130" i="13"/>
  <c r="Q130" i="13"/>
  <c r="P130" i="13"/>
  <c r="O130" i="13"/>
  <c r="H130" i="13" s="1"/>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H25" i="13" s="1"/>
  <c r="R18" i="13"/>
  <c r="Q18" i="13"/>
  <c r="P18" i="13"/>
  <c r="O18" i="13"/>
  <c r="H18" i="13" s="1"/>
  <c r="R11" i="13"/>
  <c r="Q11" i="13"/>
  <c r="P11" i="13"/>
  <c r="O11" i="13"/>
  <c r="R4" i="13"/>
  <c r="Z4" i="13"/>
  <c r="Y4" i="13"/>
  <c r="X4" i="13"/>
  <c r="Q4" i="13"/>
  <c r="P4" i="13"/>
  <c r="O4" i="13"/>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A4" i="13"/>
  <c r="O4" i="11"/>
  <c r="H151" i="13"/>
  <c r="D4" i="11"/>
  <c r="E4" i="11"/>
  <c r="D11" i="11"/>
  <c r="E11" i="11"/>
  <c r="D18" i="11"/>
  <c r="E18" i="11"/>
  <c r="D25" i="11"/>
  <c r="E25" i="11"/>
  <c r="D32" i="11"/>
  <c r="E32" i="11"/>
  <c r="D39" i="11"/>
  <c r="E39" i="11"/>
  <c r="D46" i="11"/>
  <c r="E46" i="11"/>
  <c r="D53" i="11"/>
  <c r="E53" i="11"/>
  <c r="D60" i="11"/>
  <c r="E60" i="11"/>
  <c r="D67" i="11"/>
  <c r="E67" i="11"/>
  <c r="D74" i="11"/>
  <c r="E74" i="11"/>
  <c r="C81" i="11"/>
  <c r="D81" i="11"/>
  <c r="E81" i="11"/>
  <c r="D88" i="11"/>
  <c r="E88" i="11"/>
  <c r="D95" i="11"/>
  <c r="E95" i="11"/>
  <c r="D102" i="11"/>
  <c r="E102" i="11"/>
  <c r="D109" i="11"/>
  <c r="E109" i="11"/>
  <c r="D116" i="11"/>
  <c r="E116" i="11"/>
  <c r="D123" i="11"/>
  <c r="E123" i="11"/>
  <c r="D130" i="11"/>
  <c r="E130" i="11"/>
  <c r="D137" i="11"/>
  <c r="E137" i="11"/>
  <c r="D144" i="11"/>
  <c r="E144" i="11"/>
  <c r="D151" i="11"/>
  <c r="E151" i="11"/>
  <c r="D158" i="11"/>
  <c r="E158" i="11"/>
  <c r="D165" i="11"/>
  <c r="E165" i="11"/>
  <c r="D172" i="11"/>
  <c r="E172" i="11"/>
  <c r="D179" i="11"/>
  <c r="E179" i="11"/>
  <c r="D186" i="11"/>
  <c r="E186" i="11"/>
  <c r="D193" i="11"/>
  <c r="E193" i="11"/>
  <c r="G193" i="13" l="1"/>
  <c r="G186" i="13"/>
  <c r="G179" i="13"/>
  <c r="G172" i="13"/>
  <c r="G165" i="13"/>
  <c r="G158" i="13"/>
  <c r="G151" i="13"/>
  <c r="G144" i="13"/>
  <c r="G137" i="13"/>
  <c r="G130" i="13"/>
  <c r="G123" i="13"/>
  <c r="G116" i="13"/>
  <c r="G109" i="13"/>
  <c r="G102" i="13"/>
  <c r="G95" i="13"/>
  <c r="G88" i="13"/>
  <c r="G81" i="13"/>
  <c r="G74" i="13"/>
  <c r="G67" i="13"/>
  <c r="G60" i="13"/>
  <c r="G53" i="13"/>
  <c r="G46" i="13"/>
  <c r="G39" i="13"/>
  <c r="G32" i="13"/>
  <c r="G25" i="13"/>
  <c r="G18" i="13"/>
  <c r="G11" i="13"/>
  <c r="G4" i="13"/>
  <c r="F193" i="13"/>
  <c r="F186" i="13"/>
  <c r="F179" i="13"/>
  <c r="F172" i="13"/>
  <c r="F165" i="13"/>
  <c r="F158" i="13"/>
  <c r="F151" i="13"/>
  <c r="F144" i="13"/>
  <c r="F137" i="13"/>
  <c r="F130" i="13"/>
  <c r="J130" i="13" s="1"/>
  <c r="F123" i="13"/>
  <c r="F116" i="13"/>
  <c r="F109" i="13"/>
  <c r="F102" i="13"/>
  <c r="F95" i="13"/>
  <c r="F88" i="13"/>
  <c r="F81" i="13"/>
  <c r="F74" i="13"/>
  <c r="F67" i="13"/>
  <c r="F60" i="13"/>
  <c r="F53" i="13"/>
  <c r="F46" i="13"/>
  <c r="F39" i="13"/>
  <c r="F32" i="13"/>
  <c r="F25" i="13"/>
  <c r="F18" i="13"/>
  <c r="F11" i="13"/>
  <c r="F4" i="13"/>
  <c r="W194" i="13"/>
  <c r="V194" i="13"/>
  <c r="U194" i="13"/>
  <c r="Y194" i="13" s="1"/>
  <c r="T194" i="13"/>
  <c r="X194" i="13" s="1"/>
  <c r="W187" i="13"/>
  <c r="V187" i="13"/>
  <c r="U187" i="13"/>
  <c r="Y187" i="13" s="1"/>
  <c r="T187" i="13"/>
  <c r="X187" i="13" s="1"/>
  <c r="W180" i="13"/>
  <c r="V180" i="13"/>
  <c r="U180" i="13"/>
  <c r="Y180" i="13" s="1"/>
  <c r="T180" i="13"/>
  <c r="X180" i="13" s="1"/>
  <c r="W173" i="13"/>
  <c r="V173" i="13"/>
  <c r="U173" i="13"/>
  <c r="Y173" i="13" s="1"/>
  <c r="T173" i="13"/>
  <c r="X173" i="13" s="1"/>
  <c r="W166" i="13"/>
  <c r="V166" i="13"/>
  <c r="U166" i="13"/>
  <c r="Y166" i="13" s="1"/>
  <c r="T166" i="13"/>
  <c r="X166" i="13" s="1"/>
  <c r="W159" i="13"/>
  <c r="V159" i="13"/>
  <c r="U159" i="13"/>
  <c r="Y159" i="13" s="1"/>
  <c r="T159" i="13"/>
  <c r="X159" i="13" s="1"/>
  <c r="W152" i="13"/>
  <c r="V152" i="13"/>
  <c r="U152" i="13"/>
  <c r="Y152" i="13" s="1"/>
  <c r="T152" i="13"/>
  <c r="X152" i="13" s="1"/>
  <c r="W145" i="13"/>
  <c r="V145" i="13"/>
  <c r="U145" i="13"/>
  <c r="Y145" i="13" s="1"/>
  <c r="T145" i="13"/>
  <c r="X145" i="13" s="1"/>
  <c r="W138" i="13"/>
  <c r="V138" i="13"/>
  <c r="U138" i="13"/>
  <c r="Y138" i="13" s="1"/>
  <c r="T138" i="13"/>
  <c r="X138" i="13" s="1"/>
  <c r="W131" i="13"/>
  <c r="V131" i="13"/>
  <c r="U131" i="13"/>
  <c r="Y131" i="13" s="1"/>
  <c r="T131" i="13"/>
  <c r="X131" i="13" s="1"/>
  <c r="W124" i="13"/>
  <c r="V124" i="13"/>
  <c r="U124" i="13"/>
  <c r="Y124" i="13" s="1"/>
  <c r="T124" i="13"/>
  <c r="X124" i="13" s="1"/>
  <c r="W117" i="13"/>
  <c r="V117" i="13"/>
  <c r="U117" i="13"/>
  <c r="Y117" i="13" s="1"/>
  <c r="T117" i="13"/>
  <c r="X117" i="13" s="1"/>
  <c r="W110" i="13"/>
  <c r="V110" i="13"/>
  <c r="U110" i="13"/>
  <c r="Y110" i="13" s="1"/>
  <c r="T110" i="13"/>
  <c r="X110" i="13" s="1"/>
  <c r="W103" i="13"/>
  <c r="V103" i="13"/>
  <c r="U103" i="13"/>
  <c r="Y103" i="13" s="1"/>
  <c r="T103" i="13"/>
  <c r="X103" i="13" s="1"/>
  <c r="W96" i="13"/>
  <c r="V96" i="13"/>
  <c r="U96" i="13"/>
  <c r="Y96" i="13" s="1"/>
  <c r="T96" i="13"/>
  <c r="X96" i="13" s="1"/>
  <c r="W89" i="13"/>
  <c r="V89" i="13"/>
  <c r="U89" i="13"/>
  <c r="Y89" i="13" s="1"/>
  <c r="T89" i="13"/>
  <c r="X89" i="13" s="1"/>
  <c r="W82" i="13"/>
  <c r="V82" i="13"/>
  <c r="U82" i="13"/>
  <c r="Y82" i="13" s="1"/>
  <c r="T82" i="13"/>
  <c r="X82" i="13" s="1"/>
  <c r="W75" i="13"/>
  <c r="V75" i="13"/>
  <c r="U75" i="13"/>
  <c r="Y75" i="13" s="1"/>
  <c r="T75" i="13"/>
  <c r="X75" i="13" s="1"/>
  <c r="W68" i="13"/>
  <c r="V68" i="13"/>
  <c r="U68" i="13"/>
  <c r="Y68" i="13" s="1"/>
  <c r="T68" i="13"/>
  <c r="X68" i="13" s="1"/>
  <c r="W61" i="13"/>
  <c r="V61" i="13"/>
  <c r="U61" i="13"/>
  <c r="Y61" i="13" s="1"/>
  <c r="T61" i="13"/>
  <c r="X61" i="13" s="1"/>
  <c r="W54" i="13"/>
  <c r="V54" i="13"/>
  <c r="U54" i="13"/>
  <c r="Y54" i="13" s="1"/>
  <c r="T54" i="13"/>
  <c r="X54" i="13" s="1"/>
  <c r="W47" i="13"/>
  <c r="V47" i="13"/>
  <c r="U47" i="13"/>
  <c r="Y47" i="13" s="1"/>
  <c r="T47" i="13"/>
  <c r="X47" i="13" s="1"/>
  <c r="W40" i="13"/>
  <c r="V40" i="13"/>
  <c r="U40" i="13"/>
  <c r="Y40" i="13" s="1"/>
  <c r="T40" i="13"/>
  <c r="X40" i="13" s="1"/>
  <c r="W33" i="13"/>
  <c r="V33" i="13"/>
  <c r="U33" i="13"/>
  <c r="Y33" i="13" s="1"/>
  <c r="T33" i="13"/>
  <c r="X33" i="13" s="1"/>
  <c r="W26" i="13"/>
  <c r="V26" i="13"/>
  <c r="U26" i="13"/>
  <c r="Y26" i="13" s="1"/>
  <c r="T26" i="13"/>
  <c r="X26" i="13" s="1"/>
  <c r="W19" i="13"/>
  <c r="V19" i="13"/>
  <c r="U19" i="13"/>
  <c r="Y19" i="13" s="1"/>
  <c r="T19" i="13"/>
  <c r="X19" i="13" s="1"/>
  <c r="W12" i="13"/>
  <c r="V12" i="13"/>
  <c r="U12" i="13"/>
  <c r="Y12" i="13" s="1"/>
  <c r="T12" i="13"/>
  <c r="X12" i="13" s="1"/>
  <c r="W5" i="13"/>
  <c r="V5" i="13"/>
  <c r="U5" i="13"/>
  <c r="Y5" i="13" s="1"/>
  <c r="T5" i="13"/>
  <c r="X5" i="13" s="1"/>
  <c r="N194" i="13"/>
  <c r="M194" i="13"/>
  <c r="L194" i="13"/>
  <c r="K194" i="13"/>
  <c r="N187" i="13"/>
  <c r="M187" i="13"/>
  <c r="L187" i="13"/>
  <c r="K187" i="13"/>
  <c r="N180" i="13"/>
  <c r="M180" i="13"/>
  <c r="L180" i="13"/>
  <c r="K180" i="13"/>
  <c r="N173" i="13"/>
  <c r="M173" i="13"/>
  <c r="L173" i="13"/>
  <c r="K173" i="13"/>
  <c r="N166" i="13"/>
  <c r="M166" i="13"/>
  <c r="L166" i="13"/>
  <c r="K166" i="13"/>
  <c r="N159" i="13"/>
  <c r="M159" i="13"/>
  <c r="L159" i="13"/>
  <c r="K159" i="13"/>
  <c r="N152" i="13"/>
  <c r="M152" i="13"/>
  <c r="L152" i="13"/>
  <c r="K152" i="13"/>
  <c r="N145" i="13"/>
  <c r="M145" i="13"/>
  <c r="L145" i="13"/>
  <c r="K145" i="13"/>
  <c r="N138" i="13"/>
  <c r="M138" i="13"/>
  <c r="L138" i="13"/>
  <c r="K138" i="13"/>
  <c r="N131" i="13"/>
  <c r="M131" i="13"/>
  <c r="L131" i="13"/>
  <c r="K131" i="13"/>
  <c r="N124" i="13"/>
  <c r="M124" i="13"/>
  <c r="L124" i="13"/>
  <c r="K124" i="13"/>
  <c r="N117" i="13"/>
  <c r="M117" i="13"/>
  <c r="L117" i="13"/>
  <c r="K117" i="13"/>
  <c r="N110" i="13"/>
  <c r="M110" i="13"/>
  <c r="L110" i="13"/>
  <c r="K110" i="13"/>
  <c r="N103" i="13"/>
  <c r="M103" i="13"/>
  <c r="L103" i="13"/>
  <c r="K103" i="13"/>
  <c r="N96" i="13"/>
  <c r="M96" i="13"/>
  <c r="L96" i="13"/>
  <c r="K96" i="13"/>
  <c r="N89" i="13"/>
  <c r="M89" i="13"/>
  <c r="L89" i="13"/>
  <c r="K89" i="13"/>
  <c r="N82" i="13"/>
  <c r="M82" i="13"/>
  <c r="L82" i="13"/>
  <c r="K82" i="13"/>
  <c r="N75" i="13"/>
  <c r="M75" i="13"/>
  <c r="L75" i="13"/>
  <c r="K75" i="13"/>
  <c r="N68" i="13"/>
  <c r="M68" i="13"/>
  <c r="L68" i="13"/>
  <c r="K68" i="13"/>
  <c r="N61" i="13"/>
  <c r="M61" i="13"/>
  <c r="L61" i="13"/>
  <c r="K61" i="13"/>
  <c r="N54" i="13"/>
  <c r="M54" i="13"/>
  <c r="L54" i="13"/>
  <c r="K54" i="13"/>
  <c r="N47" i="13"/>
  <c r="M47" i="13"/>
  <c r="L47" i="13"/>
  <c r="K47" i="13"/>
  <c r="N40" i="13"/>
  <c r="M40" i="13"/>
  <c r="L40" i="13"/>
  <c r="K40" i="13"/>
  <c r="N33" i="13"/>
  <c r="M33" i="13"/>
  <c r="L33" i="13"/>
  <c r="K33" i="13"/>
  <c r="N26" i="13"/>
  <c r="M26" i="13"/>
  <c r="L26" i="13"/>
  <c r="K26" i="13"/>
  <c r="N19" i="13"/>
  <c r="M19" i="13"/>
  <c r="L19" i="13"/>
  <c r="K19" i="13"/>
  <c r="N12" i="13"/>
  <c r="M12" i="13"/>
  <c r="L12" i="13"/>
  <c r="K12" i="13"/>
  <c r="N5" i="13"/>
  <c r="M5" i="13"/>
  <c r="L5" i="13"/>
  <c r="K5" i="13"/>
  <c r="A5" i="11"/>
  <c r="K97" i="13" l="1"/>
  <c r="O96" i="13"/>
  <c r="L55" i="13"/>
  <c r="P54" i="13"/>
  <c r="M13" i="13"/>
  <c r="Q12" i="13"/>
  <c r="M34" i="13"/>
  <c r="Q33" i="13"/>
  <c r="M55" i="13"/>
  <c r="Q54" i="13"/>
  <c r="M76" i="13"/>
  <c r="Q75" i="13"/>
  <c r="M97" i="13"/>
  <c r="Q96" i="13"/>
  <c r="M118" i="13"/>
  <c r="Q117" i="13"/>
  <c r="M139" i="13"/>
  <c r="Q138" i="13"/>
  <c r="M160" i="13"/>
  <c r="Q159" i="13"/>
  <c r="M181" i="13"/>
  <c r="Q180" i="13"/>
  <c r="V6" i="13"/>
  <c r="Z6" i="13" s="1"/>
  <c r="Z5" i="13"/>
  <c r="V27" i="13"/>
  <c r="Z27" i="13" s="1"/>
  <c r="Z26" i="13"/>
  <c r="V48" i="13"/>
  <c r="Z48" i="13" s="1"/>
  <c r="Z47" i="13"/>
  <c r="V69" i="13"/>
  <c r="Z69" i="13" s="1"/>
  <c r="Z68" i="13"/>
  <c r="V90" i="13"/>
  <c r="Z90" i="13" s="1"/>
  <c r="Z89" i="13"/>
  <c r="V111" i="13"/>
  <c r="Z111" i="13" s="1"/>
  <c r="Z110" i="13"/>
  <c r="V132" i="13"/>
  <c r="Z132" i="13" s="1"/>
  <c r="Z131" i="13"/>
  <c r="V153" i="13"/>
  <c r="Z153" i="13" s="1"/>
  <c r="Z152" i="13"/>
  <c r="V174" i="13"/>
  <c r="Z174" i="13" s="1"/>
  <c r="Z173" i="13"/>
  <c r="V195" i="13"/>
  <c r="Z195" i="13" s="1"/>
  <c r="Z194" i="13"/>
  <c r="K13" i="13"/>
  <c r="O12" i="13"/>
  <c r="L13" i="13"/>
  <c r="P12" i="13"/>
  <c r="N13" i="13"/>
  <c r="R12" i="13"/>
  <c r="N34" i="13"/>
  <c r="R33" i="13"/>
  <c r="N55" i="13"/>
  <c r="R54" i="13"/>
  <c r="N76" i="13"/>
  <c r="R75" i="13"/>
  <c r="N97" i="13"/>
  <c r="R96" i="13"/>
  <c r="N118" i="13"/>
  <c r="R117" i="13"/>
  <c r="N139" i="13"/>
  <c r="R138" i="13"/>
  <c r="N160" i="13"/>
  <c r="R159" i="13"/>
  <c r="N181" i="13"/>
  <c r="R180" i="13"/>
  <c r="W6" i="13"/>
  <c r="AA5" i="13"/>
  <c r="W27" i="13"/>
  <c r="AA26" i="13"/>
  <c r="W48" i="13"/>
  <c r="AA47" i="13"/>
  <c r="W69" i="13"/>
  <c r="AA68" i="13"/>
  <c r="W90" i="13"/>
  <c r="AA89" i="13"/>
  <c r="W111" i="13"/>
  <c r="AA110" i="13"/>
  <c r="W132" i="13"/>
  <c r="AA131" i="13"/>
  <c r="W153" i="13"/>
  <c r="AA152" i="13"/>
  <c r="W174" i="13"/>
  <c r="AA173" i="13"/>
  <c r="W195" i="13"/>
  <c r="AA194" i="13"/>
  <c r="L160" i="13"/>
  <c r="P159" i="13"/>
  <c r="K125" i="13"/>
  <c r="O124" i="13"/>
  <c r="K188" i="13"/>
  <c r="O187" i="13"/>
  <c r="K55" i="13"/>
  <c r="O54" i="13"/>
  <c r="K139" i="13"/>
  <c r="O138" i="13"/>
  <c r="L139" i="13"/>
  <c r="P138" i="13"/>
  <c r="K20" i="13"/>
  <c r="O19" i="13"/>
  <c r="L41" i="13"/>
  <c r="P40" i="13"/>
  <c r="L167" i="13"/>
  <c r="P166" i="13"/>
  <c r="K118" i="13"/>
  <c r="O117" i="13"/>
  <c r="L76" i="13"/>
  <c r="P75" i="13"/>
  <c r="K83" i="13"/>
  <c r="O82" i="13"/>
  <c r="L20" i="13"/>
  <c r="P19" i="13"/>
  <c r="L104" i="13"/>
  <c r="P103" i="13"/>
  <c r="L188" i="13"/>
  <c r="P187" i="13"/>
  <c r="M62" i="13"/>
  <c r="Q61" i="13"/>
  <c r="M104" i="13"/>
  <c r="Q103" i="13"/>
  <c r="M146" i="13"/>
  <c r="Q145" i="13"/>
  <c r="M167" i="13"/>
  <c r="Q166" i="13"/>
  <c r="M188" i="13"/>
  <c r="Q187" i="13"/>
  <c r="V13" i="13"/>
  <c r="Z13" i="13" s="1"/>
  <c r="Z12" i="13"/>
  <c r="V34" i="13"/>
  <c r="Z34" i="13" s="1"/>
  <c r="Z33" i="13"/>
  <c r="V55" i="13"/>
  <c r="Z55" i="13" s="1"/>
  <c r="Z54" i="13"/>
  <c r="V76" i="13"/>
  <c r="Z76" i="13" s="1"/>
  <c r="Z75" i="13"/>
  <c r="V97" i="13"/>
  <c r="Z97" i="13" s="1"/>
  <c r="Z96" i="13"/>
  <c r="V118" i="13"/>
  <c r="Z118" i="13" s="1"/>
  <c r="Z117" i="13"/>
  <c r="V139" i="13"/>
  <c r="Z139" i="13" s="1"/>
  <c r="Z138" i="13"/>
  <c r="V160" i="13"/>
  <c r="Z160" i="13" s="1"/>
  <c r="Z159" i="13"/>
  <c r="V181" i="13"/>
  <c r="Z181" i="13" s="1"/>
  <c r="Z180" i="13"/>
  <c r="K181" i="13"/>
  <c r="O180" i="13"/>
  <c r="L34" i="13"/>
  <c r="P33" i="13"/>
  <c r="L181" i="13"/>
  <c r="P180" i="13"/>
  <c r="K62" i="13"/>
  <c r="O61" i="13"/>
  <c r="M20" i="13"/>
  <c r="Q19" i="13"/>
  <c r="M41" i="13"/>
  <c r="Q40" i="13"/>
  <c r="M83" i="13"/>
  <c r="Q82" i="13"/>
  <c r="M125" i="13"/>
  <c r="Q124" i="13"/>
  <c r="N20" i="13"/>
  <c r="R19" i="13"/>
  <c r="N41" i="13"/>
  <c r="R40" i="13"/>
  <c r="N62" i="13"/>
  <c r="R61" i="13"/>
  <c r="N83" i="13"/>
  <c r="R82" i="13"/>
  <c r="N104" i="13"/>
  <c r="R103" i="13"/>
  <c r="N125" i="13"/>
  <c r="R124" i="13"/>
  <c r="N146" i="13"/>
  <c r="R145" i="13"/>
  <c r="N167" i="13"/>
  <c r="R166" i="13"/>
  <c r="N188" i="13"/>
  <c r="R187" i="13"/>
  <c r="W13" i="13"/>
  <c r="AA12" i="13"/>
  <c r="W34" i="13"/>
  <c r="AA33" i="13"/>
  <c r="W55" i="13"/>
  <c r="AA54" i="13"/>
  <c r="W76" i="13"/>
  <c r="AA75" i="13"/>
  <c r="W97" i="13"/>
  <c r="AA96" i="13"/>
  <c r="W118" i="13"/>
  <c r="AA117" i="13"/>
  <c r="W139" i="13"/>
  <c r="AA138" i="13"/>
  <c r="W160" i="13"/>
  <c r="AA159" i="13"/>
  <c r="W181" i="13"/>
  <c r="AA180" i="13"/>
  <c r="L118" i="13"/>
  <c r="P117" i="13"/>
  <c r="K167" i="13"/>
  <c r="O166" i="13"/>
  <c r="L62" i="13"/>
  <c r="P61" i="13"/>
  <c r="K27" i="13"/>
  <c r="O26" i="13"/>
  <c r="K90" i="13"/>
  <c r="O89" i="13"/>
  <c r="K174" i="13"/>
  <c r="O173" i="13"/>
  <c r="K195" i="13"/>
  <c r="O194" i="13"/>
  <c r="K76" i="13"/>
  <c r="O75" i="13"/>
  <c r="K41" i="13"/>
  <c r="O40" i="13"/>
  <c r="L146" i="13"/>
  <c r="P145" i="13"/>
  <c r="K69" i="13"/>
  <c r="O68" i="13"/>
  <c r="K132" i="13"/>
  <c r="O131" i="13"/>
  <c r="L6" i="13"/>
  <c r="P5" i="13"/>
  <c r="L48" i="13"/>
  <c r="P47" i="13"/>
  <c r="L111" i="13"/>
  <c r="P110" i="13"/>
  <c r="L153" i="13"/>
  <c r="P152" i="13"/>
  <c r="L195" i="13"/>
  <c r="P194" i="13"/>
  <c r="L97" i="13"/>
  <c r="P96" i="13"/>
  <c r="K104" i="13"/>
  <c r="O103" i="13"/>
  <c r="L125" i="13"/>
  <c r="P124" i="13"/>
  <c r="K6" i="13"/>
  <c r="O5" i="13"/>
  <c r="K111" i="13"/>
  <c r="O110" i="13"/>
  <c r="L27" i="13"/>
  <c r="P26" i="13"/>
  <c r="L90" i="13"/>
  <c r="P89" i="13"/>
  <c r="L132" i="13"/>
  <c r="P131" i="13"/>
  <c r="M6" i="13"/>
  <c r="Q5" i="13"/>
  <c r="M48" i="13"/>
  <c r="Q47" i="13"/>
  <c r="M90" i="13"/>
  <c r="Q89" i="13"/>
  <c r="M111" i="13"/>
  <c r="Q110" i="13"/>
  <c r="M132" i="13"/>
  <c r="Q131" i="13"/>
  <c r="M153" i="13"/>
  <c r="Q152" i="13"/>
  <c r="M174" i="13"/>
  <c r="Q173" i="13"/>
  <c r="M195" i="13"/>
  <c r="Q194" i="13"/>
  <c r="V20" i="13"/>
  <c r="Z20" i="13" s="1"/>
  <c r="Z19" i="13"/>
  <c r="V41" i="13"/>
  <c r="Z41" i="13" s="1"/>
  <c r="Z40" i="13"/>
  <c r="V62" i="13"/>
  <c r="Z62" i="13" s="1"/>
  <c r="Z61" i="13"/>
  <c r="V83" i="13"/>
  <c r="Z83" i="13" s="1"/>
  <c r="Z82" i="13"/>
  <c r="V104" i="13"/>
  <c r="Z104" i="13" s="1"/>
  <c r="Z103" i="13"/>
  <c r="V125" i="13"/>
  <c r="Z125" i="13" s="1"/>
  <c r="Z124" i="13"/>
  <c r="V146" i="13"/>
  <c r="Z146" i="13" s="1"/>
  <c r="Z145" i="13"/>
  <c r="V167" i="13"/>
  <c r="Z167" i="13" s="1"/>
  <c r="Z166" i="13"/>
  <c r="V188" i="13"/>
  <c r="Z188" i="13" s="1"/>
  <c r="Z187" i="13"/>
  <c r="K34" i="13"/>
  <c r="O33" i="13"/>
  <c r="K160" i="13"/>
  <c r="O159" i="13"/>
  <c r="K146" i="13"/>
  <c r="O145" i="13"/>
  <c r="L83" i="13"/>
  <c r="P82" i="13"/>
  <c r="K48" i="13"/>
  <c r="O47" i="13"/>
  <c r="K153" i="13"/>
  <c r="O152" i="13"/>
  <c r="L69" i="13"/>
  <c r="P68" i="13"/>
  <c r="L174" i="13"/>
  <c r="P173" i="13"/>
  <c r="M27" i="13"/>
  <c r="Q26" i="13"/>
  <c r="M69" i="13"/>
  <c r="Q68" i="13"/>
  <c r="N6" i="13"/>
  <c r="R5" i="13"/>
  <c r="N27" i="13"/>
  <c r="R26" i="13"/>
  <c r="N48" i="13"/>
  <c r="R47" i="13"/>
  <c r="N69" i="13"/>
  <c r="R68" i="13"/>
  <c r="N90" i="13"/>
  <c r="R89" i="13"/>
  <c r="N111" i="13"/>
  <c r="R110" i="13"/>
  <c r="N132" i="13"/>
  <c r="R131" i="13"/>
  <c r="N153" i="13"/>
  <c r="R152" i="13"/>
  <c r="N174" i="13"/>
  <c r="R173" i="13"/>
  <c r="N195" i="13"/>
  <c r="R194" i="13"/>
  <c r="W20" i="13"/>
  <c r="AA19" i="13"/>
  <c r="W41" i="13"/>
  <c r="AA40" i="13"/>
  <c r="W62" i="13"/>
  <c r="AA61" i="13"/>
  <c r="W83" i="13"/>
  <c r="AA82" i="13"/>
  <c r="W104" i="13"/>
  <c r="AA103" i="13"/>
  <c r="W125" i="13"/>
  <c r="AA124" i="13"/>
  <c r="W146" i="13"/>
  <c r="AA145" i="13"/>
  <c r="W167" i="13"/>
  <c r="AA166" i="13"/>
  <c r="W188" i="13"/>
  <c r="AA187" i="13"/>
  <c r="A5" i="13"/>
  <c r="A6" i="11"/>
  <c r="U153" i="13"/>
  <c r="Y153" i="13" s="1"/>
  <c r="U27" i="13"/>
  <c r="U195" i="13"/>
  <c r="U13" i="13"/>
  <c r="Y13" i="13" s="1"/>
  <c r="U34" i="13"/>
  <c r="U55" i="13"/>
  <c r="U76" i="13"/>
  <c r="U97" i="13"/>
  <c r="U118" i="13"/>
  <c r="U139" i="13"/>
  <c r="Y139" i="13" s="1"/>
  <c r="U160" i="13"/>
  <c r="U181" i="13"/>
  <c r="U90" i="13"/>
  <c r="V70" i="13"/>
  <c r="V154" i="13"/>
  <c r="V119" i="13"/>
  <c r="V140" i="13"/>
  <c r="V161" i="13"/>
  <c r="V182" i="13"/>
  <c r="U69" i="13"/>
  <c r="V28" i="13"/>
  <c r="V175" i="13"/>
  <c r="U111" i="13"/>
  <c r="V35" i="13"/>
  <c r="V98" i="13"/>
  <c r="U20" i="13"/>
  <c r="U41" i="13"/>
  <c r="U62" i="13"/>
  <c r="U83" i="13"/>
  <c r="U104" i="13"/>
  <c r="U125" i="13"/>
  <c r="U146" i="13"/>
  <c r="U167" i="13"/>
  <c r="U188" i="13"/>
  <c r="U48" i="13"/>
  <c r="U132" i="13"/>
  <c r="V49" i="13"/>
  <c r="V14" i="13"/>
  <c r="V84" i="13"/>
  <c r="V105" i="13"/>
  <c r="V126" i="13"/>
  <c r="V189" i="13"/>
  <c r="U174" i="13"/>
  <c r="V91" i="13"/>
  <c r="V196" i="13"/>
  <c r="U6" i="13"/>
  <c r="T97" i="13"/>
  <c r="T55" i="13"/>
  <c r="T118" i="13"/>
  <c r="T20" i="13"/>
  <c r="T41" i="13"/>
  <c r="T62" i="13"/>
  <c r="T83" i="13"/>
  <c r="T104" i="13"/>
  <c r="T125" i="13"/>
  <c r="T146" i="13"/>
  <c r="T167" i="13"/>
  <c r="T188" i="13"/>
  <c r="T139" i="13"/>
  <c r="T34" i="13"/>
  <c r="T13" i="13"/>
  <c r="T76" i="13"/>
  <c r="T6" i="13"/>
  <c r="T27" i="13"/>
  <c r="T48" i="13"/>
  <c r="T69" i="13"/>
  <c r="T90" i="13"/>
  <c r="T111" i="13"/>
  <c r="T132" i="13"/>
  <c r="T153" i="13"/>
  <c r="T174" i="13"/>
  <c r="T195" i="13"/>
  <c r="T181" i="13"/>
  <c r="U154" i="13"/>
  <c r="T160" i="13"/>
  <c r="V147" i="13" l="1"/>
  <c r="V21" i="13"/>
  <c r="V63" i="13"/>
  <c r="V56" i="13"/>
  <c r="V112" i="13"/>
  <c r="U140" i="13"/>
  <c r="V7" i="13"/>
  <c r="L196" i="13"/>
  <c r="P195" i="13"/>
  <c r="W35" i="13"/>
  <c r="AA34" i="13"/>
  <c r="M84" i="13"/>
  <c r="Q83" i="13"/>
  <c r="K182" i="13"/>
  <c r="O181" i="13"/>
  <c r="K84" i="13"/>
  <c r="O83" i="13"/>
  <c r="U133" i="13"/>
  <c r="Y132" i="13"/>
  <c r="U35" i="13"/>
  <c r="Y34" i="13"/>
  <c r="T105" i="13"/>
  <c r="X104" i="13"/>
  <c r="K49" i="13"/>
  <c r="O48" i="13"/>
  <c r="M77" i="13"/>
  <c r="Q76" i="13"/>
  <c r="T42" i="13"/>
  <c r="X41" i="13"/>
  <c r="V148" i="13"/>
  <c r="Z147" i="13"/>
  <c r="U49" i="13"/>
  <c r="Y48" i="13"/>
  <c r="W168" i="13"/>
  <c r="AA167" i="13"/>
  <c r="W42" i="13"/>
  <c r="AA41" i="13"/>
  <c r="N112" i="13"/>
  <c r="R111" i="13"/>
  <c r="M70" i="13"/>
  <c r="Q69" i="13"/>
  <c r="L84" i="13"/>
  <c r="P83" i="13"/>
  <c r="M91" i="13"/>
  <c r="Q90" i="13"/>
  <c r="K112" i="13"/>
  <c r="O111" i="13"/>
  <c r="L154" i="13"/>
  <c r="P153" i="13"/>
  <c r="L147" i="13"/>
  <c r="P146" i="13"/>
  <c r="K28" i="13"/>
  <c r="O27" i="13"/>
  <c r="W140" i="13"/>
  <c r="AA139" i="13"/>
  <c r="W14" i="13"/>
  <c r="AA13" i="13"/>
  <c r="N84" i="13"/>
  <c r="R83" i="13"/>
  <c r="M42" i="13"/>
  <c r="Q41" i="13"/>
  <c r="M105" i="13"/>
  <c r="Q104" i="13"/>
  <c r="L77" i="13"/>
  <c r="P76" i="13"/>
  <c r="K140" i="13"/>
  <c r="O139" i="13"/>
  <c r="W175" i="13"/>
  <c r="AA174" i="13"/>
  <c r="W49" i="13"/>
  <c r="AA48" i="13"/>
  <c r="N119" i="13"/>
  <c r="R118" i="13"/>
  <c r="L14" i="13"/>
  <c r="P13" i="13"/>
  <c r="M182" i="13"/>
  <c r="Q181" i="13"/>
  <c r="M56" i="13"/>
  <c r="Q55" i="13"/>
  <c r="V57" i="13"/>
  <c r="Z56" i="13"/>
  <c r="N133" i="13"/>
  <c r="R132" i="13"/>
  <c r="W161" i="13"/>
  <c r="AA160" i="13"/>
  <c r="W196" i="13"/>
  <c r="AA195" i="13"/>
  <c r="T182" i="13"/>
  <c r="X181" i="13"/>
  <c r="T21" i="13"/>
  <c r="X20" i="13"/>
  <c r="V127" i="13"/>
  <c r="Z126" i="13"/>
  <c r="V155" i="13"/>
  <c r="Z154" i="13"/>
  <c r="T49" i="13"/>
  <c r="X48" i="13"/>
  <c r="W63" i="13"/>
  <c r="AA62" i="13"/>
  <c r="T63" i="13"/>
  <c r="X62" i="13"/>
  <c r="T77" i="13"/>
  <c r="X76" i="13"/>
  <c r="T14" i="13"/>
  <c r="X13" i="13"/>
  <c r="U189" i="13"/>
  <c r="Y188" i="13"/>
  <c r="T196" i="13"/>
  <c r="X195" i="13"/>
  <c r="U14" i="13"/>
  <c r="V106" i="13"/>
  <c r="Z105" i="13"/>
  <c r="U168" i="13"/>
  <c r="Y167" i="13"/>
  <c r="V99" i="13"/>
  <c r="Z98" i="13"/>
  <c r="V176" i="13"/>
  <c r="Z175" i="13"/>
  <c r="V71" i="13"/>
  <c r="Z70" i="13"/>
  <c r="W147" i="13"/>
  <c r="AA146" i="13"/>
  <c r="W21" i="13"/>
  <c r="AA20" i="13"/>
  <c r="N91" i="13"/>
  <c r="R90" i="13"/>
  <c r="M28" i="13"/>
  <c r="Q27" i="13"/>
  <c r="K147" i="13"/>
  <c r="O146" i="13"/>
  <c r="M196" i="13"/>
  <c r="Q195" i="13"/>
  <c r="M49" i="13"/>
  <c r="Q48" i="13"/>
  <c r="K7" i="13"/>
  <c r="O6" i="13"/>
  <c r="L112" i="13"/>
  <c r="P111" i="13"/>
  <c r="K42" i="13"/>
  <c r="O41" i="13"/>
  <c r="L63" i="13"/>
  <c r="P62" i="13"/>
  <c r="W119" i="13"/>
  <c r="AA118" i="13"/>
  <c r="N189" i="13"/>
  <c r="R188" i="13"/>
  <c r="N63" i="13"/>
  <c r="R62" i="13"/>
  <c r="M21" i="13"/>
  <c r="Q20" i="13"/>
  <c r="M63" i="13"/>
  <c r="Q62" i="13"/>
  <c r="K119" i="13"/>
  <c r="O118" i="13"/>
  <c r="K56" i="13"/>
  <c r="O55" i="13"/>
  <c r="W154" i="13"/>
  <c r="AA153" i="13"/>
  <c r="W28" i="13"/>
  <c r="AA27" i="13"/>
  <c r="N98" i="13"/>
  <c r="R97" i="13"/>
  <c r="K14" i="13"/>
  <c r="O13" i="13"/>
  <c r="M161" i="13"/>
  <c r="Q160" i="13"/>
  <c r="M35" i="13"/>
  <c r="Q34" i="13"/>
  <c r="U112" i="13"/>
  <c r="Y111" i="13"/>
  <c r="T161" i="13"/>
  <c r="X160" i="13"/>
  <c r="U56" i="13"/>
  <c r="Y55" i="13"/>
  <c r="K91" i="13"/>
  <c r="O90" i="13"/>
  <c r="W70" i="13"/>
  <c r="AA69" i="13"/>
  <c r="V36" i="13"/>
  <c r="Z35" i="13"/>
  <c r="V133" i="13"/>
  <c r="U77" i="13"/>
  <c r="Y76" i="13"/>
  <c r="T28" i="13"/>
  <c r="X27" i="13"/>
  <c r="L28" i="13"/>
  <c r="P27" i="13"/>
  <c r="N140" i="13"/>
  <c r="R139" i="13"/>
  <c r="V168" i="13"/>
  <c r="T35" i="13"/>
  <c r="X34" i="13"/>
  <c r="U147" i="13"/>
  <c r="Y146" i="13"/>
  <c r="T154" i="13"/>
  <c r="X153" i="13"/>
  <c r="T140" i="13"/>
  <c r="X139" i="13"/>
  <c r="T56" i="13"/>
  <c r="X55" i="13"/>
  <c r="V64" i="13"/>
  <c r="Z63" i="13"/>
  <c r="U126" i="13"/>
  <c r="Y125" i="13"/>
  <c r="U70" i="13"/>
  <c r="Y69" i="13"/>
  <c r="U182" i="13"/>
  <c r="Y181" i="13"/>
  <c r="U196" i="13"/>
  <c r="Y195" i="13"/>
  <c r="W126" i="13"/>
  <c r="AA125" i="13"/>
  <c r="N196" i="13"/>
  <c r="R195" i="13"/>
  <c r="N70" i="13"/>
  <c r="R69" i="13"/>
  <c r="L175" i="13"/>
  <c r="P174" i="13"/>
  <c r="K161" i="13"/>
  <c r="O160" i="13"/>
  <c r="M175" i="13"/>
  <c r="Q174" i="13"/>
  <c r="M7" i="13"/>
  <c r="Q6" i="13"/>
  <c r="L126" i="13"/>
  <c r="P125" i="13"/>
  <c r="L49" i="13"/>
  <c r="P48" i="13"/>
  <c r="K77" i="13"/>
  <c r="O76" i="13"/>
  <c r="K168" i="13"/>
  <c r="O167" i="13"/>
  <c r="W98" i="13"/>
  <c r="AA97" i="13"/>
  <c r="N168" i="13"/>
  <c r="R167" i="13"/>
  <c r="N42" i="13"/>
  <c r="R41" i="13"/>
  <c r="K63" i="13"/>
  <c r="O62" i="13"/>
  <c r="L189" i="13"/>
  <c r="P188" i="13"/>
  <c r="L168" i="13"/>
  <c r="P167" i="13"/>
  <c r="K189" i="13"/>
  <c r="O188" i="13"/>
  <c r="W133" i="13"/>
  <c r="AA132" i="13"/>
  <c r="W7" i="13"/>
  <c r="AA6" i="13"/>
  <c r="N77" i="13"/>
  <c r="R76" i="13"/>
  <c r="M140" i="13"/>
  <c r="Q139" i="13"/>
  <c r="M14" i="13"/>
  <c r="Q13" i="13"/>
  <c r="U175" i="13"/>
  <c r="Y174" i="13"/>
  <c r="T84" i="13"/>
  <c r="X83" i="13"/>
  <c r="N7" i="13"/>
  <c r="R6" i="13"/>
  <c r="K70" i="13"/>
  <c r="O69" i="13"/>
  <c r="M147" i="13"/>
  <c r="Q146" i="13"/>
  <c r="T98" i="13"/>
  <c r="X97" i="13"/>
  <c r="U105" i="13"/>
  <c r="Y104" i="13"/>
  <c r="V183" i="13"/>
  <c r="Z182" i="13"/>
  <c r="U161" i="13"/>
  <c r="Y160" i="13"/>
  <c r="U21" i="13"/>
  <c r="Y20" i="13"/>
  <c r="V50" i="13"/>
  <c r="Z49" i="13"/>
  <c r="M112" i="13"/>
  <c r="Q111" i="13"/>
  <c r="N14" i="13"/>
  <c r="R13" i="13"/>
  <c r="T7" i="13"/>
  <c r="X6" i="13"/>
  <c r="T175" i="13"/>
  <c r="X174" i="13"/>
  <c r="U91" i="13"/>
  <c r="Y90" i="13"/>
  <c r="T189" i="13"/>
  <c r="X188" i="13"/>
  <c r="V42" i="13"/>
  <c r="U28" i="13"/>
  <c r="Y27" i="13"/>
  <c r="T112" i="13"/>
  <c r="X111" i="13"/>
  <c r="T168" i="13"/>
  <c r="X167" i="13"/>
  <c r="U84" i="13"/>
  <c r="Y83" i="13"/>
  <c r="V162" i="13"/>
  <c r="Z161" i="13"/>
  <c r="W105" i="13"/>
  <c r="AA104" i="13"/>
  <c r="N175" i="13"/>
  <c r="R174" i="13"/>
  <c r="N49" i="13"/>
  <c r="R48" i="13"/>
  <c r="L70" i="13"/>
  <c r="P69" i="13"/>
  <c r="K35" i="13"/>
  <c r="O34" i="13"/>
  <c r="M154" i="13"/>
  <c r="Q153" i="13"/>
  <c r="L133" i="13"/>
  <c r="P132" i="13"/>
  <c r="K105" i="13"/>
  <c r="O104" i="13"/>
  <c r="L7" i="13"/>
  <c r="P6" i="13"/>
  <c r="K196" i="13"/>
  <c r="O195" i="13"/>
  <c r="L119" i="13"/>
  <c r="P118" i="13"/>
  <c r="W77" i="13"/>
  <c r="AA76" i="13"/>
  <c r="N147" i="13"/>
  <c r="R146" i="13"/>
  <c r="N21" i="13"/>
  <c r="R20" i="13"/>
  <c r="L182" i="13"/>
  <c r="P181" i="13"/>
  <c r="M189" i="13"/>
  <c r="Q188" i="13"/>
  <c r="L105" i="13"/>
  <c r="P104" i="13"/>
  <c r="L42" i="13"/>
  <c r="P41" i="13"/>
  <c r="K126" i="13"/>
  <c r="O125" i="13"/>
  <c r="W112" i="13"/>
  <c r="AA111" i="13"/>
  <c r="N182" i="13"/>
  <c r="R181" i="13"/>
  <c r="N56" i="13"/>
  <c r="R55" i="13"/>
  <c r="M119" i="13"/>
  <c r="Q118" i="13"/>
  <c r="L56" i="13"/>
  <c r="P55" i="13"/>
  <c r="V15" i="13"/>
  <c r="Z14" i="13"/>
  <c r="W189" i="13"/>
  <c r="AA188" i="13"/>
  <c r="U155" i="13"/>
  <c r="Y154" i="13"/>
  <c r="U141" i="13"/>
  <c r="Y140" i="13"/>
  <c r="V85" i="13"/>
  <c r="Z84" i="13"/>
  <c r="T147" i="13"/>
  <c r="X146" i="13"/>
  <c r="U119" i="13"/>
  <c r="Y118" i="13"/>
  <c r="V8" i="13"/>
  <c r="Z7" i="13"/>
  <c r="V190" i="13"/>
  <c r="Z189" i="13"/>
  <c r="N105" i="13"/>
  <c r="R104" i="13"/>
  <c r="L140" i="13"/>
  <c r="P139" i="13"/>
  <c r="T119" i="13"/>
  <c r="X118" i="13"/>
  <c r="V29" i="13"/>
  <c r="Z28" i="13"/>
  <c r="T133" i="13"/>
  <c r="X132" i="13"/>
  <c r="T91" i="13"/>
  <c r="X90" i="13"/>
  <c r="V197" i="13"/>
  <c r="Z196" i="13"/>
  <c r="U63" i="13"/>
  <c r="Y62" i="13"/>
  <c r="V141" i="13"/>
  <c r="Z140" i="13"/>
  <c r="T70" i="13"/>
  <c r="X69" i="13"/>
  <c r="T126" i="13"/>
  <c r="X125" i="13"/>
  <c r="U7" i="13"/>
  <c r="Y6" i="13"/>
  <c r="V92" i="13"/>
  <c r="Z91" i="13"/>
  <c r="V77" i="13"/>
  <c r="U42" i="13"/>
  <c r="Y41" i="13"/>
  <c r="V113" i="13"/>
  <c r="Z112" i="13"/>
  <c r="V120" i="13"/>
  <c r="Z119" i="13"/>
  <c r="U98" i="13"/>
  <c r="Y97" i="13"/>
  <c r="W84" i="13"/>
  <c r="AA83" i="13"/>
  <c r="N154" i="13"/>
  <c r="R153" i="13"/>
  <c r="N28" i="13"/>
  <c r="R27" i="13"/>
  <c r="K154" i="13"/>
  <c r="O153" i="13"/>
  <c r="M133" i="13"/>
  <c r="Q132" i="13"/>
  <c r="L91" i="13"/>
  <c r="P90" i="13"/>
  <c r="L98" i="13"/>
  <c r="P97" i="13"/>
  <c r="K133" i="13"/>
  <c r="O132" i="13"/>
  <c r="K175" i="13"/>
  <c r="O174" i="13"/>
  <c r="W182" i="13"/>
  <c r="AA181" i="13"/>
  <c r="W56" i="13"/>
  <c r="AA55" i="13"/>
  <c r="N126" i="13"/>
  <c r="R125" i="13"/>
  <c r="M126" i="13"/>
  <c r="Q125" i="13"/>
  <c r="L35" i="13"/>
  <c r="P34" i="13"/>
  <c r="M168" i="13"/>
  <c r="Q167" i="13"/>
  <c r="L21" i="13"/>
  <c r="P20" i="13"/>
  <c r="K21" i="13"/>
  <c r="O20" i="13"/>
  <c r="L161" i="13"/>
  <c r="P160" i="13"/>
  <c r="W91" i="13"/>
  <c r="AA90" i="13"/>
  <c r="N161" i="13"/>
  <c r="R160" i="13"/>
  <c r="N35" i="13"/>
  <c r="R34" i="13"/>
  <c r="M98" i="13"/>
  <c r="Q97" i="13"/>
  <c r="K98" i="13"/>
  <c r="O97" i="13"/>
  <c r="A7" i="11"/>
  <c r="A6" i="13"/>
  <c r="AB12" i="11"/>
  <c r="AB33" i="11" s="1"/>
  <c r="AB40" i="11" s="1"/>
  <c r="AB47" i="11" s="1"/>
  <c r="AB54" i="11" s="1"/>
  <c r="AB61" i="11" s="1"/>
  <c r="AB68" i="11" s="1"/>
  <c r="AB75" i="11" s="1"/>
  <c r="AB82" i="11" s="1"/>
  <c r="AB89" i="11" s="1"/>
  <c r="AB96" i="11" s="1"/>
  <c r="AB103" i="11" s="1"/>
  <c r="AB110" i="11" s="1"/>
  <c r="AB117" i="11" s="1"/>
  <c r="AB124" i="11" s="1"/>
  <c r="AB166" i="11" s="1"/>
  <c r="AB173" i="11" s="1"/>
  <c r="AB187" i="11" s="1"/>
  <c r="AB194" i="11" s="1"/>
  <c r="AB26" i="11" s="1"/>
  <c r="AB131" i="11" s="1"/>
  <c r="AB138" i="11" s="1"/>
  <c r="AB145" i="11" s="1"/>
  <c r="AB152" i="11" s="1"/>
  <c r="AB159" i="11" s="1"/>
  <c r="AB180" i="11" s="1"/>
  <c r="Z21" i="13" l="1"/>
  <c r="V22" i="13"/>
  <c r="N176" i="13"/>
  <c r="R175" i="13"/>
  <c r="V149" i="13"/>
  <c r="Z148" i="13"/>
  <c r="K99" i="13"/>
  <c r="O98" i="13"/>
  <c r="V121" i="13"/>
  <c r="Z120" i="13"/>
  <c r="M15" i="13"/>
  <c r="Q14" i="13"/>
  <c r="AA28" i="13"/>
  <c r="W29" i="13"/>
  <c r="K8" i="13"/>
  <c r="O7" i="13"/>
  <c r="V107" i="13"/>
  <c r="Z106" i="13"/>
  <c r="L162" i="13"/>
  <c r="P161" i="13"/>
  <c r="N127" i="13"/>
  <c r="R126" i="13"/>
  <c r="L92" i="13"/>
  <c r="P91" i="13"/>
  <c r="U99" i="13"/>
  <c r="Y98" i="13"/>
  <c r="N15" i="13"/>
  <c r="R14" i="13"/>
  <c r="U106" i="13"/>
  <c r="Y105" i="13"/>
  <c r="U176" i="13"/>
  <c r="Y175" i="13"/>
  <c r="K190" i="13"/>
  <c r="O189" i="13"/>
  <c r="AA98" i="13"/>
  <c r="W99" i="13"/>
  <c r="M176" i="13"/>
  <c r="Q175" i="13"/>
  <c r="U197" i="13"/>
  <c r="Y196" i="13"/>
  <c r="T141" i="13"/>
  <c r="X140" i="13"/>
  <c r="U57" i="13"/>
  <c r="Y56" i="13"/>
  <c r="N99" i="13"/>
  <c r="R98" i="13"/>
  <c r="M22" i="13"/>
  <c r="Q21" i="13"/>
  <c r="L113" i="13"/>
  <c r="P112" i="13"/>
  <c r="N92" i="13"/>
  <c r="R91" i="13"/>
  <c r="U169" i="13"/>
  <c r="Y168" i="13"/>
  <c r="AA112" i="13"/>
  <c r="W113" i="13"/>
  <c r="T162" i="13"/>
  <c r="X161" i="13"/>
  <c r="AA21" i="13"/>
  <c r="W22" i="13"/>
  <c r="N148" i="13"/>
  <c r="R147" i="13"/>
  <c r="L134" i="13"/>
  <c r="P133" i="13"/>
  <c r="AA105" i="13"/>
  <c r="W106" i="13"/>
  <c r="U78" i="13"/>
  <c r="Y77" i="13"/>
  <c r="U15" i="13"/>
  <c r="Y14" i="13"/>
  <c r="T64" i="13"/>
  <c r="X63" i="13"/>
  <c r="T183" i="13"/>
  <c r="X182" i="13"/>
  <c r="M183" i="13"/>
  <c r="Q182" i="13"/>
  <c r="L78" i="13"/>
  <c r="P77" i="13"/>
  <c r="K29" i="13"/>
  <c r="O28" i="13"/>
  <c r="M71" i="13"/>
  <c r="Q70" i="13"/>
  <c r="T43" i="13"/>
  <c r="X42" i="13"/>
  <c r="K85" i="13"/>
  <c r="O84" i="13"/>
  <c r="AA189" i="13"/>
  <c r="W190" i="13"/>
  <c r="T78" i="13"/>
  <c r="X77" i="13"/>
  <c r="K22" i="13"/>
  <c r="O21" i="13"/>
  <c r="M113" i="13"/>
  <c r="Q112" i="13"/>
  <c r="AA182" i="13"/>
  <c r="W183" i="13"/>
  <c r="T190" i="13"/>
  <c r="X189" i="13"/>
  <c r="V51" i="13"/>
  <c r="Z50" i="13"/>
  <c r="M148" i="13"/>
  <c r="Q147" i="13"/>
  <c r="M141" i="13"/>
  <c r="Q140" i="13"/>
  <c r="L190" i="13"/>
  <c r="P189" i="13"/>
  <c r="K78" i="13"/>
  <c r="O77" i="13"/>
  <c r="L176" i="13"/>
  <c r="P175" i="13"/>
  <c r="U71" i="13"/>
  <c r="Y70" i="13"/>
  <c r="U148" i="13"/>
  <c r="Y147" i="13"/>
  <c r="V134" i="13"/>
  <c r="Z133" i="13"/>
  <c r="U113" i="13"/>
  <c r="Y112" i="13"/>
  <c r="AA154" i="13"/>
  <c r="W155" i="13"/>
  <c r="N190" i="13"/>
  <c r="R189" i="13"/>
  <c r="M50" i="13"/>
  <c r="Q49" i="13"/>
  <c r="AA147" i="13"/>
  <c r="W148" i="13"/>
  <c r="T29" i="13"/>
  <c r="X28" i="13"/>
  <c r="K141" i="13"/>
  <c r="O140" i="13"/>
  <c r="T155" i="13"/>
  <c r="X154" i="13"/>
  <c r="V16" i="13"/>
  <c r="Z15" i="13"/>
  <c r="V142" i="13"/>
  <c r="Z141" i="13"/>
  <c r="T120" i="13"/>
  <c r="X119" i="13"/>
  <c r="T148" i="13"/>
  <c r="X147" i="13"/>
  <c r="L57" i="13"/>
  <c r="P56" i="13"/>
  <c r="L43" i="13"/>
  <c r="P42" i="13"/>
  <c r="AA77" i="13"/>
  <c r="W78" i="13"/>
  <c r="M155" i="13"/>
  <c r="Q154" i="13"/>
  <c r="V163" i="13"/>
  <c r="Z162" i="13"/>
  <c r="AA63" i="13"/>
  <c r="W64" i="13"/>
  <c r="AA196" i="13"/>
  <c r="W197" i="13"/>
  <c r="L15" i="13"/>
  <c r="P14" i="13"/>
  <c r="M106" i="13"/>
  <c r="Q105" i="13"/>
  <c r="L148" i="13"/>
  <c r="P147" i="13"/>
  <c r="N113" i="13"/>
  <c r="R112" i="13"/>
  <c r="M78" i="13"/>
  <c r="Q77" i="13"/>
  <c r="K183" i="13"/>
  <c r="O182" i="13"/>
  <c r="N22" i="13"/>
  <c r="R21" i="13"/>
  <c r="L85" i="13"/>
  <c r="P84" i="13"/>
  <c r="K162" i="13"/>
  <c r="O161" i="13"/>
  <c r="T71" i="13"/>
  <c r="X70" i="13"/>
  <c r="K176" i="13"/>
  <c r="O175" i="13"/>
  <c r="N29" i="13"/>
  <c r="R28" i="13"/>
  <c r="U43" i="13"/>
  <c r="Y42" i="13"/>
  <c r="U92" i="13"/>
  <c r="Y91" i="13"/>
  <c r="U22" i="13"/>
  <c r="Y21" i="13"/>
  <c r="K71" i="13"/>
  <c r="O70" i="13"/>
  <c r="N78" i="13"/>
  <c r="R77" i="13"/>
  <c r="K64" i="13"/>
  <c r="O63" i="13"/>
  <c r="L50" i="13"/>
  <c r="P49" i="13"/>
  <c r="N71" i="13"/>
  <c r="R70" i="13"/>
  <c r="U127" i="13"/>
  <c r="Y126" i="13"/>
  <c r="T36" i="13"/>
  <c r="X35" i="13"/>
  <c r="V37" i="13"/>
  <c r="Z36" i="13"/>
  <c r="M36" i="13"/>
  <c r="Q35" i="13"/>
  <c r="K57" i="13"/>
  <c r="O56" i="13"/>
  <c r="AA119" i="13"/>
  <c r="W120" i="13"/>
  <c r="M197" i="13"/>
  <c r="Q196" i="13"/>
  <c r="V72" i="13"/>
  <c r="Z71" i="13"/>
  <c r="U29" i="13"/>
  <c r="Y28" i="13"/>
  <c r="L169" i="13"/>
  <c r="P168" i="13"/>
  <c r="U120" i="13"/>
  <c r="Y119" i="13"/>
  <c r="L22" i="13"/>
  <c r="P21" i="13"/>
  <c r="V78" i="13"/>
  <c r="Z77" i="13"/>
  <c r="U64" i="13"/>
  <c r="Y63" i="13"/>
  <c r="L141" i="13"/>
  <c r="P140" i="13"/>
  <c r="V86" i="13"/>
  <c r="Z85" i="13"/>
  <c r="M120" i="13"/>
  <c r="Q119" i="13"/>
  <c r="L106" i="13"/>
  <c r="P105" i="13"/>
  <c r="L120" i="13"/>
  <c r="P119" i="13"/>
  <c r="K36" i="13"/>
  <c r="O35" i="13"/>
  <c r="U85" i="13"/>
  <c r="Y84" i="13"/>
  <c r="V169" i="13"/>
  <c r="Z168" i="13"/>
  <c r="T197" i="13"/>
  <c r="X196" i="13"/>
  <c r="T50" i="13"/>
  <c r="X49" i="13"/>
  <c r="AA161" i="13"/>
  <c r="W162" i="13"/>
  <c r="N120" i="13"/>
  <c r="R119" i="13"/>
  <c r="M43" i="13"/>
  <c r="Q42" i="13"/>
  <c r="L155" i="13"/>
  <c r="P154" i="13"/>
  <c r="AA42" i="13"/>
  <c r="W43" i="13"/>
  <c r="K50" i="13"/>
  <c r="O49" i="13"/>
  <c r="M85" i="13"/>
  <c r="Q84" i="13"/>
  <c r="T134" i="13"/>
  <c r="X133" i="13"/>
  <c r="U134" i="13"/>
  <c r="Y133" i="13"/>
  <c r="K169" i="13"/>
  <c r="O168" i="13"/>
  <c r="N64" i="13"/>
  <c r="R63" i="13"/>
  <c r="K127" i="13"/>
  <c r="O126" i="13"/>
  <c r="N36" i="13"/>
  <c r="R35" i="13"/>
  <c r="L36" i="13"/>
  <c r="P35" i="13"/>
  <c r="K134" i="13"/>
  <c r="O133" i="13"/>
  <c r="N155" i="13"/>
  <c r="R154" i="13"/>
  <c r="T176" i="13"/>
  <c r="X175" i="13"/>
  <c r="U162" i="13"/>
  <c r="Y161" i="13"/>
  <c r="R7" i="13"/>
  <c r="N8" i="13"/>
  <c r="AA7" i="13"/>
  <c r="W8" i="13"/>
  <c r="N43" i="13"/>
  <c r="R42" i="13"/>
  <c r="L127" i="13"/>
  <c r="P126" i="13"/>
  <c r="N197" i="13"/>
  <c r="R196" i="13"/>
  <c r="V65" i="13"/>
  <c r="Z64" i="13"/>
  <c r="AA70" i="13"/>
  <c r="W71" i="13"/>
  <c r="M162" i="13"/>
  <c r="Q161" i="13"/>
  <c r="K120" i="13"/>
  <c r="O119" i="13"/>
  <c r="L64" i="13"/>
  <c r="P63" i="13"/>
  <c r="K148" i="13"/>
  <c r="O147" i="13"/>
  <c r="V177" i="13"/>
  <c r="Z176" i="13"/>
  <c r="K106" i="13"/>
  <c r="O105" i="13"/>
  <c r="AA140" i="13"/>
  <c r="W141" i="13"/>
  <c r="M134" i="13"/>
  <c r="Q133" i="13"/>
  <c r="V43" i="13"/>
  <c r="Z42" i="13"/>
  <c r="M99" i="13"/>
  <c r="Q98" i="13"/>
  <c r="V114" i="13"/>
  <c r="Z113" i="13"/>
  <c r="V93" i="13"/>
  <c r="Z92" i="13"/>
  <c r="V198" i="13"/>
  <c r="Z197" i="13"/>
  <c r="N106" i="13"/>
  <c r="R105" i="13"/>
  <c r="U142" i="13"/>
  <c r="Y141" i="13"/>
  <c r="N57" i="13"/>
  <c r="R56" i="13"/>
  <c r="M190" i="13"/>
  <c r="Q189" i="13"/>
  <c r="K197" i="13"/>
  <c r="O196" i="13"/>
  <c r="L71" i="13"/>
  <c r="P70" i="13"/>
  <c r="T169" i="13"/>
  <c r="X168" i="13"/>
  <c r="N141" i="13"/>
  <c r="R140" i="13"/>
  <c r="U190" i="13"/>
  <c r="Y189" i="13"/>
  <c r="V156" i="13"/>
  <c r="Z155" i="13"/>
  <c r="N134" i="13"/>
  <c r="R133" i="13"/>
  <c r="AA49" i="13"/>
  <c r="W50" i="13"/>
  <c r="N85" i="13"/>
  <c r="R84" i="13"/>
  <c r="K113" i="13"/>
  <c r="O112" i="13"/>
  <c r="AA168" i="13"/>
  <c r="W169" i="13"/>
  <c r="T106" i="13"/>
  <c r="X105" i="13"/>
  <c r="AA35" i="13"/>
  <c r="W36" i="13"/>
  <c r="V9" i="13"/>
  <c r="Z8" i="13"/>
  <c r="T22" i="13"/>
  <c r="X21" i="13"/>
  <c r="AA56" i="13"/>
  <c r="W57" i="13"/>
  <c r="T99" i="13"/>
  <c r="X98" i="13"/>
  <c r="K155" i="13"/>
  <c r="O154" i="13"/>
  <c r="AA91" i="13"/>
  <c r="W92" i="13"/>
  <c r="M127" i="13"/>
  <c r="Q126" i="13"/>
  <c r="L99" i="13"/>
  <c r="P98" i="13"/>
  <c r="AA84" i="13"/>
  <c r="W85" i="13"/>
  <c r="T8" i="13"/>
  <c r="X7" i="13"/>
  <c r="V184" i="13"/>
  <c r="Z183" i="13"/>
  <c r="T85" i="13"/>
  <c r="X84" i="13"/>
  <c r="AA133" i="13"/>
  <c r="W134" i="13"/>
  <c r="N169" i="13"/>
  <c r="R168" i="13"/>
  <c r="M8" i="13"/>
  <c r="Q7" i="13"/>
  <c r="AA126" i="13"/>
  <c r="W127" i="13"/>
  <c r="T57" i="13"/>
  <c r="X56" i="13"/>
  <c r="K92" i="13"/>
  <c r="O91" i="13"/>
  <c r="K15" i="13"/>
  <c r="O14" i="13"/>
  <c r="M64" i="13"/>
  <c r="Q63" i="13"/>
  <c r="K43" i="13"/>
  <c r="O42" i="13"/>
  <c r="M29" i="13"/>
  <c r="Q28" i="13"/>
  <c r="V100" i="13"/>
  <c r="Z99" i="13"/>
  <c r="T127" i="13"/>
  <c r="X126" i="13"/>
  <c r="M57" i="13"/>
  <c r="Q56" i="13"/>
  <c r="U183" i="13"/>
  <c r="Y182" i="13"/>
  <c r="V30" i="13"/>
  <c r="Z29" i="13"/>
  <c r="M169" i="13"/>
  <c r="Q168" i="13"/>
  <c r="N162" i="13"/>
  <c r="R161" i="13"/>
  <c r="U8" i="13"/>
  <c r="Y7" i="13"/>
  <c r="T92" i="13"/>
  <c r="X91" i="13"/>
  <c r="V191" i="13"/>
  <c r="Z190" i="13"/>
  <c r="U156" i="13"/>
  <c r="Y155" i="13"/>
  <c r="N183" i="13"/>
  <c r="R182" i="13"/>
  <c r="L183" i="13"/>
  <c r="P182" i="13"/>
  <c r="L8" i="13"/>
  <c r="P7" i="13"/>
  <c r="N50" i="13"/>
  <c r="R49" i="13"/>
  <c r="T113" i="13"/>
  <c r="X112" i="13"/>
  <c r="L29" i="13"/>
  <c r="P28" i="13"/>
  <c r="T15" i="13"/>
  <c r="X14" i="13"/>
  <c r="V128" i="13"/>
  <c r="Z127" i="13"/>
  <c r="V58" i="13"/>
  <c r="Z57" i="13"/>
  <c r="AA175" i="13"/>
  <c r="W176" i="13"/>
  <c r="AA14" i="13"/>
  <c r="W15" i="13"/>
  <c r="M92" i="13"/>
  <c r="Q91" i="13"/>
  <c r="U50" i="13"/>
  <c r="Y49" i="13"/>
  <c r="U36" i="13"/>
  <c r="Y35" i="13"/>
  <c r="L197" i="13"/>
  <c r="P196" i="13"/>
  <c r="A8" i="11"/>
  <c r="A7" i="13"/>
  <c r="I193" i="13"/>
  <c r="I186" i="13"/>
  <c r="I172" i="13"/>
  <c r="I165" i="13"/>
  <c r="I123" i="13"/>
  <c r="I116" i="13"/>
  <c r="I109" i="13"/>
  <c r="I102" i="13"/>
  <c r="I95" i="13"/>
  <c r="I88" i="13"/>
  <c r="I81" i="13"/>
  <c r="I74" i="13"/>
  <c r="I67" i="13"/>
  <c r="I60" i="13"/>
  <c r="I53" i="13"/>
  <c r="I46" i="13"/>
  <c r="I39" i="13"/>
  <c r="I32" i="13"/>
  <c r="I11" i="13"/>
  <c r="I4" i="13"/>
  <c r="I179" i="13"/>
  <c r="I158" i="13"/>
  <c r="I151" i="13"/>
  <c r="I144" i="13"/>
  <c r="I137" i="13"/>
  <c r="I130" i="13"/>
  <c r="I25" i="13"/>
  <c r="I18" i="13"/>
  <c r="J179" i="13"/>
  <c r="J158" i="13"/>
  <c r="J151" i="13"/>
  <c r="J144" i="13"/>
  <c r="J137" i="13"/>
  <c r="J25" i="13"/>
  <c r="J18" i="13"/>
  <c r="H123" i="13"/>
  <c r="H116" i="13"/>
  <c r="H109" i="13"/>
  <c r="H102" i="13"/>
  <c r="H95" i="13"/>
  <c r="H88" i="13"/>
  <c r="H81" i="13"/>
  <c r="H74" i="13"/>
  <c r="H67" i="13"/>
  <c r="H60" i="13"/>
  <c r="H53" i="13"/>
  <c r="H46" i="13"/>
  <c r="H39" i="13"/>
  <c r="H32" i="13"/>
  <c r="H11" i="13"/>
  <c r="V23" i="13" l="1"/>
  <c r="Z22" i="13"/>
  <c r="W79" i="13"/>
  <c r="AA78" i="13"/>
  <c r="W30" i="13"/>
  <c r="AA29" i="13"/>
  <c r="M170" i="13"/>
  <c r="Q169" i="13"/>
  <c r="N191" i="13"/>
  <c r="R190" i="13"/>
  <c r="N58" i="13"/>
  <c r="R57" i="13"/>
  <c r="U44" i="13"/>
  <c r="Y43" i="13"/>
  <c r="N149" i="13"/>
  <c r="R148" i="13"/>
  <c r="W86" i="13"/>
  <c r="AA85" i="13"/>
  <c r="W198" i="13"/>
  <c r="AA197" i="13"/>
  <c r="W156" i="13"/>
  <c r="AA155" i="13"/>
  <c r="W184" i="13"/>
  <c r="AA183" i="13"/>
  <c r="W23" i="13"/>
  <c r="AA22" i="13"/>
  <c r="W100" i="13"/>
  <c r="AA99" i="13"/>
  <c r="W128" i="13"/>
  <c r="AA127" i="13"/>
  <c r="K149" i="13"/>
  <c r="O148" i="13"/>
  <c r="N23" i="13"/>
  <c r="R22" i="13"/>
  <c r="T184" i="13"/>
  <c r="X183" i="13"/>
  <c r="W58" i="13"/>
  <c r="AA57" i="13"/>
  <c r="K44" i="13"/>
  <c r="O43" i="13"/>
  <c r="K114" i="13"/>
  <c r="O113" i="13"/>
  <c r="V44" i="13"/>
  <c r="Z43" i="13"/>
  <c r="L65" i="13"/>
  <c r="P64" i="13"/>
  <c r="L128" i="13"/>
  <c r="P127" i="13"/>
  <c r="N156" i="13"/>
  <c r="R155" i="13"/>
  <c r="K170" i="13"/>
  <c r="O169" i="13"/>
  <c r="L156" i="13"/>
  <c r="P155" i="13"/>
  <c r="V170" i="13"/>
  <c r="Z169" i="13"/>
  <c r="V87" i="13"/>
  <c r="Z87" i="13" s="1"/>
  <c r="Z86" i="13"/>
  <c r="L170" i="13"/>
  <c r="P169" i="13"/>
  <c r="M37" i="13"/>
  <c r="Q36" i="13"/>
  <c r="K65" i="13"/>
  <c r="O64" i="13"/>
  <c r="N30" i="13"/>
  <c r="R29" i="13"/>
  <c r="K184" i="13"/>
  <c r="O183" i="13"/>
  <c r="L44" i="13"/>
  <c r="P43" i="13"/>
  <c r="T156" i="13"/>
  <c r="X155" i="13"/>
  <c r="K79" i="13"/>
  <c r="O78" i="13"/>
  <c r="T44" i="13"/>
  <c r="X43" i="13"/>
  <c r="T65" i="13"/>
  <c r="X64" i="13"/>
  <c r="M23" i="13"/>
  <c r="Q22" i="13"/>
  <c r="L93" i="13"/>
  <c r="P92" i="13"/>
  <c r="M16" i="13"/>
  <c r="Q15" i="13"/>
  <c r="T100" i="13"/>
  <c r="X99" i="13"/>
  <c r="K58" i="13"/>
  <c r="O57" i="13"/>
  <c r="M177" i="13"/>
  <c r="Q176" i="13"/>
  <c r="M93" i="13"/>
  <c r="Q92" i="13"/>
  <c r="V31" i="13"/>
  <c r="Z31" i="13" s="1"/>
  <c r="Z30" i="13"/>
  <c r="W65" i="13"/>
  <c r="AA64" i="13"/>
  <c r="W44" i="13"/>
  <c r="AA43" i="13"/>
  <c r="U51" i="13"/>
  <c r="Y50" i="13"/>
  <c r="N198" i="13"/>
  <c r="R197" i="13"/>
  <c r="K86" i="13"/>
  <c r="O85" i="13"/>
  <c r="U157" i="13"/>
  <c r="Y157" i="13" s="1"/>
  <c r="Y156" i="13"/>
  <c r="T114" i="13"/>
  <c r="X113" i="13"/>
  <c r="V192" i="13"/>
  <c r="Z192" i="13" s="1"/>
  <c r="Z191" i="13"/>
  <c r="U184" i="13"/>
  <c r="Y183" i="13"/>
  <c r="M65" i="13"/>
  <c r="Q64" i="13"/>
  <c r="N170" i="13"/>
  <c r="R169" i="13"/>
  <c r="L100" i="13"/>
  <c r="P99" i="13"/>
  <c r="T23" i="13"/>
  <c r="X22" i="13"/>
  <c r="N86" i="13"/>
  <c r="R85" i="13"/>
  <c r="T170" i="13"/>
  <c r="X169" i="13"/>
  <c r="N107" i="13"/>
  <c r="R106" i="13"/>
  <c r="M135" i="13"/>
  <c r="Q134" i="13"/>
  <c r="K121" i="13"/>
  <c r="O120" i="13"/>
  <c r="N44" i="13"/>
  <c r="R43" i="13"/>
  <c r="K135" i="13"/>
  <c r="O134" i="13"/>
  <c r="U135" i="13"/>
  <c r="Y134" i="13"/>
  <c r="M44" i="13"/>
  <c r="Q43" i="13"/>
  <c r="U86" i="13"/>
  <c r="Y85" i="13"/>
  <c r="L142" i="13"/>
  <c r="P141" i="13"/>
  <c r="U30" i="13"/>
  <c r="Y29" i="13"/>
  <c r="V38" i="13"/>
  <c r="Z38" i="13" s="1"/>
  <c r="Z37" i="13"/>
  <c r="N79" i="13"/>
  <c r="R78" i="13"/>
  <c r="K177" i="13"/>
  <c r="O176" i="13"/>
  <c r="M79" i="13"/>
  <c r="Q78" i="13"/>
  <c r="L58" i="13"/>
  <c r="P57" i="13"/>
  <c r="K142" i="13"/>
  <c r="O141" i="13"/>
  <c r="U114" i="13"/>
  <c r="Y113" i="13"/>
  <c r="L191" i="13"/>
  <c r="P190" i="13"/>
  <c r="M114" i="13"/>
  <c r="Q113" i="13"/>
  <c r="M72" i="13"/>
  <c r="Q71" i="13"/>
  <c r="U16" i="13"/>
  <c r="Y15" i="13"/>
  <c r="T163" i="13"/>
  <c r="X162" i="13"/>
  <c r="N100" i="13"/>
  <c r="R99" i="13"/>
  <c r="K191" i="13"/>
  <c r="O190" i="13"/>
  <c r="N128" i="13"/>
  <c r="R127" i="13"/>
  <c r="V122" i="13"/>
  <c r="Z122" i="13" s="1"/>
  <c r="Z121" i="13"/>
  <c r="W170" i="13"/>
  <c r="AA169" i="13"/>
  <c r="M30" i="13"/>
  <c r="Q29" i="13"/>
  <c r="T198" i="13"/>
  <c r="X197" i="13"/>
  <c r="L114" i="13"/>
  <c r="P113" i="13"/>
  <c r="W177" i="13"/>
  <c r="AA176" i="13"/>
  <c r="W135" i="13"/>
  <c r="AA134" i="13"/>
  <c r="W51" i="13"/>
  <c r="AA50" i="13"/>
  <c r="W142" i="13"/>
  <c r="AA141" i="13"/>
  <c r="W9" i="13"/>
  <c r="AA8" i="13"/>
  <c r="W114" i="13"/>
  <c r="AA113" i="13"/>
  <c r="T16" i="13"/>
  <c r="X15" i="13"/>
  <c r="T177" i="13"/>
  <c r="X176" i="13"/>
  <c r="N142" i="13"/>
  <c r="R141" i="13"/>
  <c r="W16" i="13"/>
  <c r="AA15" i="13"/>
  <c r="N51" i="13"/>
  <c r="R50" i="13"/>
  <c r="T93" i="13"/>
  <c r="X92" i="13"/>
  <c r="M58" i="13"/>
  <c r="Q57" i="13"/>
  <c r="K16" i="13"/>
  <c r="O15" i="13"/>
  <c r="M128" i="13"/>
  <c r="Q127" i="13"/>
  <c r="V10" i="13"/>
  <c r="Z10" i="13" s="1"/>
  <c r="Z9" i="13"/>
  <c r="L72" i="13"/>
  <c r="P71" i="13"/>
  <c r="V199" i="13"/>
  <c r="Z199" i="13" s="1"/>
  <c r="Z198" i="13"/>
  <c r="M163" i="13"/>
  <c r="Q162" i="13"/>
  <c r="L37" i="13"/>
  <c r="P36" i="13"/>
  <c r="T135" i="13"/>
  <c r="X134" i="13"/>
  <c r="N121" i="13"/>
  <c r="R120" i="13"/>
  <c r="K37" i="13"/>
  <c r="O36" i="13"/>
  <c r="U65" i="13"/>
  <c r="Y64" i="13"/>
  <c r="V73" i="13"/>
  <c r="Z73" i="13" s="1"/>
  <c r="Z72" i="13"/>
  <c r="T37" i="13"/>
  <c r="X36" i="13"/>
  <c r="K72" i="13"/>
  <c r="O71" i="13"/>
  <c r="T72" i="13"/>
  <c r="X71" i="13"/>
  <c r="N114" i="13"/>
  <c r="R113" i="13"/>
  <c r="T149" i="13"/>
  <c r="X148" i="13"/>
  <c r="T30" i="13"/>
  <c r="X29" i="13"/>
  <c r="V135" i="13"/>
  <c r="Z134" i="13"/>
  <c r="M142" i="13"/>
  <c r="Q141" i="13"/>
  <c r="K23" i="13"/>
  <c r="O22" i="13"/>
  <c r="K30" i="13"/>
  <c r="O29" i="13"/>
  <c r="U79" i="13"/>
  <c r="Y78" i="13"/>
  <c r="U58" i="13"/>
  <c r="Y57" i="13"/>
  <c r="U177" i="13"/>
  <c r="Y176" i="13"/>
  <c r="L163" i="13"/>
  <c r="P162" i="13"/>
  <c r="K100" i="13"/>
  <c r="O99" i="13"/>
  <c r="N184" i="13"/>
  <c r="R183" i="13"/>
  <c r="T9" i="13"/>
  <c r="X8" i="13"/>
  <c r="M100" i="13"/>
  <c r="Q99" i="13"/>
  <c r="N65" i="13"/>
  <c r="R64" i="13"/>
  <c r="U121" i="13"/>
  <c r="Y120" i="13"/>
  <c r="L16" i="13"/>
  <c r="P15" i="13"/>
  <c r="V17" i="13"/>
  <c r="Z17" i="13" s="1"/>
  <c r="Z16" i="13"/>
  <c r="L177" i="13"/>
  <c r="P176" i="13"/>
  <c r="L30" i="13"/>
  <c r="P29" i="13"/>
  <c r="W93" i="13"/>
  <c r="AA92" i="13"/>
  <c r="W37" i="13"/>
  <c r="AA36" i="13"/>
  <c r="W72" i="13"/>
  <c r="AA71" i="13"/>
  <c r="N9" i="13"/>
  <c r="R8" i="13"/>
  <c r="W163" i="13"/>
  <c r="AA162" i="13"/>
  <c r="W149" i="13"/>
  <c r="AA148" i="13"/>
  <c r="W107" i="13"/>
  <c r="AA106" i="13"/>
  <c r="U191" i="13"/>
  <c r="Y190" i="13"/>
  <c r="L51" i="13"/>
  <c r="P50" i="13"/>
  <c r="T191" i="13"/>
  <c r="X190" i="13"/>
  <c r="L198" i="13"/>
  <c r="P197" i="13"/>
  <c r="V59" i="13"/>
  <c r="Z59" i="13" s="1"/>
  <c r="Z58" i="13"/>
  <c r="L9" i="13"/>
  <c r="P8" i="13"/>
  <c r="U9" i="13"/>
  <c r="Y8" i="13"/>
  <c r="T128" i="13"/>
  <c r="X127" i="13"/>
  <c r="K93" i="13"/>
  <c r="O92" i="13"/>
  <c r="T86" i="13"/>
  <c r="X85" i="13"/>
  <c r="N135" i="13"/>
  <c r="R134" i="13"/>
  <c r="K198" i="13"/>
  <c r="O197" i="13"/>
  <c r="V94" i="13"/>
  <c r="Z94" i="13" s="1"/>
  <c r="Z93" i="13"/>
  <c r="K107" i="13"/>
  <c r="O106" i="13"/>
  <c r="N37" i="13"/>
  <c r="R36" i="13"/>
  <c r="M86" i="13"/>
  <c r="Q85" i="13"/>
  <c r="L121" i="13"/>
  <c r="P120" i="13"/>
  <c r="V79" i="13"/>
  <c r="Z78" i="13"/>
  <c r="M198" i="13"/>
  <c r="Q197" i="13"/>
  <c r="U128" i="13"/>
  <c r="Y127" i="13"/>
  <c r="U23" i="13"/>
  <c r="Y22" i="13"/>
  <c r="K163" i="13"/>
  <c r="O162" i="13"/>
  <c r="L149" i="13"/>
  <c r="P148" i="13"/>
  <c r="V164" i="13"/>
  <c r="Z164" i="13" s="1"/>
  <c r="Z163" i="13"/>
  <c r="T121" i="13"/>
  <c r="X120" i="13"/>
  <c r="U149" i="13"/>
  <c r="Y148" i="13"/>
  <c r="M149" i="13"/>
  <c r="Q148" i="13"/>
  <c r="T79" i="13"/>
  <c r="X78" i="13"/>
  <c r="L79" i="13"/>
  <c r="P78" i="13"/>
  <c r="U170" i="13"/>
  <c r="Y169" i="13"/>
  <c r="T142" i="13"/>
  <c r="X141" i="13"/>
  <c r="U107" i="13"/>
  <c r="Y106" i="13"/>
  <c r="V108" i="13"/>
  <c r="Z108" i="13" s="1"/>
  <c r="Z107" i="13"/>
  <c r="V150" i="13"/>
  <c r="Z150" i="13" s="1"/>
  <c r="Z149" i="13"/>
  <c r="M121" i="13"/>
  <c r="Q120" i="13"/>
  <c r="U100" i="13"/>
  <c r="Y99" i="13"/>
  <c r="U143" i="13"/>
  <c r="Y143" i="13" s="1"/>
  <c r="Y142" i="13"/>
  <c r="W121" i="13"/>
  <c r="AA120" i="13"/>
  <c r="W191" i="13"/>
  <c r="AA190" i="13"/>
  <c r="M9" i="13"/>
  <c r="Q8" i="13"/>
  <c r="U37" i="13"/>
  <c r="Y36" i="13"/>
  <c r="V129" i="13"/>
  <c r="Z129" i="13" s="1"/>
  <c r="Z128" i="13"/>
  <c r="L184" i="13"/>
  <c r="P183" i="13"/>
  <c r="N163" i="13"/>
  <c r="R162" i="13"/>
  <c r="V101" i="13"/>
  <c r="Z101" i="13" s="1"/>
  <c r="Z100" i="13"/>
  <c r="T58" i="13"/>
  <c r="X57" i="13"/>
  <c r="V185" i="13"/>
  <c r="Z185" i="13" s="1"/>
  <c r="Z184" i="13"/>
  <c r="K156" i="13"/>
  <c r="O155" i="13"/>
  <c r="T107" i="13"/>
  <c r="X106" i="13"/>
  <c r="V157" i="13"/>
  <c r="Z157" i="13" s="1"/>
  <c r="Z156" i="13"/>
  <c r="M191" i="13"/>
  <c r="Q190" i="13"/>
  <c r="V115" i="13"/>
  <c r="Z115" i="13" s="1"/>
  <c r="Z114" i="13"/>
  <c r="V178" i="13"/>
  <c r="Z178" i="13" s="1"/>
  <c r="Z177" i="13"/>
  <c r="V66" i="13"/>
  <c r="Z66" i="13" s="1"/>
  <c r="Z65" i="13"/>
  <c r="U163" i="13"/>
  <c r="Y162" i="13"/>
  <c r="K128" i="13"/>
  <c r="O127" i="13"/>
  <c r="K51" i="13"/>
  <c r="O50" i="13"/>
  <c r="T51" i="13"/>
  <c r="X50" i="13"/>
  <c r="L107" i="13"/>
  <c r="P106" i="13"/>
  <c r="L23" i="13"/>
  <c r="P22" i="13"/>
  <c r="N72" i="13"/>
  <c r="R71" i="13"/>
  <c r="U93" i="13"/>
  <c r="Y92" i="13"/>
  <c r="L86" i="13"/>
  <c r="P85" i="13"/>
  <c r="M107" i="13"/>
  <c r="Q106" i="13"/>
  <c r="M156" i="13"/>
  <c r="Q155" i="13"/>
  <c r="V143" i="13"/>
  <c r="Z143" i="13" s="1"/>
  <c r="Z142" i="13"/>
  <c r="M51" i="13"/>
  <c r="Q50" i="13"/>
  <c r="U72" i="13"/>
  <c r="Y71" i="13"/>
  <c r="V52" i="13"/>
  <c r="Z52" i="13" s="1"/>
  <c r="Z51" i="13"/>
  <c r="M184" i="13"/>
  <c r="Q183" i="13"/>
  <c r="L135" i="13"/>
  <c r="P134" i="13"/>
  <c r="N93" i="13"/>
  <c r="R92" i="13"/>
  <c r="U198" i="13"/>
  <c r="Y197" i="13"/>
  <c r="N16" i="13"/>
  <c r="R15" i="13"/>
  <c r="K9" i="13"/>
  <c r="O8" i="13"/>
  <c r="N177" i="13"/>
  <c r="R176" i="13"/>
  <c r="J53" i="13"/>
  <c r="J81" i="13"/>
  <c r="J88" i="13"/>
  <c r="J60" i="13"/>
  <c r="J67" i="13"/>
  <c r="J102" i="13"/>
  <c r="J109" i="13"/>
  <c r="J116" i="13"/>
  <c r="J123" i="13"/>
  <c r="J74" i="13"/>
  <c r="J95" i="13"/>
  <c r="J11" i="13"/>
  <c r="J32" i="13"/>
  <c r="J39" i="13"/>
  <c r="J46" i="13"/>
  <c r="A9" i="11"/>
  <c r="A8" i="13"/>
  <c r="H4" i="13"/>
  <c r="H165" i="13"/>
  <c r="H172" i="13"/>
  <c r="H186" i="13"/>
  <c r="H193" i="13"/>
  <c r="V24" i="13" l="1"/>
  <c r="Z24" i="13" s="1"/>
  <c r="Z23" i="13"/>
  <c r="N157" i="13"/>
  <c r="R157" i="13" s="1"/>
  <c r="R156" i="13"/>
  <c r="W59" i="13"/>
  <c r="AA59" i="13" s="1"/>
  <c r="AA58" i="13"/>
  <c r="W24" i="13"/>
  <c r="AA24" i="13" s="1"/>
  <c r="AA23" i="13"/>
  <c r="U45" i="13"/>
  <c r="Y45" i="13" s="1"/>
  <c r="Y44" i="13"/>
  <c r="N38" i="13"/>
  <c r="R38" i="13" s="1"/>
  <c r="R37" i="13"/>
  <c r="N115" i="13"/>
  <c r="R115" i="13" s="1"/>
  <c r="R114" i="13"/>
  <c r="K136" i="13"/>
  <c r="O136" i="13" s="1"/>
  <c r="O135" i="13"/>
  <c r="T192" i="13"/>
  <c r="X192" i="13" s="1"/>
  <c r="X191" i="13"/>
  <c r="K38" i="13"/>
  <c r="O38" i="13" s="1"/>
  <c r="O37" i="13"/>
  <c r="T199" i="13"/>
  <c r="X199" i="13" s="1"/>
  <c r="X198" i="13"/>
  <c r="N17" i="13"/>
  <c r="R17" i="13" s="1"/>
  <c r="R16" i="13"/>
  <c r="U73" i="13"/>
  <c r="Y73" i="13" s="1"/>
  <c r="Y72" i="13"/>
  <c r="U94" i="13"/>
  <c r="Y94" i="13" s="1"/>
  <c r="Y93" i="13"/>
  <c r="K129" i="13"/>
  <c r="O129" i="13" s="1"/>
  <c r="O128" i="13"/>
  <c r="N164" i="13"/>
  <c r="R164" i="13" s="1"/>
  <c r="R163" i="13"/>
  <c r="W122" i="13"/>
  <c r="AA122" i="13" s="1"/>
  <c r="AA121" i="13"/>
  <c r="U108" i="13"/>
  <c r="Y108" i="13" s="1"/>
  <c r="Y107" i="13"/>
  <c r="U150" i="13"/>
  <c r="Y150" i="13" s="1"/>
  <c r="Y149" i="13"/>
  <c r="U129" i="13"/>
  <c r="Y129" i="13" s="1"/>
  <c r="Y128" i="13"/>
  <c r="K108" i="13"/>
  <c r="O108" i="13" s="1"/>
  <c r="O107" i="13"/>
  <c r="T129" i="13"/>
  <c r="X129" i="13" s="1"/>
  <c r="X128" i="13"/>
  <c r="L52" i="13"/>
  <c r="P52" i="13" s="1"/>
  <c r="P51" i="13"/>
  <c r="W73" i="13"/>
  <c r="AA73" i="13" s="1"/>
  <c r="AA72" i="13"/>
  <c r="L17" i="13"/>
  <c r="P17" i="13" s="1"/>
  <c r="P16" i="13"/>
  <c r="K101" i="13"/>
  <c r="O101" i="13" s="1"/>
  <c r="O100" i="13"/>
  <c r="K24" i="13"/>
  <c r="O24" i="13" s="1"/>
  <c r="O23" i="13"/>
  <c r="T73" i="13"/>
  <c r="X73" i="13" s="1"/>
  <c r="X72" i="13"/>
  <c r="N122" i="13"/>
  <c r="R122" i="13" s="1"/>
  <c r="R121" i="13"/>
  <c r="W17" i="13"/>
  <c r="AA17" i="13" s="1"/>
  <c r="AA16" i="13"/>
  <c r="W143" i="13"/>
  <c r="AA143" i="13" s="1"/>
  <c r="AA142" i="13"/>
  <c r="M31" i="13"/>
  <c r="Q31" i="13" s="1"/>
  <c r="Q30" i="13"/>
  <c r="T164" i="13"/>
  <c r="X164" i="13" s="1"/>
  <c r="X163" i="13"/>
  <c r="K143" i="13"/>
  <c r="O143" i="13" s="1"/>
  <c r="O142" i="13"/>
  <c r="U31" i="13"/>
  <c r="Y31" i="13" s="1"/>
  <c r="Y30" i="13"/>
  <c r="N45" i="13"/>
  <c r="R45" i="13" s="1"/>
  <c r="R44" i="13"/>
  <c r="T24" i="13"/>
  <c r="X24" i="13" s="1"/>
  <c r="X23" i="13"/>
  <c r="T115" i="13"/>
  <c r="X115" i="13" s="1"/>
  <c r="X114" i="13"/>
  <c r="W66" i="13"/>
  <c r="AA66" i="13" s="1"/>
  <c r="AA65" i="13"/>
  <c r="M17" i="13"/>
  <c r="Q17" i="13" s="1"/>
  <c r="Q16" i="13"/>
  <c r="T157" i="13"/>
  <c r="X157" i="13" s="1"/>
  <c r="X156" i="13"/>
  <c r="L171" i="13"/>
  <c r="P171" i="13" s="1"/>
  <c r="P170" i="13"/>
  <c r="L129" i="13"/>
  <c r="P129" i="13" s="1"/>
  <c r="P128" i="13"/>
  <c r="T185" i="13"/>
  <c r="X185" i="13" s="1"/>
  <c r="X184" i="13"/>
  <c r="W185" i="13"/>
  <c r="AA185" i="13" s="1"/>
  <c r="AA184" i="13"/>
  <c r="N59" i="13"/>
  <c r="R59" i="13" s="1"/>
  <c r="R58" i="13"/>
  <c r="L87" i="13"/>
  <c r="P87" i="13" s="1"/>
  <c r="P86" i="13"/>
  <c r="K94" i="13"/>
  <c r="O94" i="13" s="1"/>
  <c r="O93" i="13"/>
  <c r="L73" i="13"/>
  <c r="P73" i="13" s="1"/>
  <c r="P72" i="13"/>
  <c r="U115" i="13"/>
  <c r="Y115" i="13" s="1"/>
  <c r="Y114" i="13"/>
  <c r="T101" i="13"/>
  <c r="X101" i="13" s="1"/>
  <c r="X100" i="13"/>
  <c r="W192" i="13"/>
  <c r="AA192" i="13" s="1"/>
  <c r="AA191" i="13"/>
  <c r="K31" i="13"/>
  <c r="O31" i="13" s="1"/>
  <c r="O30" i="13"/>
  <c r="W45" i="13"/>
  <c r="AA45" i="13" s="1"/>
  <c r="AA44" i="13"/>
  <c r="U199" i="13"/>
  <c r="Y199" i="13" s="1"/>
  <c r="Y198" i="13"/>
  <c r="M52" i="13"/>
  <c r="Q52" i="13" s="1"/>
  <c r="Q51" i="13"/>
  <c r="N73" i="13"/>
  <c r="R73" i="13" s="1"/>
  <c r="R72" i="13"/>
  <c r="U164" i="13"/>
  <c r="Y164" i="13" s="1"/>
  <c r="Y163" i="13"/>
  <c r="T108" i="13"/>
  <c r="X108" i="13" s="1"/>
  <c r="X107" i="13"/>
  <c r="L185" i="13"/>
  <c r="P185" i="13" s="1"/>
  <c r="P184" i="13"/>
  <c r="T143" i="13"/>
  <c r="X143" i="13" s="1"/>
  <c r="X142" i="13"/>
  <c r="T122" i="13"/>
  <c r="X122" i="13" s="1"/>
  <c r="X121" i="13"/>
  <c r="M199" i="13"/>
  <c r="Q199" i="13" s="1"/>
  <c r="Q198" i="13"/>
  <c r="U10" i="13"/>
  <c r="Y10" i="13" s="1"/>
  <c r="Y9" i="13"/>
  <c r="U192" i="13"/>
  <c r="Y192" i="13" s="1"/>
  <c r="Y191" i="13"/>
  <c r="W38" i="13"/>
  <c r="AA38" i="13" s="1"/>
  <c r="AA37" i="13"/>
  <c r="U122" i="13"/>
  <c r="Y122" i="13" s="1"/>
  <c r="Y121" i="13"/>
  <c r="L164" i="13"/>
  <c r="P164" i="13" s="1"/>
  <c r="P163" i="13"/>
  <c r="M143" i="13"/>
  <c r="Q143" i="13" s="1"/>
  <c r="Q142" i="13"/>
  <c r="K73" i="13"/>
  <c r="O73" i="13" s="1"/>
  <c r="O72" i="13"/>
  <c r="T136" i="13"/>
  <c r="X136" i="13" s="1"/>
  <c r="X135" i="13"/>
  <c r="M129" i="13"/>
  <c r="Q129" i="13" s="1"/>
  <c r="Q128" i="13"/>
  <c r="N143" i="13"/>
  <c r="R143" i="13" s="1"/>
  <c r="R142" i="13"/>
  <c r="W52" i="13"/>
  <c r="AA52" i="13" s="1"/>
  <c r="AA51" i="13"/>
  <c r="W171" i="13"/>
  <c r="AA171" i="13" s="1"/>
  <c r="AA170" i="13"/>
  <c r="U17" i="13"/>
  <c r="Y17" i="13" s="1"/>
  <c r="Y16" i="13"/>
  <c r="L59" i="13"/>
  <c r="P59" i="13" s="1"/>
  <c r="P58" i="13"/>
  <c r="L143" i="13"/>
  <c r="P143" i="13" s="1"/>
  <c r="P142" i="13"/>
  <c r="K122" i="13"/>
  <c r="O122" i="13" s="1"/>
  <c r="O121" i="13"/>
  <c r="L101" i="13"/>
  <c r="P101" i="13" s="1"/>
  <c r="P100" i="13"/>
  <c r="L94" i="13"/>
  <c r="P94" i="13" s="1"/>
  <c r="P93" i="13"/>
  <c r="L45" i="13"/>
  <c r="P45" i="13" s="1"/>
  <c r="P44" i="13"/>
  <c r="L66" i="13"/>
  <c r="P66" i="13" s="1"/>
  <c r="P65" i="13"/>
  <c r="N24" i="13"/>
  <c r="R24" i="13" s="1"/>
  <c r="R23" i="13"/>
  <c r="W157" i="13"/>
  <c r="AA157" i="13" s="1"/>
  <c r="AA156" i="13"/>
  <c r="N192" i="13"/>
  <c r="R192" i="13" s="1"/>
  <c r="R191" i="13"/>
  <c r="K52" i="13"/>
  <c r="O52" i="13" s="1"/>
  <c r="O51" i="13"/>
  <c r="W10" i="13"/>
  <c r="AA10" i="13" s="1"/>
  <c r="AA9" i="13"/>
  <c r="M38" i="13"/>
  <c r="Q38" i="13" s="1"/>
  <c r="Q37" i="13"/>
  <c r="K10" i="13"/>
  <c r="O10" i="13" s="1"/>
  <c r="O9" i="13"/>
  <c r="M150" i="13"/>
  <c r="Q150" i="13" s="1"/>
  <c r="Q149" i="13"/>
  <c r="N10" i="13"/>
  <c r="R10" i="13" s="1"/>
  <c r="R9" i="13"/>
  <c r="N52" i="13"/>
  <c r="R52" i="13" s="1"/>
  <c r="R51" i="13"/>
  <c r="N101" i="13"/>
  <c r="R101" i="13" s="1"/>
  <c r="R100" i="13"/>
  <c r="K80" i="13"/>
  <c r="O80" i="13" s="1"/>
  <c r="O79" i="13"/>
  <c r="N94" i="13"/>
  <c r="R94" i="13" s="1"/>
  <c r="R93" i="13"/>
  <c r="L24" i="13"/>
  <c r="P24" i="13" s="1"/>
  <c r="P23" i="13"/>
  <c r="K157" i="13"/>
  <c r="O157" i="13" s="1"/>
  <c r="O156" i="13"/>
  <c r="U101" i="13"/>
  <c r="Y101" i="13" s="1"/>
  <c r="Y100" i="13"/>
  <c r="U171" i="13"/>
  <c r="Y171" i="13" s="1"/>
  <c r="Y170" i="13"/>
  <c r="V80" i="13"/>
  <c r="Z80" i="13" s="1"/>
  <c r="Z79" i="13"/>
  <c r="K199" i="13"/>
  <c r="O199" i="13" s="1"/>
  <c r="O198" i="13"/>
  <c r="L10" i="13"/>
  <c r="P10" i="13" s="1"/>
  <c r="P9" i="13"/>
  <c r="W108" i="13"/>
  <c r="AA108" i="13" s="1"/>
  <c r="AA107" i="13"/>
  <c r="W94" i="13"/>
  <c r="AA94" i="13" s="1"/>
  <c r="AA93" i="13"/>
  <c r="N66" i="13"/>
  <c r="R66" i="13" s="1"/>
  <c r="R65" i="13"/>
  <c r="U178" i="13"/>
  <c r="Y178" i="13" s="1"/>
  <c r="Y177" i="13"/>
  <c r="V136" i="13"/>
  <c r="Z136" i="13" s="1"/>
  <c r="Z135" i="13"/>
  <c r="T38" i="13"/>
  <c r="X38" i="13" s="1"/>
  <c r="X37" i="13"/>
  <c r="L38" i="13"/>
  <c r="P38" i="13" s="1"/>
  <c r="P37" i="13"/>
  <c r="K17" i="13"/>
  <c r="O17" i="13" s="1"/>
  <c r="O16" i="13"/>
  <c r="T178" i="13"/>
  <c r="X178" i="13" s="1"/>
  <c r="X177" i="13"/>
  <c r="W136" i="13"/>
  <c r="AA136" i="13" s="1"/>
  <c r="AA135" i="13"/>
  <c r="M73" i="13"/>
  <c r="Q73" i="13" s="1"/>
  <c r="Q72" i="13"/>
  <c r="M80" i="13"/>
  <c r="Q80" i="13" s="1"/>
  <c r="Q79" i="13"/>
  <c r="U87" i="13"/>
  <c r="Y87" i="13" s="1"/>
  <c r="Y86" i="13"/>
  <c r="M136" i="13"/>
  <c r="Q136" i="13" s="1"/>
  <c r="Q135" i="13"/>
  <c r="N171" i="13"/>
  <c r="R171" i="13" s="1"/>
  <c r="R170" i="13"/>
  <c r="K87" i="13"/>
  <c r="O87" i="13" s="1"/>
  <c r="O86" i="13"/>
  <c r="M94" i="13"/>
  <c r="Q94" i="13" s="1"/>
  <c r="Q93" i="13"/>
  <c r="M24" i="13"/>
  <c r="Q24" i="13" s="1"/>
  <c r="Q23" i="13"/>
  <c r="K185" i="13"/>
  <c r="O185" i="13" s="1"/>
  <c r="O184" i="13"/>
  <c r="V171" i="13"/>
  <c r="Z171" i="13" s="1"/>
  <c r="Z170" i="13"/>
  <c r="V45" i="13"/>
  <c r="Z45" i="13" s="1"/>
  <c r="Z44" i="13"/>
  <c r="K150" i="13"/>
  <c r="O150" i="13" s="1"/>
  <c r="O149" i="13"/>
  <c r="W199" i="13"/>
  <c r="AA199" i="13" s="1"/>
  <c r="AA198" i="13"/>
  <c r="M171" i="13"/>
  <c r="Q171" i="13" s="1"/>
  <c r="Q170" i="13"/>
  <c r="U24" i="13"/>
  <c r="Y24" i="13" s="1"/>
  <c r="Y23" i="13"/>
  <c r="N185" i="13"/>
  <c r="R185" i="13" s="1"/>
  <c r="R184" i="13"/>
  <c r="N87" i="13"/>
  <c r="R87" i="13" s="1"/>
  <c r="R86" i="13"/>
  <c r="W150" i="13"/>
  <c r="AA150" i="13" s="1"/>
  <c r="AA149" i="13"/>
  <c r="L31" i="13"/>
  <c r="P31" i="13" s="1"/>
  <c r="P30" i="13"/>
  <c r="M101" i="13"/>
  <c r="Q101" i="13" s="1"/>
  <c r="Q100" i="13"/>
  <c r="U59" i="13"/>
  <c r="Y59" i="13" s="1"/>
  <c r="Y58" i="13"/>
  <c r="T31" i="13"/>
  <c r="X31" i="13" s="1"/>
  <c r="X30" i="13"/>
  <c r="M164" i="13"/>
  <c r="Q164" i="13" s="1"/>
  <c r="Q163" i="13"/>
  <c r="M59" i="13"/>
  <c r="Q59" i="13" s="1"/>
  <c r="Q58" i="13"/>
  <c r="T17" i="13"/>
  <c r="X17" i="13" s="1"/>
  <c r="X16" i="13"/>
  <c r="W178" i="13"/>
  <c r="AA178" i="13" s="1"/>
  <c r="AA177" i="13"/>
  <c r="N129" i="13"/>
  <c r="R129" i="13" s="1"/>
  <c r="R128" i="13"/>
  <c r="M115" i="13"/>
  <c r="Q115" i="13" s="1"/>
  <c r="Q114" i="13"/>
  <c r="K178" i="13"/>
  <c r="O178" i="13" s="1"/>
  <c r="O177" i="13"/>
  <c r="M45" i="13"/>
  <c r="Q45" i="13" s="1"/>
  <c r="Q44" i="13"/>
  <c r="N108" i="13"/>
  <c r="R108" i="13" s="1"/>
  <c r="R107" i="13"/>
  <c r="M66" i="13"/>
  <c r="Q66" i="13" s="1"/>
  <c r="Q65" i="13"/>
  <c r="N199" i="13"/>
  <c r="R199" i="13" s="1"/>
  <c r="R198" i="13"/>
  <c r="M178" i="13"/>
  <c r="Q178" i="13" s="1"/>
  <c r="Q177" i="13"/>
  <c r="T66" i="13"/>
  <c r="X66" i="13" s="1"/>
  <c r="X65" i="13"/>
  <c r="N31" i="13"/>
  <c r="R31" i="13" s="1"/>
  <c r="R30" i="13"/>
  <c r="L157" i="13"/>
  <c r="P157" i="13" s="1"/>
  <c r="P156" i="13"/>
  <c r="K115" i="13"/>
  <c r="O115" i="13" s="1"/>
  <c r="O114" i="13"/>
  <c r="W129" i="13"/>
  <c r="AA129" i="13" s="1"/>
  <c r="AA128" i="13"/>
  <c r="W87" i="13"/>
  <c r="AA87" i="13" s="1"/>
  <c r="AA86" i="13"/>
  <c r="W31" i="13"/>
  <c r="AA31" i="13" s="1"/>
  <c r="AA30" i="13"/>
  <c r="M192" i="13"/>
  <c r="Q192" i="13" s="1"/>
  <c r="Q191" i="13"/>
  <c r="L136" i="13"/>
  <c r="P136" i="13" s="1"/>
  <c r="P135" i="13"/>
  <c r="L108" i="13"/>
  <c r="P108" i="13" s="1"/>
  <c r="P107" i="13"/>
  <c r="L80" i="13"/>
  <c r="P80" i="13" s="1"/>
  <c r="P79" i="13"/>
  <c r="N136" i="13"/>
  <c r="R136" i="13" s="1"/>
  <c r="R135" i="13"/>
  <c r="M157" i="13"/>
  <c r="Q157" i="13" s="1"/>
  <c r="Q156" i="13"/>
  <c r="U38" i="13"/>
  <c r="Y38" i="13" s="1"/>
  <c r="Y37" i="13"/>
  <c r="M122" i="13"/>
  <c r="Q122" i="13" s="1"/>
  <c r="Q121" i="13"/>
  <c r="L150" i="13"/>
  <c r="P150" i="13" s="1"/>
  <c r="P149" i="13"/>
  <c r="L122" i="13"/>
  <c r="P122" i="13" s="1"/>
  <c r="P121" i="13"/>
  <c r="N178" i="13"/>
  <c r="R178" i="13" s="1"/>
  <c r="R177" i="13"/>
  <c r="M185" i="13"/>
  <c r="Q185" i="13" s="1"/>
  <c r="Q184" i="13"/>
  <c r="M108" i="13"/>
  <c r="Q108" i="13" s="1"/>
  <c r="Q107" i="13"/>
  <c r="T52" i="13"/>
  <c r="X52" i="13" s="1"/>
  <c r="X51" i="13"/>
  <c r="T59" i="13"/>
  <c r="X59" i="13" s="1"/>
  <c r="X58" i="13"/>
  <c r="M10" i="13"/>
  <c r="Q10" i="13" s="1"/>
  <c r="Q9" i="13"/>
  <c r="T80" i="13"/>
  <c r="X80" i="13" s="1"/>
  <c r="X79" i="13"/>
  <c r="K164" i="13"/>
  <c r="O164" i="13" s="1"/>
  <c r="O163" i="13"/>
  <c r="M87" i="13"/>
  <c r="Q87" i="13" s="1"/>
  <c r="Q86" i="13"/>
  <c r="T87" i="13"/>
  <c r="X87" i="13" s="1"/>
  <c r="X86" i="13"/>
  <c r="L199" i="13"/>
  <c r="P199" i="13" s="1"/>
  <c r="P198" i="13"/>
  <c r="W164" i="13"/>
  <c r="AA164" i="13" s="1"/>
  <c r="AA163" i="13"/>
  <c r="L178" i="13"/>
  <c r="P178" i="13" s="1"/>
  <c r="P177" i="13"/>
  <c r="T10" i="13"/>
  <c r="X10" i="13" s="1"/>
  <c r="X9" i="13"/>
  <c r="U80" i="13"/>
  <c r="Y80" i="13" s="1"/>
  <c r="Y79" i="13"/>
  <c r="T150" i="13"/>
  <c r="X150" i="13" s="1"/>
  <c r="X149" i="13"/>
  <c r="U66" i="13"/>
  <c r="Y66" i="13" s="1"/>
  <c r="Y65" i="13"/>
  <c r="T94" i="13"/>
  <c r="X94" i="13" s="1"/>
  <c r="X93" i="13"/>
  <c r="W115" i="13"/>
  <c r="AA115" i="13" s="1"/>
  <c r="AA114" i="13"/>
  <c r="L115" i="13"/>
  <c r="P115" i="13" s="1"/>
  <c r="P114" i="13"/>
  <c r="K192" i="13"/>
  <c r="O192" i="13" s="1"/>
  <c r="O191" i="13"/>
  <c r="L192" i="13"/>
  <c r="P192" i="13" s="1"/>
  <c r="P191" i="13"/>
  <c r="N80" i="13"/>
  <c r="R80" i="13" s="1"/>
  <c r="R79" i="13"/>
  <c r="U136" i="13"/>
  <c r="Y136" i="13" s="1"/>
  <c r="Y135" i="13"/>
  <c r="T171" i="13"/>
  <c r="X171" i="13" s="1"/>
  <c r="X170" i="13"/>
  <c r="U185" i="13"/>
  <c r="Y185" i="13" s="1"/>
  <c r="Y184" i="13"/>
  <c r="U52" i="13"/>
  <c r="Y52" i="13" s="1"/>
  <c r="Y51" i="13"/>
  <c r="K59" i="13"/>
  <c r="O59" i="13" s="1"/>
  <c r="O58" i="13"/>
  <c r="T45" i="13"/>
  <c r="X45" i="13" s="1"/>
  <c r="X44" i="13"/>
  <c r="K66" i="13"/>
  <c r="O66" i="13" s="1"/>
  <c r="O65" i="13"/>
  <c r="K171" i="13"/>
  <c r="O171" i="13" s="1"/>
  <c r="O170" i="13"/>
  <c r="K45" i="13"/>
  <c r="O45" i="13" s="1"/>
  <c r="O44" i="13"/>
  <c r="W101" i="13"/>
  <c r="AA101" i="13" s="1"/>
  <c r="AA100" i="13"/>
  <c r="N150" i="13"/>
  <c r="R150" i="13" s="1"/>
  <c r="R149" i="13"/>
  <c r="W80" i="13"/>
  <c r="AA80" i="13" s="1"/>
  <c r="AA79" i="13"/>
  <c r="J172" i="13"/>
  <c r="J4" i="13"/>
  <c r="J165" i="13"/>
  <c r="J186" i="13"/>
  <c r="J193" i="13"/>
  <c r="A10" i="11"/>
  <c r="A9" i="13"/>
  <c r="AL190" i="15"/>
  <c r="AP190" i="15" s="1"/>
  <c r="AT190" i="15" s="1"/>
  <c r="S190" i="15"/>
  <c r="R190" i="15"/>
  <c r="Q190" i="15"/>
  <c r="P190" i="15"/>
  <c r="C193" i="11"/>
  <c r="D190" i="15"/>
  <c r="C190" i="15"/>
  <c r="B190" i="15"/>
  <c r="A190" i="15"/>
  <c r="AL183" i="15"/>
  <c r="AO183" i="15" s="1"/>
  <c r="AS183" i="15" s="1"/>
  <c r="S183" i="15"/>
  <c r="R183" i="15"/>
  <c r="Q183" i="15"/>
  <c r="P183" i="15"/>
  <c r="C186" i="11"/>
  <c r="D183" i="15"/>
  <c r="C183" i="15"/>
  <c r="B183" i="15"/>
  <c r="A183" i="15"/>
  <c r="C179" i="11"/>
  <c r="AL169" i="15"/>
  <c r="AN169" i="15" s="1"/>
  <c r="AR169" i="15" s="1"/>
  <c r="S169" i="15"/>
  <c r="R169" i="15"/>
  <c r="Q169" i="15"/>
  <c r="P169" i="15"/>
  <c r="C172" i="11"/>
  <c r="D169" i="15"/>
  <c r="C169" i="15"/>
  <c r="B169" i="15"/>
  <c r="A169" i="15"/>
  <c r="AL162" i="15"/>
  <c r="AP162" i="15" s="1"/>
  <c r="AT162" i="15" s="1"/>
  <c r="S162" i="15"/>
  <c r="R162" i="15"/>
  <c r="Q162" i="15"/>
  <c r="P162" i="15"/>
  <c r="C165" i="11"/>
  <c r="D162" i="15"/>
  <c r="C162" i="15"/>
  <c r="B162" i="15"/>
  <c r="A162" i="15"/>
  <c r="AM155" i="15"/>
  <c r="AO155" i="15" s="1"/>
  <c r="AS155" i="15" s="1"/>
  <c r="T155" i="15"/>
  <c r="C158" i="11"/>
  <c r="D155" i="15"/>
  <c r="C155" i="15"/>
  <c r="B155" i="15"/>
  <c r="A155" i="15"/>
  <c r="AM148" i="15"/>
  <c r="AQ148" i="15" s="1"/>
  <c r="AU148" i="15" s="1"/>
  <c r="Z148" i="15"/>
  <c r="T148" i="15"/>
  <c r="C151" i="11"/>
  <c r="D148" i="15"/>
  <c r="C148" i="15"/>
  <c r="B148" i="15"/>
  <c r="A148" i="15"/>
  <c r="AM141" i="15"/>
  <c r="AP141" i="15" s="1"/>
  <c r="AT141" i="15" s="1"/>
  <c r="AA141" i="15"/>
  <c r="Z141" i="15"/>
  <c r="Y141" i="15"/>
  <c r="T141" i="15"/>
  <c r="C144" i="11"/>
  <c r="D141" i="15"/>
  <c r="C141" i="15"/>
  <c r="B141" i="15"/>
  <c r="A141" i="15"/>
  <c r="AM134" i="15"/>
  <c r="AP134" i="15" s="1"/>
  <c r="AT134" i="15" s="1"/>
  <c r="T134" i="15"/>
  <c r="C137" i="11"/>
  <c r="D134" i="15"/>
  <c r="C134" i="15"/>
  <c r="B134" i="15"/>
  <c r="A134" i="15"/>
  <c r="AM127" i="15"/>
  <c r="AQ127" i="15" s="1"/>
  <c r="AU127" i="15" s="1"/>
  <c r="AB127" i="15"/>
  <c r="Z127" i="15"/>
  <c r="Y127" i="15"/>
  <c r="T127" i="15"/>
  <c r="C130" i="11"/>
  <c r="D127" i="15"/>
  <c r="C127" i="15"/>
  <c r="B127" i="15"/>
  <c r="A127" i="15"/>
  <c r="AL120" i="15"/>
  <c r="AN120" i="15" s="1"/>
  <c r="AR120" i="15" s="1"/>
  <c r="S120" i="15"/>
  <c r="R120" i="15"/>
  <c r="Q120" i="15"/>
  <c r="P120" i="15"/>
  <c r="C123" i="11"/>
  <c r="D120" i="15"/>
  <c r="C120" i="15"/>
  <c r="B120" i="15"/>
  <c r="A120" i="15"/>
  <c r="AL113" i="15"/>
  <c r="AM113" i="15" s="1"/>
  <c r="S113" i="15"/>
  <c r="R113" i="15"/>
  <c r="Q113" i="15"/>
  <c r="P113" i="15"/>
  <c r="C116" i="11"/>
  <c r="D113" i="15"/>
  <c r="C113" i="15"/>
  <c r="B113" i="15"/>
  <c r="U113" i="15" s="1"/>
  <c r="Y113" i="15" s="1"/>
  <c r="A113" i="15"/>
  <c r="AL106" i="15"/>
  <c r="AP106" i="15" s="1"/>
  <c r="AT106" i="15" s="1"/>
  <c r="S106" i="15"/>
  <c r="R106" i="15"/>
  <c r="Q106" i="15"/>
  <c r="P106" i="15"/>
  <c r="C109" i="11"/>
  <c r="D106" i="15"/>
  <c r="C106" i="15"/>
  <c r="B106" i="15"/>
  <c r="A106" i="15"/>
  <c r="AL99" i="15"/>
  <c r="AP99" i="15" s="1"/>
  <c r="AT99" i="15" s="1"/>
  <c r="S99" i="15"/>
  <c r="R99" i="15"/>
  <c r="Q99" i="15"/>
  <c r="P99" i="15"/>
  <c r="C102" i="11"/>
  <c r="D99" i="15"/>
  <c r="C99" i="15"/>
  <c r="B99" i="15"/>
  <c r="A99" i="15"/>
  <c r="AL92" i="15"/>
  <c r="AP92" i="15" s="1"/>
  <c r="AT92" i="15" s="1"/>
  <c r="S92" i="15"/>
  <c r="R92" i="15"/>
  <c r="Q92" i="15"/>
  <c r="P92" i="15"/>
  <c r="C95" i="11"/>
  <c r="D92" i="15"/>
  <c r="C92" i="15"/>
  <c r="B92" i="15"/>
  <c r="A92" i="15"/>
  <c r="AL85" i="15"/>
  <c r="AO85" i="15" s="1"/>
  <c r="AS85" i="15" s="1"/>
  <c r="S85" i="15"/>
  <c r="R85" i="15"/>
  <c r="Q85" i="15"/>
  <c r="P85" i="15"/>
  <c r="C88" i="11"/>
  <c r="D85" i="15"/>
  <c r="C85" i="15"/>
  <c r="B85" i="15"/>
  <c r="A85" i="15"/>
  <c r="AL78" i="15"/>
  <c r="AP78" i="15" s="1"/>
  <c r="AT78" i="15" s="1"/>
  <c r="S78" i="15"/>
  <c r="R78" i="15"/>
  <c r="Q78" i="15"/>
  <c r="P78" i="15"/>
  <c r="D78" i="15"/>
  <c r="C78" i="15"/>
  <c r="B78" i="15"/>
  <c r="A78" i="15"/>
  <c r="AL71" i="15"/>
  <c r="AN71" i="15" s="1"/>
  <c r="AR71" i="15" s="1"/>
  <c r="S71" i="15"/>
  <c r="R71" i="15"/>
  <c r="Q71" i="15"/>
  <c r="P71" i="15"/>
  <c r="C74" i="11"/>
  <c r="D71" i="15"/>
  <c r="C71" i="15"/>
  <c r="B71" i="15"/>
  <c r="A71" i="15"/>
  <c r="AL64" i="15"/>
  <c r="AO64" i="15" s="1"/>
  <c r="AS64" i="15" s="1"/>
  <c r="AI64" i="15"/>
  <c r="AH64" i="15"/>
  <c r="S64" i="15"/>
  <c r="R64" i="15"/>
  <c r="Q64" i="15"/>
  <c r="P64" i="15"/>
  <c r="C67" i="11"/>
  <c r="D64" i="15"/>
  <c r="C64" i="15"/>
  <c r="B64" i="15"/>
  <c r="A64" i="15"/>
  <c r="AL57" i="15"/>
  <c r="AP57" i="15" s="1"/>
  <c r="AT57" i="15" s="1"/>
  <c r="S57" i="15"/>
  <c r="R57" i="15"/>
  <c r="Q57" i="15"/>
  <c r="P57" i="15"/>
  <c r="C60" i="11"/>
  <c r="D57" i="15"/>
  <c r="C57" i="15"/>
  <c r="B57" i="15"/>
  <c r="A57" i="15"/>
  <c r="AL50" i="15"/>
  <c r="AM50" i="15" s="1"/>
  <c r="AU50" i="15" s="1"/>
  <c r="S50" i="15"/>
  <c r="R50" i="15"/>
  <c r="Q50" i="15"/>
  <c r="P50" i="15"/>
  <c r="C53" i="11"/>
  <c r="D50" i="15"/>
  <c r="C50" i="15"/>
  <c r="B50" i="15"/>
  <c r="A50" i="15"/>
  <c r="AL43" i="15"/>
  <c r="AM43" i="15" s="1"/>
  <c r="S43" i="15"/>
  <c r="R43" i="15"/>
  <c r="Q43" i="15"/>
  <c r="P43" i="15"/>
  <c r="C46" i="11"/>
  <c r="D43" i="15"/>
  <c r="C43" i="15"/>
  <c r="B43" i="15"/>
  <c r="A43" i="15"/>
  <c r="AL36" i="15"/>
  <c r="AP36" i="15" s="1"/>
  <c r="AT36" i="15" s="1"/>
  <c r="S36" i="15"/>
  <c r="R36" i="15"/>
  <c r="Q36" i="15"/>
  <c r="P36" i="15"/>
  <c r="C39" i="11"/>
  <c r="D36" i="15"/>
  <c r="C36" i="15"/>
  <c r="B36" i="15"/>
  <c r="A36" i="15"/>
  <c r="AL29" i="15"/>
  <c r="AP29" i="15" s="1"/>
  <c r="AT29" i="15" s="1"/>
  <c r="S29" i="15"/>
  <c r="R29" i="15"/>
  <c r="Q29" i="15"/>
  <c r="P29" i="15"/>
  <c r="C32" i="11"/>
  <c r="D29" i="15"/>
  <c r="C29" i="15"/>
  <c r="B29" i="15"/>
  <c r="A29" i="15"/>
  <c r="T29" i="15" s="1"/>
  <c r="X29" i="15" s="1"/>
  <c r="AM22" i="15"/>
  <c r="AN22" i="15" s="1"/>
  <c r="AR22" i="15" s="1"/>
  <c r="Y22" i="15"/>
  <c r="T22" i="15"/>
  <c r="C25" i="11"/>
  <c r="D22" i="15"/>
  <c r="C22" i="15"/>
  <c r="B22" i="15"/>
  <c r="A22" i="15"/>
  <c r="AM15" i="15"/>
  <c r="AQ15" i="15" s="1"/>
  <c r="AU15" i="15" s="1"/>
  <c r="Z15" i="15"/>
  <c r="T15" i="15"/>
  <c r="C18" i="11"/>
  <c r="D15" i="15"/>
  <c r="C15" i="15"/>
  <c r="B15" i="15"/>
  <c r="A15" i="15"/>
  <c r="AL8" i="15"/>
  <c r="AM8" i="15" s="1"/>
  <c r="S8" i="15"/>
  <c r="R8" i="15"/>
  <c r="Q8" i="15"/>
  <c r="P8" i="15"/>
  <c r="C11" i="11"/>
  <c r="D8" i="15"/>
  <c r="C8" i="15"/>
  <c r="B8" i="15"/>
  <c r="A8" i="15"/>
  <c r="T8" i="15" s="1"/>
  <c r="X8" i="15" s="1"/>
  <c r="AL1" i="15"/>
  <c r="AP1" i="15" s="1"/>
  <c r="AT1" i="15" s="1"/>
  <c r="S1" i="15"/>
  <c r="R1" i="15"/>
  <c r="Q1" i="15"/>
  <c r="P1" i="15"/>
  <c r="D1" i="15"/>
  <c r="C1" i="15"/>
  <c r="B1" i="15"/>
  <c r="A1" i="15"/>
  <c r="AP64" i="15" l="1"/>
  <c r="AT64" i="15" s="1"/>
  <c r="C4" i="11"/>
  <c r="AN29" i="15"/>
  <c r="AR29" i="15" s="1"/>
  <c r="AO29" i="15"/>
  <c r="AS29" i="15" s="1"/>
  <c r="AM169" i="15"/>
  <c r="AU169" i="15" s="1"/>
  <c r="AO169" i="15"/>
  <c r="AS169" i="15" s="1"/>
  <c r="A11" i="11"/>
  <c r="A10" i="13"/>
  <c r="AP169" i="15"/>
  <c r="AT169" i="15" s="1"/>
  <c r="BE169" i="15" s="1"/>
  <c r="AQ169" i="15"/>
  <c r="AQ22" i="15"/>
  <c r="AU22" i="15" s="1"/>
  <c r="AM106" i="15"/>
  <c r="AU106" i="15" s="1"/>
  <c r="BE106" i="15" s="1"/>
  <c r="AN85" i="15"/>
  <c r="AR85" i="15" s="1"/>
  <c r="AM92" i="15"/>
  <c r="AU92" i="15" s="1"/>
  <c r="BE92" i="15" s="1"/>
  <c r="AP85" i="15"/>
  <c r="AT85" i="15" s="1"/>
  <c r="AN92" i="15"/>
  <c r="AR92" i="15" s="1"/>
  <c r="AO92" i="15"/>
  <c r="AS92" i="15" s="1"/>
  <c r="AN50" i="15"/>
  <c r="AR50" i="15" s="1"/>
  <c r="AO134" i="15"/>
  <c r="AS134" i="15" s="1"/>
  <c r="AP22" i="15"/>
  <c r="AT22" i="15" s="1"/>
  <c r="AM29" i="15"/>
  <c r="AU29" i="15" s="1"/>
  <c r="BE29" i="15" s="1"/>
  <c r="AO50" i="15"/>
  <c r="AS50" i="15" s="1"/>
  <c r="AP71" i="15"/>
  <c r="AT71" i="15" s="1"/>
  <c r="AP50" i="15"/>
  <c r="AT50" i="15" s="1"/>
  <c r="BE50" i="15" s="1"/>
  <c r="AO127" i="15"/>
  <c r="AS127" i="15" s="1"/>
  <c r="AN190" i="15"/>
  <c r="AR190" i="15" s="1"/>
  <c r="AP120" i="15"/>
  <c r="AT120" i="15" s="1"/>
  <c r="AP183" i="15"/>
  <c r="AT183" i="15" s="1"/>
  <c r="AN155" i="15"/>
  <c r="AR155" i="15" s="1"/>
  <c r="AP155" i="15"/>
  <c r="AT155" i="15" s="1"/>
  <c r="AQ155" i="15"/>
  <c r="AU155" i="15" s="1"/>
  <c r="AM162" i="15"/>
  <c r="AU162" i="15" s="1"/>
  <c r="BE162" i="15" s="1"/>
  <c r="AN43" i="15"/>
  <c r="AR43" i="15" s="1"/>
  <c r="AO43" i="15"/>
  <c r="AS43" i="15" s="1"/>
  <c r="AN106" i="15"/>
  <c r="AR106" i="15" s="1"/>
  <c r="AN162" i="15"/>
  <c r="AR162" i="15" s="1"/>
  <c r="AP43" i="15"/>
  <c r="AT43" i="15" s="1"/>
  <c r="AO106" i="15"/>
  <c r="AS106" i="15" s="1"/>
  <c r="AO162" i="15"/>
  <c r="AS162" i="15" s="1"/>
  <c r="AN15" i="15"/>
  <c r="AR15" i="15" s="1"/>
  <c r="AM120" i="15"/>
  <c r="AO15" i="15"/>
  <c r="AS15" i="15" s="1"/>
  <c r="AM64" i="15"/>
  <c r="AU64" i="15" s="1"/>
  <c r="BE64" i="15" s="1"/>
  <c r="AM85" i="15"/>
  <c r="AP113" i="15"/>
  <c r="AT113" i="15" s="1"/>
  <c r="AO120" i="15"/>
  <c r="AS120" i="15" s="1"/>
  <c r="AQ134" i="15"/>
  <c r="AU134" i="15" s="1"/>
  <c r="AQ141" i="15"/>
  <c r="AU141" i="15" s="1"/>
  <c r="AP15" i="15"/>
  <c r="AT15" i="15" s="1"/>
  <c r="AN64" i="15"/>
  <c r="AR64" i="15" s="1"/>
  <c r="AO22" i="15"/>
  <c r="AS22" i="15" s="1"/>
  <c r="AM71" i="15"/>
  <c r="AN127" i="15"/>
  <c r="AR127" i="15" s="1"/>
  <c r="AU43" i="15"/>
  <c r="AQ43" i="15"/>
  <c r="AQ113" i="15"/>
  <c r="AU113" i="15"/>
  <c r="AU8" i="15"/>
  <c r="AQ8" i="15"/>
  <c r="AQ29" i="15"/>
  <c r="AQ50" i="15"/>
  <c r="AO71" i="15"/>
  <c r="AS71" i="15" s="1"/>
  <c r="AN113" i="15"/>
  <c r="AR113" i="15" s="1"/>
  <c r="AN141" i="15"/>
  <c r="AR141" i="15" s="1"/>
  <c r="AO113" i="15"/>
  <c r="AS113" i="15" s="1"/>
  <c r="AO141" i="15"/>
  <c r="AS141" i="15" s="1"/>
  <c r="AM190" i="15"/>
  <c r="AN8" i="15"/>
  <c r="AR8" i="15" s="1"/>
  <c r="AM36" i="15"/>
  <c r="AN148" i="15"/>
  <c r="AR148" i="15" s="1"/>
  <c r="AO190" i="15"/>
  <c r="AS190" i="15" s="1"/>
  <c r="AM57" i="15"/>
  <c r="AN1" i="15"/>
  <c r="AR1" i="15" s="1"/>
  <c r="AP8" i="15"/>
  <c r="AT8" i="15" s="1"/>
  <c r="AN36" i="15"/>
  <c r="AR36" i="15" s="1"/>
  <c r="AM78" i="15"/>
  <c r="AM99" i="15"/>
  <c r="AP127" i="15"/>
  <c r="AT127" i="15" s="1"/>
  <c r="AO148" i="15"/>
  <c r="AS148" i="15" s="1"/>
  <c r="AM1" i="15"/>
  <c r="AO8" i="15"/>
  <c r="AS8" i="15" s="1"/>
  <c r="AN57" i="15"/>
  <c r="AR57" i="15" s="1"/>
  <c r="AO1" i="15"/>
  <c r="AS1" i="15" s="1"/>
  <c r="AO36" i="15"/>
  <c r="AS36" i="15" s="1"/>
  <c r="AO57" i="15"/>
  <c r="AS57" i="15" s="1"/>
  <c r="AN78" i="15"/>
  <c r="AR78" i="15" s="1"/>
  <c r="AN99" i="15"/>
  <c r="AR99" i="15" s="1"/>
  <c r="AN134" i="15"/>
  <c r="AR134" i="15" s="1"/>
  <c r="AP148" i="15"/>
  <c r="AT148" i="15" s="1"/>
  <c r="AM183" i="15"/>
  <c r="AO78" i="15"/>
  <c r="AS78" i="15" s="1"/>
  <c r="AO99" i="15"/>
  <c r="AS99" i="15" s="1"/>
  <c r="AN183" i="15"/>
  <c r="AR183" i="15" s="1"/>
  <c r="AQ106" i="15" l="1"/>
  <c r="AQ92" i="15"/>
  <c r="AQ64" i="15"/>
  <c r="A12" i="11"/>
  <c r="A11" i="13"/>
  <c r="BE113" i="15"/>
  <c r="BE43" i="15"/>
  <c r="AU85" i="15"/>
  <c r="BE85" i="15" s="1"/>
  <c r="AQ85" i="15"/>
  <c r="AU71" i="15"/>
  <c r="BE71" i="15" s="1"/>
  <c r="AQ71" i="15"/>
  <c r="AQ120" i="15"/>
  <c r="AU120" i="15"/>
  <c r="BE120" i="15" s="1"/>
  <c r="AQ162" i="15"/>
  <c r="AU190" i="15"/>
  <c r="BE190" i="15" s="1"/>
  <c r="AQ190" i="15"/>
  <c r="AQ99" i="15"/>
  <c r="AU99" i="15"/>
  <c r="BE99" i="15" s="1"/>
  <c r="AQ78" i="15"/>
  <c r="AU78" i="15"/>
  <c r="BE78" i="15" s="1"/>
  <c r="BE8" i="15"/>
  <c r="AQ57" i="15"/>
  <c r="AU57" i="15"/>
  <c r="BE57" i="15" s="1"/>
  <c r="AQ1" i="15"/>
  <c r="AU1" i="15"/>
  <c r="BE1" i="15" s="1"/>
  <c r="AU36" i="15"/>
  <c r="BE36" i="15" s="1"/>
  <c r="AQ36" i="15"/>
  <c r="AQ183" i="15"/>
  <c r="AU183" i="15"/>
  <c r="BE183" i="15" s="1"/>
  <c r="B10" i="13"/>
  <c r="B9" i="13"/>
  <c r="B8" i="13"/>
  <c r="B7" i="13"/>
  <c r="B6" i="13"/>
  <c r="B5" i="13"/>
  <c r="C3" i="13"/>
  <c r="C4" i="13"/>
  <c r="Z5" i="11" s="1"/>
  <c r="A13" i="11" l="1"/>
  <c r="A12" i="13"/>
  <c r="F5" i="13"/>
  <c r="G5" i="13"/>
  <c r="F8" i="13"/>
  <c r="G8" i="13"/>
  <c r="G6" i="13"/>
  <c r="F6" i="13"/>
  <c r="G7" i="13"/>
  <c r="F7" i="13"/>
  <c r="G9" i="13"/>
  <c r="F9" i="13"/>
  <c r="G10" i="13"/>
  <c r="F10" i="13"/>
  <c r="H5" i="13"/>
  <c r="I8" i="13"/>
  <c r="I5" i="13"/>
  <c r="I10" i="13"/>
  <c r="I7" i="13"/>
  <c r="I9" i="13"/>
  <c r="I6" i="13"/>
  <c r="AE17" i="11"/>
  <c r="AE38" i="11" s="1"/>
  <c r="AE45" i="11" s="1"/>
  <c r="AE52" i="11" s="1"/>
  <c r="AE59" i="11" s="1"/>
  <c r="AE66" i="11" s="1"/>
  <c r="AE73" i="11" s="1"/>
  <c r="AE80" i="11" s="1"/>
  <c r="AE87" i="11" s="1"/>
  <c r="AE94" i="11" s="1"/>
  <c r="AE101" i="11" s="1"/>
  <c r="AE108" i="11" s="1"/>
  <c r="AE115" i="11" s="1"/>
  <c r="AE122" i="11" s="1"/>
  <c r="AE129" i="11" s="1"/>
  <c r="AE171" i="11" s="1"/>
  <c r="AE178" i="11" s="1"/>
  <c r="AE192" i="11" s="1"/>
  <c r="AE199" i="11" s="1"/>
  <c r="AE31" i="11" s="1"/>
  <c r="AE136" i="11" s="1"/>
  <c r="AE143" i="11" s="1"/>
  <c r="AE150" i="11" s="1"/>
  <c r="AE157" i="11" s="1"/>
  <c r="AE164" i="11" s="1"/>
  <c r="AE185" i="11" s="1"/>
  <c r="AD17" i="11"/>
  <c r="AD38" i="11" s="1"/>
  <c r="AD45" i="11" s="1"/>
  <c r="AD52" i="11" s="1"/>
  <c r="AD59" i="11" s="1"/>
  <c r="AD66" i="11" s="1"/>
  <c r="AD73" i="11" s="1"/>
  <c r="AD80" i="11" s="1"/>
  <c r="AD87" i="11" s="1"/>
  <c r="AD94" i="11" s="1"/>
  <c r="AD101" i="11" s="1"/>
  <c r="AD108" i="11" s="1"/>
  <c r="AD115" i="11" s="1"/>
  <c r="AD122" i="11" s="1"/>
  <c r="AD129" i="11" s="1"/>
  <c r="AD171" i="11" s="1"/>
  <c r="AD178" i="11" s="1"/>
  <c r="AD192" i="11" s="1"/>
  <c r="AD199" i="11" s="1"/>
  <c r="AD31" i="11" s="1"/>
  <c r="AD136" i="11" s="1"/>
  <c r="AD143" i="11" s="1"/>
  <c r="AD150" i="11" s="1"/>
  <c r="AD157" i="11" s="1"/>
  <c r="AD164" i="11" s="1"/>
  <c r="AD185" i="11" s="1"/>
  <c r="AC17" i="11"/>
  <c r="AC38" i="11" s="1"/>
  <c r="AC45" i="11" s="1"/>
  <c r="AC52" i="11" s="1"/>
  <c r="AC59" i="11" s="1"/>
  <c r="AC66" i="11" s="1"/>
  <c r="AC73" i="11" s="1"/>
  <c r="AC80" i="11" s="1"/>
  <c r="AC87" i="11" s="1"/>
  <c r="AC94" i="11" s="1"/>
  <c r="AC101" i="11" s="1"/>
  <c r="AC108" i="11" s="1"/>
  <c r="AC115" i="11" s="1"/>
  <c r="AC122" i="11" s="1"/>
  <c r="AC129" i="11" s="1"/>
  <c r="AC171" i="11" s="1"/>
  <c r="AC178" i="11" s="1"/>
  <c r="AC192" i="11" s="1"/>
  <c r="AC199" i="11" s="1"/>
  <c r="AC31" i="11" s="1"/>
  <c r="AC136" i="11" s="1"/>
  <c r="AC143" i="11" s="1"/>
  <c r="AC150" i="11" s="1"/>
  <c r="AC157" i="11" s="1"/>
  <c r="AC164" i="11" s="1"/>
  <c r="AC185" i="11" s="1"/>
  <c r="AB17" i="11"/>
  <c r="AB38" i="11" s="1"/>
  <c r="AB45" i="11" s="1"/>
  <c r="AB52" i="11" s="1"/>
  <c r="AB59" i="11" s="1"/>
  <c r="AB66" i="11" s="1"/>
  <c r="AB73" i="11" s="1"/>
  <c r="AB80" i="11" s="1"/>
  <c r="AB87" i="11" s="1"/>
  <c r="AB94" i="11" s="1"/>
  <c r="AB101" i="11" s="1"/>
  <c r="AB108" i="11" s="1"/>
  <c r="AB115" i="11" s="1"/>
  <c r="AB122" i="11" s="1"/>
  <c r="AB129" i="11" s="1"/>
  <c r="AB171" i="11" s="1"/>
  <c r="AB178" i="11" s="1"/>
  <c r="AB192" i="11" s="1"/>
  <c r="AB199" i="11" s="1"/>
  <c r="AB31" i="11" s="1"/>
  <c r="AB136" i="11" s="1"/>
  <c r="AB143" i="11" s="1"/>
  <c r="AB150" i="11" s="1"/>
  <c r="AB157" i="11" s="1"/>
  <c r="AB164" i="11" s="1"/>
  <c r="AB185" i="11" s="1"/>
  <c r="AE16" i="11"/>
  <c r="AE37" i="11" s="1"/>
  <c r="AE44" i="11" s="1"/>
  <c r="AE51" i="11" s="1"/>
  <c r="AE58" i="11" s="1"/>
  <c r="AE65" i="11" s="1"/>
  <c r="AE72" i="11" s="1"/>
  <c r="AE79" i="11" s="1"/>
  <c r="AE86" i="11" s="1"/>
  <c r="AE93" i="11" s="1"/>
  <c r="AE100" i="11" s="1"/>
  <c r="AE107" i="11" s="1"/>
  <c r="AE114" i="11" s="1"/>
  <c r="AE121" i="11" s="1"/>
  <c r="AE128" i="11" s="1"/>
  <c r="AE170" i="11" s="1"/>
  <c r="AE177" i="11" s="1"/>
  <c r="AE191" i="11" s="1"/>
  <c r="AE198" i="11" s="1"/>
  <c r="AE30" i="11" s="1"/>
  <c r="AE135" i="11" s="1"/>
  <c r="AE142" i="11" s="1"/>
  <c r="AE149" i="11" s="1"/>
  <c r="AE156" i="11" s="1"/>
  <c r="AE163" i="11" s="1"/>
  <c r="AE184" i="11" s="1"/>
  <c r="AD16" i="11"/>
  <c r="AD37" i="11" s="1"/>
  <c r="AD44" i="11" s="1"/>
  <c r="AD51" i="11" s="1"/>
  <c r="AD58" i="11" s="1"/>
  <c r="AD65" i="11" s="1"/>
  <c r="AD72" i="11" s="1"/>
  <c r="AD79" i="11" s="1"/>
  <c r="AD86" i="11" s="1"/>
  <c r="AD93" i="11" s="1"/>
  <c r="AD100" i="11" s="1"/>
  <c r="AD107" i="11" s="1"/>
  <c r="AD114" i="11" s="1"/>
  <c r="AD121" i="11" s="1"/>
  <c r="AD128" i="11" s="1"/>
  <c r="AD170" i="11" s="1"/>
  <c r="AD177" i="11" s="1"/>
  <c r="AD191" i="11" s="1"/>
  <c r="AD198" i="11" s="1"/>
  <c r="AD30" i="11" s="1"/>
  <c r="AD135" i="11" s="1"/>
  <c r="AD142" i="11" s="1"/>
  <c r="AD149" i="11" s="1"/>
  <c r="AD156" i="11" s="1"/>
  <c r="AD163" i="11" s="1"/>
  <c r="AD184" i="11" s="1"/>
  <c r="AC16" i="11"/>
  <c r="AC37" i="11" s="1"/>
  <c r="AC44" i="11" s="1"/>
  <c r="AC51" i="11" s="1"/>
  <c r="AC58" i="11" s="1"/>
  <c r="AC65" i="11" s="1"/>
  <c r="AC72" i="11" s="1"/>
  <c r="AC79" i="11" s="1"/>
  <c r="AC86" i="11" s="1"/>
  <c r="AC93" i="11" s="1"/>
  <c r="AC100" i="11" s="1"/>
  <c r="AC107" i="11" s="1"/>
  <c r="AC114" i="11" s="1"/>
  <c r="AC121" i="11" s="1"/>
  <c r="AC128" i="11" s="1"/>
  <c r="AC170" i="11" s="1"/>
  <c r="AC177" i="11" s="1"/>
  <c r="AC191" i="11" s="1"/>
  <c r="AC198" i="11" s="1"/>
  <c r="AC30" i="11" s="1"/>
  <c r="AC135" i="11" s="1"/>
  <c r="AC142" i="11" s="1"/>
  <c r="AC149" i="11" s="1"/>
  <c r="AC156" i="11" s="1"/>
  <c r="AC163" i="11" s="1"/>
  <c r="AC184" i="11" s="1"/>
  <c r="AB16" i="11"/>
  <c r="AB37" i="11" s="1"/>
  <c r="AB44" i="11" s="1"/>
  <c r="AB51" i="11" s="1"/>
  <c r="AB58" i="11" s="1"/>
  <c r="AB65" i="11" s="1"/>
  <c r="AB72" i="11" s="1"/>
  <c r="AB79" i="11" s="1"/>
  <c r="AB86" i="11" s="1"/>
  <c r="AB93" i="11" s="1"/>
  <c r="AB100" i="11" s="1"/>
  <c r="AB107" i="11" s="1"/>
  <c r="AB114" i="11" s="1"/>
  <c r="AB121" i="11" s="1"/>
  <c r="AB128" i="11" s="1"/>
  <c r="AB170" i="11" s="1"/>
  <c r="AB177" i="11" s="1"/>
  <c r="AB191" i="11" s="1"/>
  <c r="AB198" i="11" s="1"/>
  <c r="AB30" i="11" s="1"/>
  <c r="AB135" i="11" s="1"/>
  <c r="AB142" i="11" s="1"/>
  <c r="AB149" i="11" s="1"/>
  <c r="AB156" i="11" s="1"/>
  <c r="AB163" i="11" s="1"/>
  <c r="AB184" i="11" s="1"/>
  <c r="AE15" i="11"/>
  <c r="AE36" i="11" s="1"/>
  <c r="AE43" i="11" s="1"/>
  <c r="AE50" i="11" s="1"/>
  <c r="AE57" i="11" s="1"/>
  <c r="AE64" i="11" s="1"/>
  <c r="AE71" i="11" s="1"/>
  <c r="AE78" i="11" s="1"/>
  <c r="AE85" i="11" s="1"/>
  <c r="AE92" i="11" s="1"/>
  <c r="AE99" i="11" s="1"/>
  <c r="AE106" i="11" s="1"/>
  <c r="AE113" i="11" s="1"/>
  <c r="AE120" i="11" s="1"/>
  <c r="AE127" i="11" s="1"/>
  <c r="AE169" i="11" s="1"/>
  <c r="AE176" i="11" s="1"/>
  <c r="AE190" i="11" s="1"/>
  <c r="AE197" i="11" s="1"/>
  <c r="AE29" i="11" s="1"/>
  <c r="AE134" i="11" s="1"/>
  <c r="AE141" i="11" s="1"/>
  <c r="AE148" i="11" s="1"/>
  <c r="AE155" i="11" s="1"/>
  <c r="AE162" i="11" s="1"/>
  <c r="AE183" i="11" s="1"/>
  <c r="AD15" i="11"/>
  <c r="AD36" i="11" s="1"/>
  <c r="AD43" i="11" s="1"/>
  <c r="AD50" i="11" s="1"/>
  <c r="AD57" i="11" s="1"/>
  <c r="AD64" i="11" s="1"/>
  <c r="AD71" i="11" s="1"/>
  <c r="AD78" i="11" s="1"/>
  <c r="AD85" i="11" s="1"/>
  <c r="AD92" i="11" s="1"/>
  <c r="AD99" i="11" s="1"/>
  <c r="AD106" i="11" s="1"/>
  <c r="AD113" i="11" s="1"/>
  <c r="AD120" i="11" s="1"/>
  <c r="AD127" i="11" s="1"/>
  <c r="AD169" i="11" s="1"/>
  <c r="AD176" i="11" s="1"/>
  <c r="AD190" i="11" s="1"/>
  <c r="AD197" i="11" s="1"/>
  <c r="AD29" i="11" s="1"/>
  <c r="AD134" i="11" s="1"/>
  <c r="AD141" i="11" s="1"/>
  <c r="AD148" i="11" s="1"/>
  <c r="AD155" i="11" s="1"/>
  <c r="AD162" i="11" s="1"/>
  <c r="AD183" i="11" s="1"/>
  <c r="AC15" i="11"/>
  <c r="AC36" i="11" s="1"/>
  <c r="AC43" i="11" s="1"/>
  <c r="AC50" i="11" s="1"/>
  <c r="AC57" i="11" s="1"/>
  <c r="AC64" i="11" s="1"/>
  <c r="AC71" i="11" s="1"/>
  <c r="AC78" i="11" s="1"/>
  <c r="AC85" i="11" s="1"/>
  <c r="AC92" i="11" s="1"/>
  <c r="AC99" i="11" s="1"/>
  <c r="AC106" i="11" s="1"/>
  <c r="AC113" i="11" s="1"/>
  <c r="AC120" i="11" s="1"/>
  <c r="AC127" i="11" s="1"/>
  <c r="AC169" i="11" s="1"/>
  <c r="AC176" i="11" s="1"/>
  <c r="AC190" i="11" s="1"/>
  <c r="AC197" i="11" s="1"/>
  <c r="AC29" i="11" s="1"/>
  <c r="AC134" i="11" s="1"/>
  <c r="AC141" i="11" s="1"/>
  <c r="AC148" i="11" s="1"/>
  <c r="AC155" i="11" s="1"/>
  <c r="AC162" i="11" s="1"/>
  <c r="AC183" i="11" s="1"/>
  <c r="AB15" i="11"/>
  <c r="AB36" i="11" s="1"/>
  <c r="AB43" i="11" s="1"/>
  <c r="AB50" i="11" s="1"/>
  <c r="AB57" i="11" s="1"/>
  <c r="AB64" i="11" s="1"/>
  <c r="AB71" i="11" s="1"/>
  <c r="AB78" i="11" s="1"/>
  <c r="AB85" i="11" s="1"/>
  <c r="AB92" i="11" s="1"/>
  <c r="AB99" i="11" s="1"/>
  <c r="AB106" i="11" s="1"/>
  <c r="AB113" i="11" s="1"/>
  <c r="AB120" i="11" s="1"/>
  <c r="AB127" i="11" s="1"/>
  <c r="AB169" i="11" s="1"/>
  <c r="AB176" i="11" s="1"/>
  <c r="AB190" i="11" s="1"/>
  <c r="AB197" i="11" s="1"/>
  <c r="AB29" i="11" s="1"/>
  <c r="AB134" i="11" s="1"/>
  <c r="AB141" i="11" s="1"/>
  <c r="AB148" i="11" s="1"/>
  <c r="AB155" i="11" s="1"/>
  <c r="AB162" i="11" s="1"/>
  <c r="AB183" i="11" s="1"/>
  <c r="AE14" i="11"/>
  <c r="AE35" i="11" s="1"/>
  <c r="AE42" i="11" s="1"/>
  <c r="AE49" i="11" s="1"/>
  <c r="AE56" i="11" s="1"/>
  <c r="AE63" i="11" s="1"/>
  <c r="AE70" i="11" s="1"/>
  <c r="AE77" i="11" s="1"/>
  <c r="AE84" i="11" s="1"/>
  <c r="AE91" i="11" s="1"/>
  <c r="AE98" i="11" s="1"/>
  <c r="AE105" i="11" s="1"/>
  <c r="AE112" i="11" s="1"/>
  <c r="AE119" i="11" s="1"/>
  <c r="AE126" i="11" s="1"/>
  <c r="AE168" i="11" s="1"/>
  <c r="AE175" i="11" s="1"/>
  <c r="AE189" i="11" s="1"/>
  <c r="AE196" i="11" s="1"/>
  <c r="AE28" i="11" s="1"/>
  <c r="AE133" i="11" s="1"/>
  <c r="AE140" i="11" s="1"/>
  <c r="AE147" i="11" s="1"/>
  <c r="AE154" i="11" s="1"/>
  <c r="AE161" i="11" s="1"/>
  <c r="AE182" i="11" s="1"/>
  <c r="AD14" i="11"/>
  <c r="AD35" i="11" s="1"/>
  <c r="AD42" i="11" s="1"/>
  <c r="AD49" i="11" s="1"/>
  <c r="AD56" i="11" s="1"/>
  <c r="AD63" i="11" s="1"/>
  <c r="AD70" i="11" s="1"/>
  <c r="AD77" i="11" s="1"/>
  <c r="AD84" i="11" s="1"/>
  <c r="AD91" i="11" s="1"/>
  <c r="AD98" i="11" s="1"/>
  <c r="AD105" i="11" s="1"/>
  <c r="AD112" i="11" s="1"/>
  <c r="AD119" i="11" s="1"/>
  <c r="AD126" i="11" s="1"/>
  <c r="AD168" i="11" s="1"/>
  <c r="AD175" i="11" s="1"/>
  <c r="AD189" i="11" s="1"/>
  <c r="AD196" i="11" s="1"/>
  <c r="AD28" i="11" s="1"/>
  <c r="AD133" i="11" s="1"/>
  <c r="AD140" i="11" s="1"/>
  <c r="AD147" i="11" s="1"/>
  <c r="AD154" i="11" s="1"/>
  <c r="AD161" i="11" s="1"/>
  <c r="AD182" i="11" s="1"/>
  <c r="AC14" i="11"/>
  <c r="AC35" i="11" s="1"/>
  <c r="AC42" i="11" s="1"/>
  <c r="AC49" i="11" s="1"/>
  <c r="AC56" i="11" s="1"/>
  <c r="AC63" i="11" s="1"/>
  <c r="AC70" i="11" s="1"/>
  <c r="AC77" i="11" s="1"/>
  <c r="AC84" i="11" s="1"/>
  <c r="AC91" i="11" s="1"/>
  <c r="AC98" i="11" s="1"/>
  <c r="AC105" i="11" s="1"/>
  <c r="AC112" i="11" s="1"/>
  <c r="AC119" i="11" s="1"/>
  <c r="AC126" i="11" s="1"/>
  <c r="AC168" i="11" s="1"/>
  <c r="AC175" i="11" s="1"/>
  <c r="AC189" i="11" s="1"/>
  <c r="AC196" i="11" s="1"/>
  <c r="AC28" i="11" s="1"/>
  <c r="AC133" i="11" s="1"/>
  <c r="AC140" i="11" s="1"/>
  <c r="AC147" i="11" s="1"/>
  <c r="AC154" i="11" s="1"/>
  <c r="AC161" i="11" s="1"/>
  <c r="AC182" i="11" s="1"/>
  <c r="AB14" i="11"/>
  <c r="AB35" i="11" s="1"/>
  <c r="AB42" i="11" s="1"/>
  <c r="AB49" i="11" s="1"/>
  <c r="AB56" i="11" s="1"/>
  <c r="AB63" i="11" s="1"/>
  <c r="AB70" i="11" s="1"/>
  <c r="AB77" i="11" s="1"/>
  <c r="AB84" i="11" s="1"/>
  <c r="AB91" i="11" s="1"/>
  <c r="AB98" i="11" s="1"/>
  <c r="AB105" i="11" s="1"/>
  <c r="AB112" i="11" s="1"/>
  <c r="AB119" i="11" s="1"/>
  <c r="AB126" i="11" s="1"/>
  <c r="AB168" i="11" s="1"/>
  <c r="AB175" i="11" s="1"/>
  <c r="AB189" i="11" s="1"/>
  <c r="AB196" i="11" s="1"/>
  <c r="AB28" i="11" s="1"/>
  <c r="AB133" i="11" s="1"/>
  <c r="AB140" i="11" s="1"/>
  <c r="AB147" i="11" s="1"/>
  <c r="AB154" i="11" s="1"/>
  <c r="AB161" i="11" s="1"/>
  <c r="AB182" i="11" s="1"/>
  <c r="AE13" i="11"/>
  <c r="AE34" i="11" s="1"/>
  <c r="AE41" i="11" s="1"/>
  <c r="AE48" i="11" s="1"/>
  <c r="AE55" i="11" s="1"/>
  <c r="AE62" i="11" s="1"/>
  <c r="AE69" i="11" s="1"/>
  <c r="AE76" i="11" s="1"/>
  <c r="AE83" i="11" s="1"/>
  <c r="AE90" i="11" s="1"/>
  <c r="AE97" i="11" s="1"/>
  <c r="AE104" i="11" s="1"/>
  <c r="AE111" i="11" s="1"/>
  <c r="AE118" i="11" s="1"/>
  <c r="AE125" i="11" s="1"/>
  <c r="AE167" i="11" s="1"/>
  <c r="AE174" i="11" s="1"/>
  <c r="AE188" i="11" s="1"/>
  <c r="AE195" i="11" s="1"/>
  <c r="AE27" i="11" s="1"/>
  <c r="AE132" i="11" s="1"/>
  <c r="AE139" i="11" s="1"/>
  <c r="AE146" i="11" s="1"/>
  <c r="AE153" i="11" s="1"/>
  <c r="AE160" i="11" s="1"/>
  <c r="AE181" i="11" s="1"/>
  <c r="AD13" i="11"/>
  <c r="AD34" i="11" s="1"/>
  <c r="AD41" i="11" s="1"/>
  <c r="AD48" i="11" s="1"/>
  <c r="AD55" i="11" s="1"/>
  <c r="AD62" i="11" s="1"/>
  <c r="AD69" i="11" s="1"/>
  <c r="AD76" i="11" s="1"/>
  <c r="AD83" i="11" s="1"/>
  <c r="AD90" i="11" s="1"/>
  <c r="AD97" i="11" s="1"/>
  <c r="AD104" i="11" s="1"/>
  <c r="AD111" i="11" s="1"/>
  <c r="AD118" i="11" s="1"/>
  <c r="AD125" i="11" s="1"/>
  <c r="AD167" i="11" s="1"/>
  <c r="AD174" i="11" s="1"/>
  <c r="AD188" i="11" s="1"/>
  <c r="AD195" i="11" s="1"/>
  <c r="AD27" i="11" s="1"/>
  <c r="AD132" i="11" s="1"/>
  <c r="AD139" i="11" s="1"/>
  <c r="AD146" i="11" s="1"/>
  <c r="AD153" i="11" s="1"/>
  <c r="AD160" i="11" s="1"/>
  <c r="AD181" i="11" s="1"/>
  <c r="AC13" i="11"/>
  <c r="AC34" i="11" s="1"/>
  <c r="AC41" i="11" s="1"/>
  <c r="AC48" i="11" s="1"/>
  <c r="AC55" i="11" s="1"/>
  <c r="AC62" i="11" s="1"/>
  <c r="AC69" i="11" s="1"/>
  <c r="AC76" i="11" s="1"/>
  <c r="AC83" i="11" s="1"/>
  <c r="AC90" i="11" s="1"/>
  <c r="AC97" i="11" s="1"/>
  <c r="AC104" i="11" s="1"/>
  <c r="AC111" i="11" s="1"/>
  <c r="AC118" i="11" s="1"/>
  <c r="AC125" i="11" s="1"/>
  <c r="AC167" i="11" s="1"/>
  <c r="AC174" i="11" s="1"/>
  <c r="AC188" i="11" s="1"/>
  <c r="AC195" i="11" s="1"/>
  <c r="AC27" i="11" s="1"/>
  <c r="AC132" i="11" s="1"/>
  <c r="AC139" i="11" s="1"/>
  <c r="AC146" i="11" s="1"/>
  <c r="AC153" i="11" s="1"/>
  <c r="AC160" i="11" s="1"/>
  <c r="AC181" i="11" s="1"/>
  <c r="AE12" i="11"/>
  <c r="AE33" i="11" s="1"/>
  <c r="AE40" i="11" s="1"/>
  <c r="AE47" i="11" s="1"/>
  <c r="AE54" i="11" s="1"/>
  <c r="AE61" i="11" s="1"/>
  <c r="AE68" i="11" s="1"/>
  <c r="AE75" i="11" s="1"/>
  <c r="AE82" i="11" s="1"/>
  <c r="AE89" i="11" s="1"/>
  <c r="AE96" i="11" s="1"/>
  <c r="AE103" i="11" s="1"/>
  <c r="AE110" i="11" s="1"/>
  <c r="AE117" i="11" s="1"/>
  <c r="AE124" i="11" s="1"/>
  <c r="AE166" i="11" s="1"/>
  <c r="AE173" i="11" s="1"/>
  <c r="AE187" i="11" s="1"/>
  <c r="AE194" i="11" s="1"/>
  <c r="AE26" i="11" s="1"/>
  <c r="AE131" i="11" s="1"/>
  <c r="AE138" i="11" s="1"/>
  <c r="AE145" i="11" s="1"/>
  <c r="AE152" i="11" s="1"/>
  <c r="AE159" i="11" s="1"/>
  <c r="AE180" i="11" s="1"/>
  <c r="AC12" i="11"/>
  <c r="AC33" i="11" s="1"/>
  <c r="AC40" i="11" s="1"/>
  <c r="AC47" i="11" s="1"/>
  <c r="AC54" i="11" s="1"/>
  <c r="AC61" i="11" s="1"/>
  <c r="AC68" i="11" s="1"/>
  <c r="AC75" i="11" s="1"/>
  <c r="AC82" i="11" s="1"/>
  <c r="AC89" i="11" s="1"/>
  <c r="AC96" i="11" s="1"/>
  <c r="AC103" i="11" s="1"/>
  <c r="AC110" i="11" s="1"/>
  <c r="AC117" i="11" s="1"/>
  <c r="AC124" i="11" s="1"/>
  <c r="AC166" i="11" s="1"/>
  <c r="AC173" i="11" s="1"/>
  <c r="AC187" i="11" s="1"/>
  <c r="AC194" i="11" s="1"/>
  <c r="AC26" i="11" s="1"/>
  <c r="AC131" i="11" s="1"/>
  <c r="AC138" i="11" s="1"/>
  <c r="AC145" i="11" s="1"/>
  <c r="AC152" i="11" s="1"/>
  <c r="AC159" i="11" s="1"/>
  <c r="AC180" i="11" s="1"/>
  <c r="AD12" i="11"/>
  <c r="AD33" i="11" s="1"/>
  <c r="AD40" i="11" s="1"/>
  <c r="AD47" i="11" s="1"/>
  <c r="AD54" i="11" s="1"/>
  <c r="AD61" i="11" s="1"/>
  <c r="AD68" i="11" s="1"/>
  <c r="AD75" i="11" s="1"/>
  <c r="AD82" i="11" s="1"/>
  <c r="AD89" i="11" s="1"/>
  <c r="AD96" i="11" s="1"/>
  <c r="AD103" i="11" s="1"/>
  <c r="AD110" i="11" s="1"/>
  <c r="AD117" i="11" s="1"/>
  <c r="AD124" i="11" s="1"/>
  <c r="AD166" i="11" s="1"/>
  <c r="AD173" i="11" s="1"/>
  <c r="AD187" i="11" s="1"/>
  <c r="AD194" i="11" s="1"/>
  <c r="AD26" i="11" s="1"/>
  <c r="AD131" i="11" s="1"/>
  <c r="AD138" i="11" s="1"/>
  <c r="AD145" i="11" s="1"/>
  <c r="AD152" i="11" s="1"/>
  <c r="AD159" i="11" s="1"/>
  <c r="AD180" i="11" s="1"/>
  <c r="W5" i="11"/>
  <c r="B17" i="11"/>
  <c r="B16" i="11"/>
  <c r="B15" i="11"/>
  <c r="B14" i="11"/>
  <c r="B13" i="11"/>
  <c r="B12" i="1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P4" i="11"/>
  <c r="P5" i="11" s="1"/>
  <c r="F5" i="11" s="1"/>
  <c r="Q4" i="11"/>
  <c r="Q5" i="11" s="1"/>
  <c r="Q6" i="11" s="1"/>
  <c r="F6" i="11" s="1"/>
  <c r="R4" i="11"/>
  <c r="R5" i="11" s="1"/>
  <c r="R6" i="11" s="1"/>
  <c r="R7" i="11" s="1"/>
  <c r="F7" i="11" s="1"/>
  <c r="B193" i="11"/>
  <c r="B186" i="11"/>
  <c r="B179" i="11"/>
  <c r="B172" i="11"/>
  <c r="B165" i="11"/>
  <c r="B158" i="11"/>
  <c r="B151" i="11"/>
  <c r="B144" i="11"/>
  <c r="B137" i="11"/>
  <c r="B130" i="11"/>
  <c r="B123" i="11"/>
  <c r="B116" i="11"/>
  <c r="B109" i="11"/>
  <c r="B102" i="11"/>
  <c r="B95" i="11"/>
  <c r="B88" i="11"/>
  <c r="B81" i="11"/>
  <c r="B74" i="11"/>
  <c r="B67" i="11"/>
  <c r="B60" i="11"/>
  <c r="B53" i="11"/>
  <c r="B46" i="11"/>
  <c r="B39" i="11"/>
  <c r="B32" i="11"/>
  <c r="B25" i="11"/>
  <c r="B18" i="11"/>
  <c r="B11" i="11"/>
  <c r="D4" i="13"/>
  <c r="B4" i="11"/>
  <c r="A14" i="11" l="1"/>
  <c r="A13" i="13"/>
  <c r="F14" i="11"/>
  <c r="F13" i="11"/>
  <c r="F15" i="11"/>
  <c r="F16" i="11"/>
  <c r="F12" i="11"/>
  <c r="F17" i="11"/>
  <c r="H7" i="11"/>
  <c r="G7" i="11"/>
  <c r="H6" i="11"/>
  <c r="G6" i="11"/>
  <c r="H5" i="11"/>
  <c r="G5" i="11"/>
  <c r="J5" i="13"/>
  <c r="AF46" i="11"/>
  <c r="AF74" i="11"/>
  <c r="AF102" i="11"/>
  <c r="AF81" i="11"/>
  <c r="AF53" i="11"/>
  <c r="AF109" i="11"/>
  <c r="AF193" i="11"/>
  <c r="AF32" i="11"/>
  <c r="AF60" i="11"/>
  <c r="AF88" i="11"/>
  <c r="AF116" i="11"/>
  <c r="AF186" i="11"/>
  <c r="AF165" i="11"/>
  <c r="AF123" i="11"/>
  <c r="AF11" i="11"/>
  <c r="AF39" i="11"/>
  <c r="AF67" i="11"/>
  <c r="AF95" i="11"/>
  <c r="AF172" i="11"/>
  <c r="B144" i="13"/>
  <c r="AF144" i="11"/>
  <c r="B151" i="13"/>
  <c r="AF151" i="11"/>
  <c r="B158" i="13"/>
  <c r="AF158" i="11"/>
  <c r="AF4" i="11"/>
  <c r="B130" i="13"/>
  <c r="AF130" i="11"/>
  <c r="B25" i="13"/>
  <c r="AF25" i="11"/>
  <c r="B18" i="13"/>
  <c r="AF18" i="11"/>
  <c r="B137" i="13"/>
  <c r="AF137" i="11"/>
  <c r="B179" i="13"/>
  <c r="AF179" i="11"/>
  <c r="O19" i="11"/>
  <c r="O20" i="11" s="1"/>
  <c r="O21" i="11" s="1"/>
  <c r="O22" i="11" s="1"/>
  <c r="O23" i="11" s="1"/>
  <c r="O24" i="11" s="1"/>
  <c r="F18" i="11"/>
  <c r="O40" i="11"/>
  <c r="O41" i="11" s="1"/>
  <c r="O42" i="11" s="1"/>
  <c r="O43" i="11" s="1"/>
  <c r="O44" i="11" s="1"/>
  <c r="O45" i="11" s="1"/>
  <c r="F39" i="11"/>
  <c r="O61" i="11"/>
  <c r="O62" i="11" s="1"/>
  <c r="O63" i="11" s="1"/>
  <c r="O64" i="11" s="1"/>
  <c r="O65" i="11" s="1"/>
  <c r="O66" i="11" s="1"/>
  <c r="F60" i="11"/>
  <c r="O82" i="11"/>
  <c r="O83" i="11" s="1"/>
  <c r="O84" i="11" s="1"/>
  <c r="O85" i="11" s="1"/>
  <c r="O86" i="11" s="1"/>
  <c r="O87" i="11" s="1"/>
  <c r="F81" i="11"/>
  <c r="O103" i="11"/>
  <c r="O104" i="11" s="1"/>
  <c r="O105" i="11" s="1"/>
  <c r="O106" i="11" s="1"/>
  <c r="O107" i="11" s="1"/>
  <c r="O108" i="11" s="1"/>
  <c r="F102" i="11"/>
  <c r="O124" i="11"/>
  <c r="O125" i="11" s="1"/>
  <c r="O126" i="11" s="1"/>
  <c r="O127" i="11" s="1"/>
  <c r="O128" i="11" s="1"/>
  <c r="O129" i="11" s="1"/>
  <c r="F123" i="11"/>
  <c r="O145" i="11"/>
  <c r="O146" i="11" s="1"/>
  <c r="O147" i="11" s="1"/>
  <c r="O148" i="11" s="1"/>
  <c r="O149" i="11" s="1"/>
  <c r="O150" i="11" s="1"/>
  <c r="F144" i="11"/>
  <c r="O166" i="11"/>
  <c r="O167" i="11" s="1"/>
  <c r="O168" i="11" s="1"/>
  <c r="O169" i="11" s="1"/>
  <c r="O170" i="11" s="1"/>
  <c r="O171" i="11" s="1"/>
  <c r="F165" i="11"/>
  <c r="O187" i="11"/>
  <c r="O188" i="11" s="1"/>
  <c r="O189" i="11" s="1"/>
  <c r="O190" i="11" s="1"/>
  <c r="O191" i="11" s="1"/>
  <c r="O192" i="11" s="1"/>
  <c r="F186" i="11"/>
  <c r="O26" i="11"/>
  <c r="O27" i="11" s="1"/>
  <c r="O28" i="11" s="1"/>
  <c r="O29" i="11" s="1"/>
  <c r="O30" i="11" s="1"/>
  <c r="O31" i="11" s="1"/>
  <c r="F25" i="11"/>
  <c r="O47" i="11"/>
  <c r="O48" i="11" s="1"/>
  <c r="O49" i="11" s="1"/>
  <c r="O50" i="11" s="1"/>
  <c r="O51" i="11" s="1"/>
  <c r="O52" i="11" s="1"/>
  <c r="F46" i="11"/>
  <c r="O68" i="11"/>
  <c r="O69" i="11" s="1"/>
  <c r="O70" i="11" s="1"/>
  <c r="O71" i="11" s="1"/>
  <c r="O72" i="11" s="1"/>
  <c r="O73" i="11" s="1"/>
  <c r="F67" i="11"/>
  <c r="O89" i="11"/>
  <c r="O90" i="11" s="1"/>
  <c r="O91" i="11" s="1"/>
  <c r="O92" i="11" s="1"/>
  <c r="O93" i="11" s="1"/>
  <c r="O94" i="11" s="1"/>
  <c r="F88" i="11"/>
  <c r="O110" i="11"/>
  <c r="O111" i="11" s="1"/>
  <c r="O112" i="11" s="1"/>
  <c r="O113" i="11" s="1"/>
  <c r="O114" i="11" s="1"/>
  <c r="O115" i="11" s="1"/>
  <c r="F109" i="11"/>
  <c r="O131" i="11"/>
  <c r="O132" i="11" s="1"/>
  <c r="O133" i="11" s="1"/>
  <c r="O134" i="11" s="1"/>
  <c r="O135" i="11" s="1"/>
  <c r="O136" i="11" s="1"/>
  <c r="F130" i="11"/>
  <c r="O152" i="11"/>
  <c r="O153" i="11" s="1"/>
  <c r="O154" i="11" s="1"/>
  <c r="O155" i="11" s="1"/>
  <c r="O156" i="11" s="1"/>
  <c r="O157" i="11" s="1"/>
  <c r="F151" i="11"/>
  <c r="O173" i="11"/>
  <c r="O174" i="11" s="1"/>
  <c r="O175" i="11" s="1"/>
  <c r="O176" i="11" s="1"/>
  <c r="O177" i="11" s="1"/>
  <c r="O178" i="11" s="1"/>
  <c r="F172" i="11"/>
  <c r="O194" i="11"/>
  <c r="O195" i="11" s="1"/>
  <c r="O196" i="11" s="1"/>
  <c r="O197" i="11" s="1"/>
  <c r="O198" i="11" s="1"/>
  <c r="O199" i="11" s="1"/>
  <c r="F193" i="11"/>
  <c r="O5" i="11"/>
  <c r="O6" i="11" s="1"/>
  <c r="O7" i="11" s="1"/>
  <c r="O8" i="11" s="1"/>
  <c r="O9" i="11" s="1"/>
  <c r="O10" i="11" s="1"/>
  <c r="F4" i="11"/>
  <c r="O12" i="11"/>
  <c r="O13" i="11" s="1"/>
  <c r="O14" i="11" s="1"/>
  <c r="O15" i="11" s="1"/>
  <c r="O16" i="11" s="1"/>
  <c r="O17" i="11" s="1"/>
  <c r="F11" i="11"/>
  <c r="O33" i="11"/>
  <c r="O34" i="11" s="1"/>
  <c r="O35" i="11" s="1"/>
  <c r="O36" i="11" s="1"/>
  <c r="O37" i="11" s="1"/>
  <c r="O38" i="11" s="1"/>
  <c r="F32" i="11"/>
  <c r="O54" i="11"/>
  <c r="O55" i="11" s="1"/>
  <c r="O56" i="11" s="1"/>
  <c r="O57" i="11" s="1"/>
  <c r="O58" i="11" s="1"/>
  <c r="O59" i="11" s="1"/>
  <c r="F53" i="11"/>
  <c r="O75" i="11"/>
  <c r="O76" i="11" s="1"/>
  <c r="O77" i="11" s="1"/>
  <c r="O78" i="11" s="1"/>
  <c r="O79" i="11" s="1"/>
  <c r="O80" i="11" s="1"/>
  <c r="F74" i="11"/>
  <c r="O96" i="11"/>
  <c r="O97" i="11" s="1"/>
  <c r="O98" i="11" s="1"/>
  <c r="O99" i="11" s="1"/>
  <c r="O100" i="11" s="1"/>
  <c r="O101" i="11" s="1"/>
  <c r="F95" i="11"/>
  <c r="O117" i="11"/>
  <c r="O118" i="11" s="1"/>
  <c r="O119" i="11" s="1"/>
  <c r="O120" i="11" s="1"/>
  <c r="O121" i="11" s="1"/>
  <c r="O122" i="11" s="1"/>
  <c r="F116" i="11"/>
  <c r="O138" i="11"/>
  <c r="O139" i="11" s="1"/>
  <c r="O140" i="11" s="1"/>
  <c r="O141" i="11" s="1"/>
  <c r="O142" i="11" s="1"/>
  <c r="O143" i="11" s="1"/>
  <c r="F137" i="11"/>
  <c r="O159" i="11"/>
  <c r="O160" i="11" s="1"/>
  <c r="O161" i="11" s="1"/>
  <c r="O162" i="11" s="1"/>
  <c r="O163" i="11" s="1"/>
  <c r="O164" i="11" s="1"/>
  <c r="F158" i="11"/>
  <c r="O180" i="11"/>
  <c r="O181" i="11" s="1"/>
  <c r="O182" i="11" s="1"/>
  <c r="O183" i="11" s="1"/>
  <c r="O184" i="11" s="1"/>
  <c r="O185" i="11" s="1"/>
  <c r="F179" i="11"/>
  <c r="R8" i="11"/>
  <c r="Q7" i="11"/>
  <c r="Q8" i="11" s="1"/>
  <c r="Q9" i="11" s="1"/>
  <c r="F9" i="11" s="1"/>
  <c r="P6" i="11"/>
  <c r="P7" i="11" s="1"/>
  <c r="P8" i="11" s="1"/>
  <c r="F8" i="11" s="1"/>
  <c r="B53" i="13"/>
  <c r="B32" i="13"/>
  <c r="B60" i="13"/>
  <c r="B88" i="13"/>
  <c r="B116" i="13"/>
  <c r="B172" i="13"/>
  <c r="B81" i="13"/>
  <c r="B11" i="13"/>
  <c r="B39" i="13"/>
  <c r="B67" i="13"/>
  <c r="B95" i="13"/>
  <c r="B165" i="13"/>
  <c r="B193" i="13"/>
  <c r="B123" i="13"/>
  <c r="B4" i="13"/>
  <c r="B46" i="13"/>
  <c r="B74" i="13"/>
  <c r="B102" i="13"/>
  <c r="B186" i="13"/>
  <c r="B109" i="13"/>
  <c r="B19" i="11"/>
  <c r="B12" i="13"/>
  <c r="B20" i="11"/>
  <c r="B13" i="13"/>
  <c r="B21" i="11"/>
  <c r="B14" i="13"/>
  <c r="B22" i="11"/>
  <c r="B15" i="13"/>
  <c r="B23" i="11"/>
  <c r="B16" i="13"/>
  <c r="B24" i="11"/>
  <c r="B17" i="13"/>
  <c r="Y109" i="11"/>
  <c r="C109" i="13"/>
  <c r="D109" i="13" s="1"/>
  <c r="Y25" i="11"/>
  <c r="C25" i="13"/>
  <c r="D25" i="13" s="1"/>
  <c r="E25" i="13" s="1"/>
  <c r="Y53" i="11"/>
  <c r="C53" i="13"/>
  <c r="D53" i="13" s="1"/>
  <c r="E53" i="13" s="1"/>
  <c r="Y81" i="11"/>
  <c r="C81" i="13"/>
  <c r="D81" i="13" s="1"/>
  <c r="E81" i="13" s="1"/>
  <c r="Y151" i="11"/>
  <c r="Y152" i="11" s="1"/>
  <c r="Y153" i="11" s="1"/>
  <c r="Y154" i="11" s="1"/>
  <c r="C151" i="13"/>
  <c r="Z123" i="11"/>
  <c r="Z124" i="11" s="1"/>
  <c r="Z125" i="11" s="1"/>
  <c r="Z126" i="11" s="1"/>
  <c r="Z127" i="11" s="1"/>
  <c r="Z128" i="11" s="1"/>
  <c r="Z129" i="11" s="1"/>
  <c r="Z151" i="11"/>
  <c r="Z152" i="11" s="1"/>
  <c r="Z153" i="11" s="1"/>
  <c r="Z154" i="11" s="1"/>
  <c r="Z155" i="11" s="1"/>
  <c r="Z156" i="11" s="1"/>
  <c r="Z157" i="11" s="1"/>
  <c r="D151" i="13"/>
  <c r="D179" i="13"/>
  <c r="AA179" i="11" s="1"/>
  <c r="AA180" i="11" s="1"/>
  <c r="AA181" i="11" s="1"/>
  <c r="AA182" i="11" s="1"/>
  <c r="AA183" i="11" s="1"/>
  <c r="AA184" i="11" s="1"/>
  <c r="AA185" i="11" s="1"/>
  <c r="Y123" i="11"/>
  <c r="Y124" i="11" s="1"/>
  <c r="Y125" i="11" s="1"/>
  <c r="C123" i="13"/>
  <c r="D123" i="13" s="1"/>
  <c r="Y32" i="11"/>
  <c r="C32" i="13"/>
  <c r="D32" i="13" s="1"/>
  <c r="E32" i="13" s="1"/>
  <c r="Y60" i="11"/>
  <c r="C60" i="13"/>
  <c r="D60" i="13" s="1"/>
  <c r="E60" i="13" s="1"/>
  <c r="Y88" i="11"/>
  <c r="C88" i="13"/>
  <c r="D88" i="13" s="1"/>
  <c r="E88" i="13" s="1"/>
  <c r="Y116" i="11"/>
  <c r="Y117" i="11" s="1"/>
  <c r="Y118" i="11" s="1"/>
  <c r="Y119" i="11" s="1"/>
  <c r="C116" i="13"/>
  <c r="Y144" i="11"/>
  <c r="Y145" i="11" s="1"/>
  <c r="Y146" i="11" s="1"/>
  <c r="C144" i="13"/>
  <c r="Z144" i="11" s="1"/>
  <c r="Z145" i="11" s="1"/>
  <c r="Z146" i="11" s="1"/>
  <c r="Z147" i="11" s="1"/>
  <c r="Z148" i="11" s="1"/>
  <c r="Z149" i="11" s="1"/>
  <c r="Z150" i="11" s="1"/>
  <c r="Y172" i="11"/>
  <c r="Y173" i="11" s="1"/>
  <c r="C172" i="13"/>
  <c r="Z172" i="11" s="1"/>
  <c r="Z173" i="11" s="1"/>
  <c r="Z174" i="11" s="1"/>
  <c r="Z175" i="11" s="1"/>
  <c r="Z176" i="11" s="1"/>
  <c r="Z177" i="11" s="1"/>
  <c r="Z178" i="11" s="1"/>
  <c r="AA5" i="11"/>
  <c r="AA6" i="11" s="1"/>
  <c r="AA7" i="11" s="1"/>
  <c r="AA8" i="11" s="1"/>
  <c r="AA9" i="11" s="1"/>
  <c r="AA10" i="11" s="1"/>
  <c r="E4" i="13"/>
  <c r="Z116" i="11"/>
  <c r="Z117" i="11" s="1"/>
  <c r="Z118" i="11" s="1"/>
  <c r="Z119" i="11" s="1"/>
  <c r="Z120" i="11" s="1"/>
  <c r="Z121" i="11" s="1"/>
  <c r="Z122" i="11" s="1"/>
  <c r="D116" i="13"/>
  <c r="AA116" i="11" s="1"/>
  <c r="AA117" i="11" s="1"/>
  <c r="AA118" i="11" s="1"/>
  <c r="AA119" i="11" s="1"/>
  <c r="AA120" i="11" s="1"/>
  <c r="AA121" i="11" s="1"/>
  <c r="AA122" i="11" s="1"/>
  <c r="Y11" i="11"/>
  <c r="Y12" i="11" s="1"/>
  <c r="C11" i="13"/>
  <c r="D11" i="13" s="1"/>
  <c r="E11" i="13" s="1"/>
  <c r="Y39" i="11"/>
  <c r="C39" i="13"/>
  <c r="D39" i="13" s="1"/>
  <c r="E39" i="13" s="1"/>
  <c r="Y67" i="11"/>
  <c r="C67" i="13"/>
  <c r="D67" i="13" s="1"/>
  <c r="E67" i="13" s="1"/>
  <c r="Y95" i="11"/>
  <c r="C95" i="13"/>
  <c r="D95" i="13" s="1"/>
  <c r="E95" i="13" s="1"/>
  <c r="Y137" i="11"/>
  <c r="Y138" i="11" s="1"/>
  <c r="Y139" i="11" s="1"/>
  <c r="C137" i="13"/>
  <c r="Z137" i="11" s="1"/>
  <c r="Z138" i="11" s="1"/>
  <c r="Z139" i="11" s="1"/>
  <c r="Z140" i="11" s="1"/>
  <c r="Z141" i="11" s="1"/>
  <c r="Z142" i="11" s="1"/>
  <c r="Z143" i="11" s="1"/>
  <c r="Y165" i="11"/>
  <c r="Y166" i="11" s="1"/>
  <c r="Y167" i="11" s="1"/>
  <c r="C165" i="13"/>
  <c r="Z165" i="11" s="1"/>
  <c r="Z166" i="11" s="1"/>
  <c r="Z167" i="11" s="1"/>
  <c r="Z168" i="11" s="1"/>
  <c r="Z169" i="11" s="1"/>
  <c r="Z170" i="11" s="1"/>
  <c r="Z171" i="11" s="1"/>
  <c r="Y193" i="11"/>
  <c r="Y194" i="11" s="1"/>
  <c r="Y195" i="11" s="1"/>
  <c r="C193" i="13"/>
  <c r="Z193" i="11" s="1"/>
  <c r="Z194" i="11" s="1"/>
  <c r="Z195" i="11" s="1"/>
  <c r="Z196" i="11" s="1"/>
  <c r="Z197" i="11" s="1"/>
  <c r="Z198" i="11" s="1"/>
  <c r="Z199" i="11" s="1"/>
  <c r="Y18" i="11"/>
  <c r="C18" i="13"/>
  <c r="D18" i="13" s="1"/>
  <c r="E18" i="13" s="1"/>
  <c r="Y46" i="11"/>
  <c r="C46" i="13"/>
  <c r="D46" i="13" s="1"/>
  <c r="E46" i="13" s="1"/>
  <c r="Y74" i="11"/>
  <c r="C74" i="13"/>
  <c r="D74" i="13" s="1"/>
  <c r="E74" i="13" s="1"/>
  <c r="Y102" i="11"/>
  <c r="C102" i="13"/>
  <c r="D102" i="13" s="1"/>
  <c r="E102" i="13" s="1"/>
  <c r="Y130" i="11"/>
  <c r="Y131" i="11" s="1"/>
  <c r="Y132" i="11" s="1"/>
  <c r="Y133" i="11" s="1"/>
  <c r="C130" i="13"/>
  <c r="Z130" i="11" s="1"/>
  <c r="Z131" i="11" s="1"/>
  <c r="Z132" i="11" s="1"/>
  <c r="Z133" i="11" s="1"/>
  <c r="Z134" i="11" s="1"/>
  <c r="Z135" i="11" s="1"/>
  <c r="Z136" i="11" s="1"/>
  <c r="Y158" i="11"/>
  <c r="Y159" i="11" s="1"/>
  <c r="Y160" i="11" s="1"/>
  <c r="C158" i="13"/>
  <c r="D158" i="13" s="1"/>
  <c r="Y186" i="11"/>
  <c r="Y187" i="11" s="1"/>
  <c r="Y188" i="11" s="1"/>
  <c r="C186" i="13"/>
  <c r="Z186" i="11" s="1"/>
  <c r="Z187" i="11" s="1"/>
  <c r="Z188" i="11" s="1"/>
  <c r="Z189" i="11" s="1"/>
  <c r="Z190" i="11" s="1"/>
  <c r="Z191" i="11" s="1"/>
  <c r="Z192" i="11" s="1"/>
  <c r="Y179" i="11"/>
  <c r="Y180" i="11" s="1"/>
  <c r="C179" i="13"/>
  <c r="Z179" i="11" s="1"/>
  <c r="Z180" i="11" s="1"/>
  <c r="Z181" i="11" s="1"/>
  <c r="Z182" i="11" s="1"/>
  <c r="Z183" i="11" s="1"/>
  <c r="Z184" i="11" s="1"/>
  <c r="Z185" i="11" s="1"/>
  <c r="D130" i="13"/>
  <c r="AA130" i="11" s="1"/>
  <c r="AA131" i="11" s="1"/>
  <c r="AA132" i="11" s="1"/>
  <c r="AA133" i="11" s="1"/>
  <c r="AA134" i="11" s="1"/>
  <c r="AA135" i="11" s="1"/>
  <c r="AA136" i="11" s="1"/>
  <c r="Z158" i="11"/>
  <c r="Z159" i="11" s="1"/>
  <c r="Z160" i="11" s="1"/>
  <c r="Z161" i="11" s="1"/>
  <c r="Z162" i="11" s="1"/>
  <c r="Z163" i="11" s="1"/>
  <c r="Z164" i="11" s="1"/>
  <c r="AA109" i="11"/>
  <c r="AA110" i="11" s="1"/>
  <c r="AA111" i="11" s="1"/>
  <c r="AA112" i="11" s="1"/>
  <c r="AA113" i="11" s="1"/>
  <c r="AA114" i="11" s="1"/>
  <c r="AA115" i="11" s="1"/>
  <c r="E109" i="13"/>
  <c r="AA151" i="11"/>
  <c r="AA152" i="11" s="1"/>
  <c r="AA153" i="11" s="1"/>
  <c r="AA154" i="11" s="1"/>
  <c r="AA155" i="11" s="1"/>
  <c r="E151" i="13"/>
  <c r="Y5" i="11"/>
  <c r="Y6" i="11" s="1"/>
  <c r="Y7" i="11" s="1"/>
  <c r="Z4" i="11"/>
  <c r="AA4" i="11"/>
  <c r="Y4" i="11"/>
  <c r="A15" i="11" l="1"/>
  <c r="A14" i="13"/>
  <c r="F21" i="11"/>
  <c r="F24" i="11"/>
  <c r="H17" i="11"/>
  <c r="G17" i="11"/>
  <c r="H12" i="11"/>
  <c r="G12" i="11"/>
  <c r="H16" i="11"/>
  <c r="G16" i="11"/>
  <c r="F22" i="11"/>
  <c r="H15" i="11"/>
  <c r="G15" i="11"/>
  <c r="F23" i="11"/>
  <c r="H13" i="11"/>
  <c r="G13" i="11"/>
  <c r="H8" i="11"/>
  <c r="G8" i="11"/>
  <c r="F20" i="11"/>
  <c r="H9" i="11"/>
  <c r="G9" i="11"/>
  <c r="F19" i="11"/>
  <c r="H14" i="11"/>
  <c r="G14" i="11"/>
  <c r="E123" i="13"/>
  <c r="AA123" i="11"/>
  <c r="AA124" i="11" s="1"/>
  <c r="AA125" i="11" s="1"/>
  <c r="AA126" i="11" s="1"/>
  <c r="AA127" i="11" s="1"/>
  <c r="AA128" i="11" s="1"/>
  <c r="AA129" i="11" s="1"/>
  <c r="AA158" i="11"/>
  <c r="AA159" i="11" s="1"/>
  <c r="AA160" i="11" s="1"/>
  <c r="AA161" i="11" s="1"/>
  <c r="AA162" i="11" s="1"/>
  <c r="AA163" i="11" s="1"/>
  <c r="AA164" i="11" s="1"/>
  <c r="E158" i="13"/>
  <c r="D186" i="13"/>
  <c r="E116" i="13"/>
  <c r="D193" i="13"/>
  <c r="E179" i="13"/>
  <c r="D165" i="13"/>
  <c r="D172" i="13"/>
  <c r="D137" i="13"/>
  <c r="D144" i="13"/>
  <c r="E130" i="13"/>
  <c r="G14" i="13"/>
  <c r="F14" i="13"/>
  <c r="G15" i="13"/>
  <c r="F15" i="13"/>
  <c r="G13" i="13"/>
  <c r="F13" i="13"/>
  <c r="G12" i="13"/>
  <c r="F12" i="13"/>
  <c r="G16" i="13"/>
  <c r="F16" i="13"/>
  <c r="G17" i="13"/>
  <c r="F17" i="13"/>
  <c r="P9" i="11"/>
  <c r="P10" i="11" s="1"/>
  <c r="R9" i="11"/>
  <c r="H158" i="11"/>
  <c r="G158" i="11"/>
  <c r="G32" i="11"/>
  <c r="H32" i="11"/>
  <c r="G130" i="11"/>
  <c r="H130" i="11"/>
  <c r="G186" i="11"/>
  <c r="H186" i="11"/>
  <c r="G60" i="11"/>
  <c r="H60" i="11"/>
  <c r="G137" i="11"/>
  <c r="H137" i="11"/>
  <c r="G11" i="11"/>
  <c r="H11" i="11"/>
  <c r="G109" i="11"/>
  <c r="H109" i="11"/>
  <c r="G165" i="11"/>
  <c r="H165" i="11"/>
  <c r="H39" i="11"/>
  <c r="G39" i="11"/>
  <c r="G95" i="11"/>
  <c r="H95" i="11"/>
  <c r="G193" i="11"/>
  <c r="H193" i="11"/>
  <c r="G67" i="11"/>
  <c r="H67" i="11"/>
  <c r="G123" i="11"/>
  <c r="H123" i="11"/>
  <c r="G74" i="11"/>
  <c r="H74" i="11"/>
  <c r="G172" i="11"/>
  <c r="H172" i="11"/>
  <c r="G46" i="11"/>
  <c r="H46" i="11"/>
  <c r="G102" i="11"/>
  <c r="H102" i="11"/>
  <c r="G116" i="11"/>
  <c r="H116" i="11"/>
  <c r="H88" i="11"/>
  <c r="G88" i="11"/>
  <c r="G144" i="11"/>
  <c r="H144" i="11"/>
  <c r="G18" i="11"/>
  <c r="H18" i="11"/>
  <c r="G179" i="11"/>
  <c r="H179" i="11"/>
  <c r="G53" i="11"/>
  <c r="H53" i="11"/>
  <c r="G151" i="11"/>
  <c r="H151" i="11"/>
  <c r="H25" i="11"/>
  <c r="G25" i="11"/>
  <c r="G81" i="11"/>
  <c r="H81" i="11"/>
  <c r="I15" i="13"/>
  <c r="I14" i="13"/>
  <c r="I13" i="13"/>
  <c r="I12" i="13"/>
  <c r="I17" i="13"/>
  <c r="I16" i="13"/>
  <c r="G4" i="11"/>
  <c r="H4" i="11"/>
  <c r="AA156" i="11"/>
  <c r="AA157" i="11" s="1"/>
  <c r="Q10" i="11"/>
  <c r="C5" i="11"/>
  <c r="C5" i="13" s="1"/>
  <c r="C180" i="11"/>
  <c r="C180" i="13" s="1"/>
  <c r="Y181" i="11"/>
  <c r="Y182" i="11" s="1"/>
  <c r="Y183" i="11" s="1"/>
  <c r="C183" i="11" s="1"/>
  <c r="C183" i="13" s="1"/>
  <c r="C117" i="11"/>
  <c r="C117" i="13" s="1"/>
  <c r="C119" i="11"/>
  <c r="C119" i="13" s="1"/>
  <c r="C152" i="11"/>
  <c r="C152" i="13" s="1"/>
  <c r="Y174" i="11"/>
  <c r="Y175" i="11" s="1"/>
  <c r="C131" i="11"/>
  <c r="C131" i="13" s="1"/>
  <c r="C133" i="11"/>
  <c r="C133" i="13" s="1"/>
  <c r="B31" i="11"/>
  <c r="B24" i="13"/>
  <c r="B30" i="11"/>
  <c r="B23" i="13"/>
  <c r="B29" i="11"/>
  <c r="B22" i="13"/>
  <c r="B28" i="11"/>
  <c r="B21" i="13"/>
  <c r="B27" i="11"/>
  <c r="B20" i="13"/>
  <c r="B26" i="11"/>
  <c r="B19" i="13"/>
  <c r="Y161" i="11"/>
  <c r="Y155" i="11"/>
  <c r="C155" i="11" s="1"/>
  <c r="C155" i="13" s="1"/>
  <c r="C154" i="11"/>
  <c r="C154" i="13" s="1"/>
  <c r="Y168" i="11"/>
  <c r="Y189" i="11"/>
  <c r="Z6" i="11"/>
  <c r="Y126" i="11"/>
  <c r="Y147" i="11"/>
  <c r="Y196" i="11"/>
  <c r="Y140" i="11"/>
  <c r="Y120" i="11"/>
  <c r="C120" i="11" s="1"/>
  <c r="C120" i="13" s="1"/>
  <c r="Y134" i="11"/>
  <c r="C134" i="11" s="1"/>
  <c r="C134" i="13" s="1"/>
  <c r="A16" i="11" l="1"/>
  <c r="A15" i="13"/>
  <c r="H22" i="11"/>
  <c r="G22" i="11"/>
  <c r="G20" i="11"/>
  <c r="H20" i="11"/>
  <c r="F31" i="11"/>
  <c r="F26" i="11"/>
  <c r="F27" i="11"/>
  <c r="H23" i="11"/>
  <c r="G23" i="11"/>
  <c r="H24" i="11"/>
  <c r="G24" i="11"/>
  <c r="F30" i="11"/>
  <c r="H21" i="11"/>
  <c r="G21" i="11"/>
  <c r="F28" i="11"/>
  <c r="F29" i="11"/>
  <c r="H19" i="11"/>
  <c r="G19" i="11"/>
  <c r="C126" i="11"/>
  <c r="C126" i="13" s="1"/>
  <c r="C159" i="11"/>
  <c r="C159" i="13" s="1"/>
  <c r="C161" i="11"/>
  <c r="C161" i="13" s="1"/>
  <c r="C124" i="11"/>
  <c r="C124" i="13" s="1"/>
  <c r="AA144" i="11"/>
  <c r="AA145" i="11" s="1"/>
  <c r="E144" i="13"/>
  <c r="AA172" i="11"/>
  <c r="AA173" i="11" s="1"/>
  <c r="E172" i="13"/>
  <c r="AA165" i="11"/>
  <c r="AA166" i="11" s="1"/>
  <c r="E165" i="13"/>
  <c r="AA193" i="11"/>
  <c r="AA194" i="11" s="1"/>
  <c r="E193" i="13"/>
  <c r="AA186" i="11"/>
  <c r="AA187" i="11" s="1"/>
  <c r="E186" i="13"/>
  <c r="AA137" i="11"/>
  <c r="AA138" i="11" s="1"/>
  <c r="E137" i="13"/>
  <c r="G22" i="13"/>
  <c r="F22" i="13"/>
  <c r="G24" i="13"/>
  <c r="F24" i="13"/>
  <c r="G23" i="13"/>
  <c r="F23" i="13"/>
  <c r="F20" i="13"/>
  <c r="G20" i="13"/>
  <c r="G19" i="13"/>
  <c r="F19" i="13"/>
  <c r="G21" i="13"/>
  <c r="F21" i="13"/>
  <c r="R10" i="11"/>
  <c r="F10" i="11" s="1"/>
  <c r="I21" i="13"/>
  <c r="I22" i="13"/>
  <c r="I20" i="13"/>
  <c r="I24" i="13"/>
  <c r="I23" i="13"/>
  <c r="I19" i="13"/>
  <c r="C182" i="11"/>
  <c r="C182" i="13" s="1"/>
  <c r="B33" i="11"/>
  <c r="B26" i="13"/>
  <c r="B34" i="11"/>
  <c r="B27" i="13"/>
  <c r="B35" i="11"/>
  <c r="B28" i="13"/>
  <c r="B36" i="11"/>
  <c r="B29" i="13"/>
  <c r="B37" i="11"/>
  <c r="B30" i="13"/>
  <c r="B38" i="11"/>
  <c r="B31" i="13"/>
  <c r="Y156" i="11"/>
  <c r="C156" i="11" s="1"/>
  <c r="C156" i="13" s="1"/>
  <c r="Y162" i="11"/>
  <c r="C162" i="11" s="1"/>
  <c r="C162" i="13" s="1"/>
  <c r="Y190" i="11"/>
  <c r="Y176" i="11"/>
  <c r="Y184" i="11"/>
  <c r="C184" i="11" s="1"/>
  <c r="C184" i="13" s="1"/>
  <c r="Y169" i="11"/>
  <c r="Y148" i="11"/>
  <c r="Y127" i="11"/>
  <c r="C127" i="11" s="1"/>
  <c r="C127" i="13" s="1"/>
  <c r="Y141" i="11"/>
  <c r="Y197" i="1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12" i="13"/>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W6" i="11"/>
  <c r="W7" i="11" s="1"/>
  <c r="W8" i="11" s="1"/>
  <c r="W9" i="11" s="1"/>
  <c r="W10" i="11" s="1"/>
  <c r="AB6" i="11"/>
  <c r="AB13" i="11" s="1"/>
  <c r="AB34" i="11" s="1"/>
  <c r="AB41" i="11" s="1"/>
  <c r="AB48" i="11" s="1"/>
  <c r="AB55" i="11" s="1"/>
  <c r="AB62" i="11" s="1"/>
  <c r="AB69" i="11" s="1"/>
  <c r="AB76" i="11" s="1"/>
  <c r="AB83" i="11" s="1"/>
  <c r="AB90" i="11" s="1"/>
  <c r="AB97" i="11" s="1"/>
  <c r="AB104" i="11" s="1"/>
  <c r="AB111" i="11" s="1"/>
  <c r="AB118" i="11" s="1"/>
  <c r="AB125" i="11" s="1"/>
  <c r="AB167" i="11" s="1"/>
  <c r="AB174" i="11" s="1"/>
  <c r="AB188" i="11" s="1"/>
  <c r="AB195" i="11" s="1"/>
  <c r="AB27" i="11" s="1"/>
  <c r="AB132" i="11" s="1"/>
  <c r="AB139" i="11" s="1"/>
  <c r="AB146" i="11" s="1"/>
  <c r="AB153" i="11" s="1"/>
  <c r="AB160" i="11" s="1"/>
  <c r="AB181" i="11" s="1"/>
  <c r="J12" i="13" l="1"/>
  <c r="A17" i="11"/>
  <c r="A16" i="13"/>
  <c r="F36" i="11"/>
  <c r="H28" i="11"/>
  <c r="G28" i="11"/>
  <c r="F35" i="11"/>
  <c r="H10" i="11"/>
  <c r="G10" i="11"/>
  <c r="H26" i="11"/>
  <c r="G26" i="11"/>
  <c r="F34" i="11"/>
  <c r="H30" i="11"/>
  <c r="G30" i="11"/>
  <c r="F33" i="11"/>
  <c r="H31" i="11"/>
  <c r="G31" i="11"/>
  <c r="F38" i="11"/>
  <c r="G29" i="11"/>
  <c r="H29" i="11"/>
  <c r="F37" i="11"/>
  <c r="H27" i="11"/>
  <c r="G27" i="11"/>
  <c r="AA188" i="11"/>
  <c r="AA189" i="11" s="1"/>
  <c r="C187" i="11"/>
  <c r="C187" i="13" s="1"/>
  <c r="AA195" i="11"/>
  <c r="AA196" i="11" s="1"/>
  <c r="C194" i="11"/>
  <c r="C194" i="13" s="1"/>
  <c r="AA167" i="11"/>
  <c r="AA168" i="11" s="1"/>
  <c r="C166" i="11"/>
  <c r="C166" i="13" s="1"/>
  <c r="AA174" i="11"/>
  <c r="AA175" i="11" s="1"/>
  <c r="C173" i="11"/>
  <c r="C173" i="13" s="1"/>
  <c r="AA139" i="11"/>
  <c r="AA140" i="11" s="1"/>
  <c r="C138" i="11"/>
  <c r="C138" i="13" s="1"/>
  <c r="AA146" i="11"/>
  <c r="AA147" i="11" s="1"/>
  <c r="C145" i="11"/>
  <c r="C145" i="13" s="1"/>
  <c r="G31" i="13"/>
  <c r="F31" i="13"/>
  <c r="G30" i="13"/>
  <c r="F30" i="13"/>
  <c r="G29" i="13"/>
  <c r="F29" i="13"/>
  <c r="G28" i="13"/>
  <c r="F28" i="13"/>
  <c r="G27" i="13"/>
  <c r="F27" i="13"/>
  <c r="G26" i="13"/>
  <c r="F26" i="13"/>
  <c r="I28" i="13"/>
  <c r="I27" i="13"/>
  <c r="I26" i="13"/>
  <c r="I31" i="13"/>
  <c r="I30" i="13"/>
  <c r="I29" i="13"/>
  <c r="Y177" i="11"/>
  <c r="Y191" i="11"/>
  <c r="B45" i="11"/>
  <c r="B38" i="13"/>
  <c r="B44" i="11"/>
  <c r="B37" i="13"/>
  <c r="B43" i="11"/>
  <c r="B36" i="13"/>
  <c r="B42" i="11"/>
  <c r="B35" i="13"/>
  <c r="B41" i="11"/>
  <c r="B34" i="13"/>
  <c r="Y170" i="11"/>
  <c r="Y171" i="11" s="1"/>
  <c r="B40" i="11"/>
  <c r="B33" i="13"/>
  <c r="Y163" i="11"/>
  <c r="C163" i="11" s="1"/>
  <c r="C163" i="13" s="1"/>
  <c r="Y157" i="11"/>
  <c r="C157" i="11" s="1"/>
  <c r="C157" i="13" s="1"/>
  <c r="Y185" i="11"/>
  <c r="C185" i="11" s="1"/>
  <c r="C185" i="13" s="1"/>
  <c r="Y34" i="11"/>
  <c r="C33" i="11"/>
  <c r="C33" i="13" s="1"/>
  <c r="Y111" i="11"/>
  <c r="C110" i="11"/>
  <c r="C110" i="13" s="1"/>
  <c r="Y41" i="11"/>
  <c r="C40" i="11"/>
  <c r="C40" i="13" s="1"/>
  <c r="Y20" i="11"/>
  <c r="C19" i="11"/>
  <c r="C19" i="13" s="1"/>
  <c r="Y27" i="11"/>
  <c r="C26" i="11"/>
  <c r="C26" i="13" s="1"/>
  <c r="C118" i="11"/>
  <c r="C118"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Y149" i="11"/>
  <c r="C6" i="11"/>
  <c r="C6" i="13" s="1"/>
  <c r="Y128" i="11"/>
  <c r="C128" i="11" s="1"/>
  <c r="C128" i="13" s="1"/>
  <c r="Y198" i="11"/>
  <c r="Y142" i="11"/>
  <c r="Y122" i="11"/>
  <c r="C122" i="11" s="1"/>
  <c r="C122" i="13" s="1"/>
  <c r="Y136" i="11"/>
  <c r="C136" i="11" s="1"/>
  <c r="C136" i="13" s="1"/>
  <c r="AA53" i="11"/>
  <c r="AA54" i="11" s="1"/>
  <c r="AA55" i="11" s="1"/>
  <c r="AA56" i="11" s="1"/>
  <c r="AA57" i="11" s="1"/>
  <c r="AA58" i="11" s="1"/>
  <c r="AA59" i="11" s="1"/>
  <c r="Z7" i="11"/>
  <c r="Z8" i="11" s="1"/>
  <c r="Z9" i="11" s="1"/>
  <c r="Z10" i="11" s="1"/>
  <c r="H26" i="13"/>
  <c r="H10" i="13"/>
  <c r="H7" i="13"/>
  <c r="H13" i="13"/>
  <c r="H28" i="13"/>
  <c r="H31" i="13"/>
  <c r="H14" i="13"/>
  <c r="H17" i="13"/>
  <c r="H6" i="13"/>
  <c r="H19" i="13"/>
  <c r="H20" i="13"/>
  <c r="H21" i="13"/>
  <c r="H24" i="13"/>
  <c r="H8" i="13"/>
  <c r="J6" i="13" l="1"/>
  <c r="J17" i="13"/>
  <c r="J20" i="13"/>
  <c r="J13" i="13"/>
  <c r="J7" i="13"/>
  <c r="J14" i="13"/>
  <c r="J8" i="13"/>
  <c r="J10" i="13"/>
  <c r="J19" i="13"/>
  <c r="J24" i="13"/>
  <c r="J21" i="13"/>
  <c r="A18" i="11"/>
  <c r="A17" i="13"/>
  <c r="J31" i="13"/>
  <c r="F40" i="11"/>
  <c r="F41" i="11"/>
  <c r="H38" i="11"/>
  <c r="G38" i="11"/>
  <c r="F42" i="11"/>
  <c r="H35" i="11"/>
  <c r="G35" i="11"/>
  <c r="F43" i="11"/>
  <c r="H33" i="11"/>
  <c r="G33" i="11"/>
  <c r="H34" i="11"/>
  <c r="G34" i="11"/>
  <c r="F44" i="11"/>
  <c r="G36" i="11"/>
  <c r="H36" i="11"/>
  <c r="F45" i="11"/>
  <c r="H37" i="11"/>
  <c r="G37" i="11"/>
  <c r="J28" i="13"/>
  <c r="AA176" i="11"/>
  <c r="C175" i="11"/>
  <c r="C175" i="13" s="1"/>
  <c r="AA169" i="11"/>
  <c r="C168" i="11"/>
  <c r="C168" i="13" s="1"/>
  <c r="AA197" i="11"/>
  <c r="C196" i="11"/>
  <c r="C196" i="13" s="1"/>
  <c r="AA148" i="11"/>
  <c r="C147" i="11"/>
  <c r="C147" i="13" s="1"/>
  <c r="AA141" i="11"/>
  <c r="C140" i="11"/>
  <c r="C140" i="13" s="1"/>
  <c r="AA190" i="11"/>
  <c r="C189" i="11"/>
  <c r="C189" i="13" s="1"/>
  <c r="J26" i="13"/>
  <c r="G35" i="13"/>
  <c r="F35" i="13"/>
  <c r="G34" i="13"/>
  <c r="F34" i="13"/>
  <c r="G36" i="13"/>
  <c r="F36" i="13"/>
  <c r="G37" i="13"/>
  <c r="F37" i="13"/>
  <c r="G38" i="13"/>
  <c r="F38" i="13"/>
  <c r="G33" i="13"/>
  <c r="F33" i="13"/>
  <c r="Y192" i="11"/>
  <c r="I37" i="13"/>
  <c r="I38" i="13"/>
  <c r="I33" i="13"/>
  <c r="I34" i="13"/>
  <c r="I35" i="13"/>
  <c r="I36" i="13"/>
  <c r="H27" i="13"/>
  <c r="H33" i="13"/>
  <c r="H38" i="13"/>
  <c r="Y178" i="11"/>
  <c r="Y164" i="11"/>
  <c r="C164" i="11" s="1"/>
  <c r="C164" i="13" s="1"/>
  <c r="H15" i="13"/>
  <c r="H35" i="13"/>
  <c r="H34" i="13"/>
  <c r="B49" i="11"/>
  <c r="B42" i="13"/>
  <c r="B50" i="11"/>
  <c r="B43" i="13"/>
  <c r="B47" i="11"/>
  <c r="B40" i="13"/>
  <c r="B51" i="11"/>
  <c r="B44" i="13"/>
  <c r="B48" i="11"/>
  <c r="B41" i="13"/>
  <c r="B52" i="11"/>
  <c r="B45" i="13"/>
  <c r="Y150" i="11"/>
  <c r="Y91" i="11"/>
  <c r="C90" i="11"/>
  <c r="C90" i="13" s="1"/>
  <c r="Y49" i="11"/>
  <c r="C48" i="11"/>
  <c r="C48" i="13" s="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129" i="11"/>
  <c r="C129" i="11" s="1"/>
  <c r="C129" i="13" s="1"/>
  <c r="Y143" i="11"/>
  <c r="Y199" i="11"/>
  <c r="Y8" i="11"/>
  <c r="C8" i="11" s="1"/>
  <c r="C8" i="13" s="1"/>
  <c r="H36" i="13"/>
  <c r="H22" i="13"/>
  <c r="H29" i="13"/>
  <c r="J15" i="13" l="1"/>
  <c r="J29" i="13"/>
  <c r="J27" i="13"/>
  <c r="J22" i="13"/>
  <c r="A19" i="11"/>
  <c r="A18" i="13"/>
  <c r="J35" i="13"/>
  <c r="F49" i="11"/>
  <c r="F50" i="11"/>
  <c r="H42" i="11"/>
  <c r="G42" i="11"/>
  <c r="F52" i="11"/>
  <c r="H44" i="11"/>
  <c r="G44" i="11"/>
  <c r="F48" i="11"/>
  <c r="F51" i="11"/>
  <c r="G41" i="11"/>
  <c r="H41" i="11"/>
  <c r="G45" i="11"/>
  <c r="H45" i="11"/>
  <c r="F47" i="11"/>
  <c r="H40" i="11"/>
  <c r="G40" i="11"/>
  <c r="G43" i="11"/>
  <c r="H43" i="11"/>
  <c r="J34" i="13"/>
  <c r="J36" i="13"/>
  <c r="AA149" i="11"/>
  <c r="C148" i="11"/>
  <c r="C148" i="13" s="1"/>
  <c r="AA198" i="11"/>
  <c r="C197" i="11"/>
  <c r="C197" i="13" s="1"/>
  <c r="AA191" i="11"/>
  <c r="C190" i="11"/>
  <c r="C190" i="13" s="1"/>
  <c r="AA170" i="11"/>
  <c r="C169" i="11"/>
  <c r="C169" i="13" s="1"/>
  <c r="AA142" i="11"/>
  <c r="C141" i="11"/>
  <c r="C141" i="13" s="1"/>
  <c r="AA177" i="11"/>
  <c r="C176" i="11"/>
  <c r="C176" i="13" s="1"/>
  <c r="G42" i="13"/>
  <c r="F42" i="13"/>
  <c r="G45" i="13"/>
  <c r="F45" i="13"/>
  <c r="F41" i="13"/>
  <c r="G41" i="13"/>
  <c r="G44" i="13"/>
  <c r="F44" i="13"/>
  <c r="G40" i="13"/>
  <c r="F40" i="13"/>
  <c r="J38" i="13"/>
  <c r="J33" i="13"/>
  <c r="F43" i="13"/>
  <c r="G43" i="13"/>
  <c r="I45" i="13"/>
  <c r="I44" i="13"/>
  <c r="I43" i="13"/>
  <c r="H44" i="13"/>
  <c r="H43" i="13"/>
  <c r="B55" i="11"/>
  <c r="B48" i="13"/>
  <c r="I40" i="13"/>
  <c r="H40" i="13"/>
  <c r="B54" i="11"/>
  <c r="B47" i="13"/>
  <c r="B58" i="11"/>
  <c r="B51" i="13"/>
  <c r="B57" i="11"/>
  <c r="B50" i="13"/>
  <c r="B59" i="11"/>
  <c r="B52" i="13"/>
  <c r="H45" i="13"/>
  <c r="I42" i="13"/>
  <c r="H42" i="13"/>
  <c r="I41" i="13"/>
  <c r="H41" i="13"/>
  <c r="B56" i="11"/>
  <c r="B49"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C132" i="11"/>
  <c r="C132" i="13" s="1"/>
  <c r="Y9" i="11"/>
  <c r="C9" i="11" s="1"/>
  <c r="C9" i="13" s="1"/>
  <c r="A20" i="11" l="1"/>
  <c r="A19" i="13"/>
  <c r="J43" i="13"/>
  <c r="F55" i="11"/>
  <c r="F59" i="11"/>
  <c r="H47" i="11"/>
  <c r="G47" i="11"/>
  <c r="F57" i="11"/>
  <c r="F58" i="11"/>
  <c r="H52" i="11"/>
  <c r="G52" i="11"/>
  <c r="F56" i="11"/>
  <c r="G50" i="11"/>
  <c r="H50" i="11"/>
  <c r="F54" i="11"/>
  <c r="H51" i="11"/>
  <c r="G51" i="11"/>
  <c r="H49" i="11"/>
  <c r="G49" i="11"/>
  <c r="H48" i="11"/>
  <c r="G48" i="11"/>
  <c r="J45" i="13"/>
  <c r="J40" i="13"/>
  <c r="J42" i="13"/>
  <c r="J41" i="13"/>
  <c r="AA143" i="11"/>
  <c r="C143" i="11" s="1"/>
  <c r="C143" i="13" s="1"/>
  <c r="C142" i="11"/>
  <c r="C142" i="13" s="1"/>
  <c r="AA171" i="11"/>
  <c r="C171" i="11" s="1"/>
  <c r="C171" i="13" s="1"/>
  <c r="C170" i="11"/>
  <c r="C170" i="13" s="1"/>
  <c r="AA192" i="11"/>
  <c r="C192" i="11" s="1"/>
  <c r="C192" i="13" s="1"/>
  <c r="C191" i="11"/>
  <c r="C191" i="13" s="1"/>
  <c r="AA178" i="11"/>
  <c r="C178" i="11" s="1"/>
  <c r="C178" i="13" s="1"/>
  <c r="C177" i="11"/>
  <c r="C177" i="13" s="1"/>
  <c r="AA199" i="11"/>
  <c r="C199" i="11" s="1"/>
  <c r="C199" i="13" s="1"/>
  <c r="C198" i="11"/>
  <c r="C198" i="13" s="1"/>
  <c r="AA150" i="11"/>
  <c r="C150" i="11" s="1"/>
  <c r="C150" i="13" s="1"/>
  <c r="C149" i="11"/>
  <c r="C149" i="13" s="1"/>
  <c r="F48" i="13"/>
  <c r="G48" i="13"/>
  <c r="G47" i="13"/>
  <c r="F47" i="13"/>
  <c r="G52" i="13"/>
  <c r="F52" i="13"/>
  <c r="G50" i="13"/>
  <c r="F50" i="13"/>
  <c r="G51" i="13"/>
  <c r="F51" i="13"/>
  <c r="G49" i="13"/>
  <c r="F49" i="13"/>
  <c r="J44" i="13"/>
  <c r="H23" i="13"/>
  <c r="H9" i="13"/>
  <c r="H16" i="13"/>
  <c r="H30" i="13"/>
  <c r="H37" i="13"/>
  <c r="B63" i="11"/>
  <c r="B56" i="13"/>
  <c r="I49" i="13"/>
  <c r="H49" i="13"/>
  <c r="I51" i="13"/>
  <c r="H51" i="13"/>
  <c r="B65" i="11"/>
  <c r="B58" i="13"/>
  <c r="I47" i="13"/>
  <c r="H47" i="13"/>
  <c r="B64" i="11"/>
  <c r="B57" i="13"/>
  <c r="B61" i="11"/>
  <c r="B54" i="13"/>
  <c r="I52" i="13"/>
  <c r="H52" i="13"/>
  <c r="B66" i="11"/>
  <c r="B59" i="13"/>
  <c r="I48" i="13"/>
  <c r="H48" i="13"/>
  <c r="I50" i="13"/>
  <c r="H50" i="13"/>
  <c r="B62" i="11"/>
  <c r="B55" i="13"/>
  <c r="Y15" i="11"/>
  <c r="C14" i="11"/>
  <c r="C14" i="13" s="1"/>
  <c r="Y100" i="11"/>
  <c r="C99" i="11"/>
  <c r="C99" i="13" s="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J37" i="13" l="1"/>
  <c r="J30" i="13"/>
  <c r="J16" i="13"/>
  <c r="J9" i="13"/>
  <c r="J23" i="13"/>
  <c r="A21" i="11"/>
  <c r="A20" i="13"/>
  <c r="H54" i="11"/>
  <c r="G54" i="11"/>
  <c r="F66" i="11"/>
  <c r="J49" i="13"/>
  <c r="F65" i="11"/>
  <c r="H56" i="11"/>
  <c r="G56" i="11"/>
  <c r="G57" i="11"/>
  <c r="H57" i="11"/>
  <c r="G59" i="11"/>
  <c r="H59" i="11"/>
  <c r="F61" i="11"/>
  <c r="F63" i="11"/>
  <c r="F62" i="11"/>
  <c r="F64" i="11"/>
  <c r="H58" i="11"/>
  <c r="G58" i="11"/>
  <c r="G55" i="11"/>
  <c r="H55" i="11"/>
  <c r="J48" i="13"/>
  <c r="J52" i="13"/>
  <c r="J47" i="13"/>
  <c r="J50" i="13"/>
  <c r="G55" i="13"/>
  <c r="F55" i="13"/>
  <c r="G58" i="13"/>
  <c r="F58" i="13"/>
  <c r="G59" i="13"/>
  <c r="F59" i="13"/>
  <c r="J51" i="13"/>
  <c r="G57" i="13"/>
  <c r="F57" i="13"/>
  <c r="G54" i="13"/>
  <c r="F54" i="13"/>
  <c r="G56" i="13"/>
  <c r="F56" i="13"/>
  <c r="I59" i="13"/>
  <c r="H59" i="13"/>
  <c r="B73" i="11"/>
  <c r="B66" i="13"/>
  <c r="I58" i="13"/>
  <c r="H58" i="13"/>
  <c r="B72" i="11"/>
  <c r="B65" i="13"/>
  <c r="I55" i="13"/>
  <c r="H55" i="13"/>
  <c r="I54" i="13"/>
  <c r="H54" i="13"/>
  <c r="B69" i="11"/>
  <c r="B62" i="13"/>
  <c r="B68" i="11"/>
  <c r="B61" i="13"/>
  <c r="I57" i="13"/>
  <c r="H57" i="13"/>
  <c r="I56" i="13"/>
  <c r="H56" i="13"/>
  <c r="B71" i="11"/>
  <c r="B64" i="13"/>
  <c r="B70" i="11"/>
  <c r="B63"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A22" i="11" l="1"/>
  <c r="A21" i="13"/>
  <c r="G64" i="11"/>
  <c r="H64" i="11"/>
  <c r="H62" i="11"/>
  <c r="G62" i="11"/>
  <c r="F70" i="11"/>
  <c r="H65" i="11"/>
  <c r="G65" i="11"/>
  <c r="F73" i="11"/>
  <c r="J55" i="13"/>
  <c r="H63" i="11"/>
  <c r="G63" i="11"/>
  <c r="F69" i="11"/>
  <c r="F71" i="11"/>
  <c r="J56" i="13"/>
  <c r="H61" i="11"/>
  <c r="G61" i="11"/>
  <c r="H66" i="11"/>
  <c r="G66" i="11"/>
  <c r="F72" i="11"/>
  <c r="F68" i="11"/>
  <c r="J59" i="13"/>
  <c r="J58" i="13"/>
  <c r="J57" i="13"/>
  <c r="G61" i="13"/>
  <c r="F61" i="13"/>
  <c r="G66" i="13"/>
  <c r="F66" i="13"/>
  <c r="G62" i="13"/>
  <c r="F62" i="13"/>
  <c r="G63" i="13"/>
  <c r="F63" i="13"/>
  <c r="J54" i="13"/>
  <c r="F64" i="13"/>
  <c r="G64" i="13"/>
  <c r="G65" i="13"/>
  <c r="F65" i="13"/>
  <c r="I65" i="13"/>
  <c r="H65" i="13"/>
  <c r="B79" i="11"/>
  <c r="B72" i="13"/>
  <c r="I61" i="13"/>
  <c r="H61" i="13"/>
  <c r="B75" i="11"/>
  <c r="B68" i="13"/>
  <c r="I63" i="13"/>
  <c r="H63" i="13"/>
  <c r="B77" i="11"/>
  <c r="B70" i="13"/>
  <c r="I62" i="13"/>
  <c r="H62" i="13"/>
  <c r="I66" i="13"/>
  <c r="H66" i="13"/>
  <c r="B76" i="11"/>
  <c r="B69" i="13"/>
  <c r="B80" i="11"/>
  <c r="B73" i="13"/>
  <c r="I64" i="13"/>
  <c r="H64" i="13"/>
  <c r="B78" i="11"/>
  <c r="B71" i="13"/>
  <c r="Y17" i="11"/>
  <c r="C17" i="11" s="1"/>
  <c r="C17" i="13" s="1"/>
  <c r="C16" i="11"/>
  <c r="C16" i="13" s="1"/>
  <c r="C153" i="11"/>
  <c r="C153" i="13" s="1"/>
  <c r="A23" i="11" l="1"/>
  <c r="A22" i="13"/>
  <c r="J65" i="13"/>
  <c r="H73" i="11"/>
  <c r="G73" i="11"/>
  <c r="F78" i="11"/>
  <c r="H71" i="11"/>
  <c r="G71" i="11"/>
  <c r="H70" i="11"/>
  <c r="G70" i="11"/>
  <c r="H68" i="11"/>
  <c r="G68" i="11"/>
  <c r="H69" i="11"/>
  <c r="G69" i="11"/>
  <c r="F80" i="11"/>
  <c r="F76" i="11"/>
  <c r="F77" i="11"/>
  <c r="F75" i="11"/>
  <c r="F79" i="11"/>
  <c r="H72" i="11"/>
  <c r="G72" i="11"/>
  <c r="J61" i="13"/>
  <c r="J62" i="13"/>
  <c r="J66" i="13"/>
  <c r="G68" i="13"/>
  <c r="F68" i="13"/>
  <c r="G72" i="13"/>
  <c r="F72" i="13"/>
  <c r="G73" i="13"/>
  <c r="F73" i="13"/>
  <c r="G71" i="13"/>
  <c r="F71" i="13"/>
  <c r="G70" i="13"/>
  <c r="F70" i="13"/>
  <c r="F69" i="13"/>
  <c r="G69" i="13"/>
  <c r="J64" i="13"/>
  <c r="J63" i="13"/>
  <c r="I68" i="13"/>
  <c r="H68" i="13"/>
  <c r="B82" i="11"/>
  <c r="B75" i="13"/>
  <c r="I73" i="13"/>
  <c r="H73" i="13"/>
  <c r="I69" i="13"/>
  <c r="H69" i="13"/>
  <c r="I71" i="13"/>
  <c r="H71" i="13"/>
  <c r="B87" i="11"/>
  <c r="B80" i="13"/>
  <c r="B83" i="11"/>
  <c r="B76" i="13"/>
  <c r="B85" i="11"/>
  <c r="B78" i="13"/>
  <c r="I72" i="13"/>
  <c r="H72" i="13"/>
  <c r="B86" i="11"/>
  <c r="B79" i="13"/>
  <c r="I70" i="13"/>
  <c r="H70" i="13"/>
  <c r="B84" i="11"/>
  <c r="B77" i="13"/>
  <c r="C160" i="11"/>
  <c r="C160" i="13" s="1"/>
  <c r="A24" i="11" l="1"/>
  <c r="A23" i="13"/>
  <c r="H79" i="11"/>
  <c r="G79" i="11"/>
  <c r="F85" i="11"/>
  <c r="F82" i="11"/>
  <c r="H75" i="11"/>
  <c r="G75" i="11"/>
  <c r="H77" i="11"/>
  <c r="G77" i="11"/>
  <c r="F83" i="11"/>
  <c r="F84" i="11"/>
  <c r="H76" i="11"/>
  <c r="G76" i="11"/>
  <c r="H78" i="11"/>
  <c r="G78" i="11"/>
  <c r="F87" i="11"/>
  <c r="H80" i="11"/>
  <c r="G80" i="11"/>
  <c r="F86" i="11"/>
  <c r="J68" i="13"/>
  <c r="J71" i="13"/>
  <c r="J72" i="13"/>
  <c r="F78" i="13"/>
  <c r="G78" i="13"/>
  <c r="G80" i="13"/>
  <c r="F80" i="13"/>
  <c r="J70" i="13"/>
  <c r="G75" i="13"/>
  <c r="F75" i="13"/>
  <c r="J69" i="13"/>
  <c r="G79" i="13"/>
  <c r="F79" i="13"/>
  <c r="F76" i="13"/>
  <c r="G76" i="13"/>
  <c r="G77" i="13"/>
  <c r="F77" i="13"/>
  <c r="J73" i="13"/>
  <c r="B94" i="11"/>
  <c r="B87" i="13"/>
  <c r="I79" i="13"/>
  <c r="H79" i="13"/>
  <c r="I77" i="13"/>
  <c r="H77" i="13"/>
  <c r="B91" i="11"/>
  <c r="B84" i="13"/>
  <c r="I76" i="13"/>
  <c r="H76" i="13"/>
  <c r="I75" i="13"/>
  <c r="H75" i="13"/>
  <c r="B90" i="11"/>
  <c r="B83" i="13"/>
  <c r="B89" i="11"/>
  <c r="B82" i="13"/>
  <c r="I78" i="13"/>
  <c r="H78" i="13"/>
  <c r="B93" i="11"/>
  <c r="B86" i="13"/>
  <c r="B92" i="11"/>
  <c r="B85" i="13"/>
  <c r="I80" i="13"/>
  <c r="H80" i="13"/>
  <c r="C167" i="11"/>
  <c r="C167" i="13" s="1"/>
  <c r="J75" i="13" l="1"/>
  <c r="A25" i="11"/>
  <c r="A24" i="13"/>
  <c r="G82" i="11"/>
  <c r="H82" i="11"/>
  <c r="F94" i="11"/>
  <c r="H84" i="11"/>
  <c r="G84" i="11"/>
  <c r="F92" i="11"/>
  <c r="J80" i="13"/>
  <c r="H83" i="11"/>
  <c r="G83" i="11"/>
  <c r="H85" i="11"/>
  <c r="G85" i="11"/>
  <c r="F91" i="11"/>
  <c r="H86" i="11"/>
  <c r="G86" i="11"/>
  <c r="J78" i="13"/>
  <c r="H87" i="11"/>
  <c r="G87" i="11"/>
  <c r="F90" i="11"/>
  <c r="F93" i="11"/>
  <c r="J77" i="13"/>
  <c r="F89" i="11"/>
  <c r="G87" i="13"/>
  <c r="F87" i="13"/>
  <c r="F83" i="13"/>
  <c r="G83" i="13"/>
  <c r="J76" i="13"/>
  <c r="F85" i="13"/>
  <c r="G85" i="13"/>
  <c r="G84" i="13"/>
  <c r="F84" i="13"/>
  <c r="G86" i="13"/>
  <c r="F86" i="13"/>
  <c r="G82" i="13"/>
  <c r="F82" i="13"/>
  <c r="J79" i="13"/>
  <c r="I86" i="13"/>
  <c r="H86" i="13"/>
  <c r="B100" i="11"/>
  <c r="B93" i="13"/>
  <c r="B98" i="11"/>
  <c r="B91" i="13"/>
  <c r="I83" i="13"/>
  <c r="H83" i="13"/>
  <c r="I82" i="13"/>
  <c r="H82" i="13"/>
  <c r="B97" i="11"/>
  <c r="B90" i="13"/>
  <c r="B99" i="11"/>
  <c r="B92" i="13"/>
  <c r="I87" i="13"/>
  <c r="H87" i="13"/>
  <c r="I84" i="13"/>
  <c r="H84" i="13"/>
  <c r="B96" i="11"/>
  <c r="B89" i="13"/>
  <c r="I85" i="13"/>
  <c r="H85" i="13"/>
  <c r="B101" i="11"/>
  <c r="B94" i="13"/>
  <c r="C174" i="11"/>
  <c r="C174" i="13" s="1"/>
  <c r="A26" i="11" l="1"/>
  <c r="A25" i="13"/>
  <c r="J87" i="13"/>
  <c r="H93" i="11"/>
  <c r="G93" i="11"/>
  <c r="H92" i="11"/>
  <c r="G92" i="11"/>
  <c r="F98" i="11"/>
  <c r="F100" i="11"/>
  <c r="H90" i="11"/>
  <c r="G90" i="11"/>
  <c r="F101" i="11"/>
  <c r="J82" i="13"/>
  <c r="H94" i="11"/>
  <c r="G94" i="11"/>
  <c r="F97" i="11"/>
  <c r="H89" i="11"/>
  <c r="G89" i="11"/>
  <c r="H91" i="11"/>
  <c r="G91" i="11"/>
  <c r="F99" i="11"/>
  <c r="F96" i="11"/>
  <c r="J83" i="13"/>
  <c r="J84" i="13"/>
  <c r="J85" i="13"/>
  <c r="J86" i="13"/>
  <c r="G91" i="13"/>
  <c r="F91" i="13"/>
  <c r="G90" i="13"/>
  <c r="F90" i="13"/>
  <c r="G92" i="13"/>
  <c r="F92" i="13"/>
  <c r="G94" i="13"/>
  <c r="F94" i="13"/>
  <c r="G89" i="13"/>
  <c r="F89" i="13"/>
  <c r="G93" i="13"/>
  <c r="F93" i="13"/>
  <c r="B103" i="11"/>
  <c r="B96" i="13"/>
  <c r="I91" i="13"/>
  <c r="H91" i="13"/>
  <c r="B105" i="11"/>
  <c r="B98" i="13"/>
  <c r="I92" i="13"/>
  <c r="H92" i="13"/>
  <c r="B108" i="11"/>
  <c r="B101" i="13"/>
  <c r="B106" i="11"/>
  <c r="B99" i="13"/>
  <c r="I93" i="13"/>
  <c r="H93" i="13"/>
  <c r="I89" i="13"/>
  <c r="H89" i="13"/>
  <c r="B107" i="11"/>
  <c r="B100" i="13"/>
  <c r="I90" i="13"/>
  <c r="H90" i="13"/>
  <c r="I94" i="13"/>
  <c r="H94" i="13"/>
  <c r="B104" i="11"/>
  <c r="B97" i="13"/>
  <c r="C181" i="11"/>
  <c r="C181" i="13" s="1"/>
  <c r="A27" i="11" l="1"/>
  <c r="A26" i="13"/>
  <c r="J93" i="13"/>
  <c r="H101" i="11"/>
  <c r="G101" i="11"/>
  <c r="F105" i="11"/>
  <c r="F103" i="11"/>
  <c r="G100" i="11"/>
  <c r="H100" i="11"/>
  <c r="H98" i="11"/>
  <c r="G98" i="11"/>
  <c r="F104" i="11"/>
  <c r="F108" i="11"/>
  <c r="H97" i="11"/>
  <c r="G97" i="11"/>
  <c r="F107" i="11"/>
  <c r="H96" i="11"/>
  <c r="G96" i="11"/>
  <c r="H99" i="11"/>
  <c r="G99" i="11"/>
  <c r="F106" i="11"/>
  <c r="J89" i="13"/>
  <c r="J91" i="13"/>
  <c r="J90" i="13"/>
  <c r="J92" i="13"/>
  <c r="G100" i="13"/>
  <c r="F100" i="13"/>
  <c r="G98" i="13"/>
  <c r="F98" i="13"/>
  <c r="F97" i="13"/>
  <c r="G97" i="13"/>
  <c r="F99" i="13"/>
  <c r="G99" i="13"/>
  <c r="G96" i="13"/>
  <c r="F96" i="13"/>
  <c r="J94" i="13"/>
  <c r="G101" i="13"/>
  <c r="F101" i="13"/>
  <c r="I101" i="13"/>
  <c r="H101" i="13"/>
  <c r="I100" i="13"/>
  <c r="H100" i="13"/>
  <c r="I98" i="13"/>
  <c r="H98" i="13"/>
  <c r="B112" i="11"/>
  <c r="B105" i="13"/>
  <c r="B115" i="11"/>
  <c r="B108" i="13"/>
  <c r="I99" i="13"/>
  <c r="H99" i="13"/>
  <c r="B114" i="11"/>
  <c r="B107" i="13"/>
  <c r="B106" i="13"/>
  <c r="B113" i="11"/>
  <c r="I96" i="13"/>
  <c r="H96" i="13"/>
  <c r="I97" i="13"/>
  <c r="H97" i="13"/>
  <c r="B111" i="11"/>
  <c r="B104" i="13"/>
  <c r="B110" i="11"/>
  <c r="B103" i="13"/>
  <c r="C188" i="11"/>
  <c r="C188" i="13" s="1"/>
  <c r="A28" i="11" l="1"/>
  <c r="A27" i="13"/>
  <c r="H107" i="11"/>
  <c r="G107" i="11"/>
  <c r="H103" i="11"/>
  <c r="G103" i="11"/>
  <c r="H104" i="11"/>
  <c r="G104" i="11"/>
  <c r="F113" i="11"/>
  <c r="H105" i="11"/>
  <c r="G105" i="11"/>
  <c r="F115" i="11"/>
  <c r="F111" i="11"/>
  <c r="H108" i="11"/>
  <c r="G108" i="11"/>
  <c r="F114" i="11"/>
  <c r="F110" i="11"/>
  <c r="F112" i="11"/>
  <c r="H106" i="11"/>
  <c r="G106" i="11"/>
  <c r="J96" i="13"/>
  <c r="J101" i="13"/>
  <c r="J100" i="13"/>
  <c r="J99" i="13"/>
  <c r="J97" i="13"/>
  <c r="J98" i="13"/>
  <c r="G106" i="13"/>
  <c r="F106" i="13"/>
  <c r="G107" i="13"/>
  <c r="F107" i="13"/>
  <c r="G103" i="13"/>
  <c r="F103" i="13"/>
  <c r="G108" i="13"/>
  <c r="F108" i="13"/>
  <c r="G105" i="13"/>
  <c r="F105" i="13"/>
  <c r="G104" i="13"/>
  <c r="F104" i="13"/>
  <c r="B119" i="11"/>
  <c r="B112" i="13"/>
  <c r="B122" i="11"/>
  <c r="B115" i="13"/>
  <c r="I105" i="13"/>
  <c r="H105" i="13"/>
  <c r="I108" i="13"/>
  <c r="H108" i="13"/>
  <c r="B117" i="11"/>
  <c r="B110" i="13"/>
  <c r="I107" i="13"/>
  <c r="H107" i="13"/>
  <c r="I103" i="13"/>
  <c r="H103" i="13"/>
  <c r="B121" i="11"/>
  <c r="B114" i="13"/>
  <c r="B120" i="11"/>
  <c r="B113" i="13"/>
  <c r="I104" i="13"/>
  <c r="H104" i="13"/>
  <c r="I106" i="13"/>
  <c r="H106" i="13"/>
  <c r="B118" i="11"/>
  <c r="B111" i="13"/>
  <c r="C195" i="11"/>
  <c r="C195" i="13" s="1"/>
  <c r="A29" i="11" l="1"/>
  <c r="A28" i="13"/>
  <c r="H112" i="11"/>
  <c r="G112" i="11"/>
  <c r="H110" i="11"/>
  <c r="G110" i="11"/>
  <c r="H114" i="11"/>
  <c r="G114" i="11"/>
  <c r="F122" i="11"/>
  <c r="F119" i="11"/>
  <c r="H111" i="11"/>
  <c r="G111" i="11"/>
  <c r="F121" i="11"/>
  <c r="H113" i="11"/>
  <c r="G113" i="11"/>
  <c r="F118" i="11"/>
  <c r="H115" i="11"/>
  <c r="G115" i="11"/>
  <c r="F117" i="11"/>
  <c r="F120" i="11"/>
  <c r="J106" i="13"/>
  <c r="J107" i="13"/>
  <c r="J103" i="13"/>
  <c r="J104" i="13"/>
  <c r="J108" i="13"/>
  <c r="G113" i="13"/>
  <c r="F113" i="13"/>
  <c r="G115" i="13"/>
  <c r="F115" i="13"/>
  <c r="J105" i="13"/>
  <c r="G114" i="13"/>
  <c r="F114" i="13"/>
  <c r="G112" i="13"/>
  <c r="F112" i="13"/>
  <c r="F111" i="13"/>
  <c r="G111" i="13"/>
  <c r="G110" i="13"/>
  <c r="F110" i="13"/>
  <c r="B117" i="13"/>
  <c r="B124" i="11"/>
  <c r="I113" i="13"/>
  <c r="H113" i="13"/>
  <c r="I111" i="13"/>
  <c r="H111" i="13"/>
  <c r="I115" i="13"/>
  <c r="H115" i="13"/>
  <c r="B121" i="13"/>
  <c r="B128" i="11"/>
  <c r="B122" i="13"/>
  <c r="B129" i="11"/>
  <c r="I110" i="13"/>
  <c r="H110" i="13"/>
  <c r="I112" i="13"/>
  <c r="H112" i="13"/>
  <c r="B120" i="13"/>
  <c r="B127" i="11"/>
  <c r="I114" i="13"/>
  <c r="H114" i="13"/>
  <c r="B118" i="13"/>
  <c r="B125" i="11"/>
  <c r="B119" i="13"/>
  <c r="B126" i="11"/>
  <c r="A30" i="11" l="1"/>
  <c r="A29" i="13"/>
  <c r="F127" i="11"/>
  <c r="H117" i="11"/>
  <c r="G117" i="11"/>
  <c r="H119" i="11"/>
  <c r="G119" i="11"/>
  <c r="H122" i="11"/>
  <c r="G122" i="11"/>
  <c r="H120" i="11"/>
  <c r="G120" i="11"/>
  <c r="H118" i="11"/>
  <c r="G118" i="11"/>
  <c r="F124" i="11"/>
  <c r="F129" i="11"/>
  <c r="F125" i="11"/>
  <c r="F126" i="11"/>
  <c r="H121" i="11"/>
  <c r="G121" i="11"/>
  <c r="F128" i="11"/>
  <c r="J110" i="13"/>
  <c r="J113" i="13"/>
  <c r="J112" i="13"/>
  <c r="J114" i="13"/>
  <c r="J115" i="13"/>
  <c r="G117" i="13"/>
  <c r="F117" i="13"/>
  <c r="G119" i="13"/>
  <c r="F119" i="13"/>
  <c r="J111" i="13"/>
  <c r="G120" i="13"/>
  <c r="F120" i="13"/>
  <c r="G122" i="13"/>
  <c r="F122" i="13"/>
  <c r="G118" i="13"/>
  <c r="F118" i="13"/>
  <c r="G121" i="13"/>
  <c r="F121" i="13"/>
  <c r="B127" i="13"/>
  <c r="B134" i="11"/>
  <c r="B126" i="13"/>
  <c r="B133" i="11"/>
  <c r="I121" i="13"/>
  <c r="H121" i="13"/>
  <c r="I119" i="13"/>
  <c r="H119" i="13"/>
  <c r="B125" i="13"/>
  <c r="B132" i="11"/>
  <c r="B129" i="13"/>
  <c r="B136" i="11"/>
  <c r="B124" i="13"/>
  <c r="B131" i="11"/>
  <c r="B128" i="13"/>
  <c r="B135" i="11"/>
  <c r="I120" i="13"/>
  <c r="H120" i="13"/>
  <c r="I118" i="13"/>
  <c r="H118" i="13"/>
  <c r="I122" i="13"/>
  <c r="H122" i="13"/>
  <c r="I117" i="13"/>
  <c r="H117" i="13"/>
  <c r="A31" i="11" l="1"/>
  <c r="A30" i="13"/>
  <c r="H126" i="11"/>
  <c r="G126" i="11"/>
  <c r="H125" i="11"/>
  <c r="G125" i="11"/>
  <c r="F134" i="11"/>
  <c r="F136" i="11"/>
  <c r="H129" i="11"/>
  <c r="G129" i="11"/>
  <c r="J117" i="13"/>
  <c r="J118" i="13"/>
  <c r="H128" i="11"/>
  <c r="G128" i="11"/>
  <c r="G124" i="11"/>
  <c r="H124" i="11"/>
  <c r="F131" i="11"/>
  <c r="F132" i="11"/>
  <c r="F135" i="11"/>
  <c r="F133" i="11"/>
  <c r="H127" i="11"/>
  <c r="G127" i="11"/>
  <c r="J119" i="13"/>
  <c r="J120" i="13"/>
  <c r="J121" i="13"/>
  <c r="G128" i="13"/>
  <c r="F128" i="13"/>
  <c r="F127" i="13"/>
  <c r="G127" i="13"/>
  <c r="G129" i="13"/>
  <c r="F129" i="13"/>
  <c r="G126" i="13"/>
  <c r="F126" i="13"/>
  <c r="J122" i="13"/>
  <c r="F125" i="13"/>
  <c r="G125" i="13"/>
  <c r="G124" i="13"/>
  <c r="F124" i="13"/>
  <c r="I125" i="13"/>
  <c r="H125" i="13"/>
  <c r="I124" i="13"/>
  <c r="H124" i="13"/>
  <c r="B133" i="13"/>
  <c r="B140" i="11"/>
  <c r="B131" i="13"/>
  <c r="B138" i="11"/>
  <c r="I126" i="13"/>
  <c r="H126" i="13"/>
  <c r="B136" i="13"/>
  <c r="B143" i="11"/>
  <c r="B135" i="13"/>
  <c r="B142" i="11"/>
  <c r="I129" i="13"/>
  <c r="H129" i="13"/>
  <c r="B134" i="13"/>
  <c r="B141" i="11"/>
  <c r="I128" i="13"/>
  <c r="H128" i="13"/>
  <c r="I127" i="13"/>
  <c r="H127" i="13"/>
  <c r="B132" i="13"/>
  <c r="B139" i="11"/>
  <c r="A32" i="11" l="1"/>
  <c r="A31" i="13"/>
  <c r="J125" i="13"/>
  <c r="F141" i="11"/>
  <c r="H133" i="11"/>
  <c r="G133" i="11"/>
  <c r="H135" i="11"/>
  <c r="G135" i="11"/>
  <c r="H132" i="11"/>
  <c r="G132" i="11"/>
  <c r="H136" i="11"/>
  <c r="G136" i="11"/>
  <c r="H131" i="11"/>
  <c r="G131" i="11"/>
  <c r="H134" i="11"/>
  <c r="G134" i="11"/>
  <c r="F142" i="11"/>
  <c r="J127" i="13"/>
  <c r="F143" i="11"/>
  <c r="F138" i="11"/>
  <c r="F140" i="11"/>
  <c r="F139" i="11"/>
  <c r="J128" i="13"/>
  <c r="J129" i="13"/>
  <c r="J124" i="13"/>
  <c r="J126" i="13"/>
  <c r="F134" i="13"/>
  <c r="G134" i="13"/>
  <c r="G131" i="13"/>
  <c r="F131" i="13"/>
  <c r="G136" i="13"/>
  <c r="F136" i="13"/>
  <c r="G133" i="13"/>
  <c r="F133" i="13"/>
  <c r="G135" i="13"/>
  <c r="F135" i="13"/>
  <c r="G132" i="13"/>
  <c r="F132" i="13"/>
  <c r="B141" i="13"/>
  <c r="B148" i="11"/>
  <c r="B140" i="13"/>
  <c r="B147" i="11"/>
  <c r="I134" i="13"/>
  <c r="H134" i="13"/>
  <c r="I133" i="13"/>
  <c r="H133" i="13"/>
  <c r="I131" i="13"/>
  <c r="H131" i="13"/>
  <c r="I132" i="13"/>
  <c r="H132" i="13"/>
  <c r="I135" i="13"/>
  <c r="H135" i="13"/>
  <c r="B138" i="13"/>
  <c r="B145" i="11"/>
  <c r="B139" i="13"/>
  <c r="B146" i="11"/>
  <c r="B143" i="13"/>
  <c r="B150" i="11"/>
  <c r="I136" i="13"/>
  <c r="H136" i="13"/>
  <c r="B142" i="13"/>
  <c r="B149" i="11"/>
  <c r="A33" i="11" l="1"/>
  <c r="A32" i="13"/>
  <c r="H140" i="11"/>
  <c r="G140" i="11"/>
  <c r="F147" i="11"/>
  <c r="F148" i="11"/>
  <c r="H138" i="11"/>
  <c r="G138" i="11"/>
  <c r="H143" i="11"/>
  <c r="G143" i="11"/>
  <c r="H142" i="11"/>
  <c r="G142" i="11"/>
  <c r="F149" i="11"/>
  <c r="H139" i="11"/>
  <c r="G139" i="11"/>
  <c r="H141" i="11"/>
  <c r="G141" i="11"/>
  <c r="F146" i="11"/>
  <c r="F145" i="11"/>
  <c r="F150" i="11"/>
  <c r="J134" i="13"/>
  <c r="J131" i="13"/>
  <c r="J136" i="13"/>
  <c r="J133" i="13"/>
  <c r="G143" i="13"/>
  <c r="F143" i="13"/>
  <c r="G138" i="13"/>
  <c r="F138" i="13"/>
  <c r="F141" i="13"/>
  <c r="G141" i="13"/>
  <c r="J132" i="13"/>
  <c r="J135" i="13"/>
  <c r="G142" i="13"/>
  <c r="F142" i="13"/>
  <c r="F139" i="13"/>
  <c r="G139" i="13"/>
  <c r="G140" i="13"/>
  <c r="F140" i="13"/>
  <c r="I143" i="13"/>
  <c r="H143" i="13"/>
  <c r="I139" i="13"/>
  <c r="H139" i="13"/>
  <c r="I140" i="13"/>
  <c r="H140" i="13"/>
  <c r="I138" i="13"/>
  <c r="H138" i="13"/>
  <c r="I142" i="13"/>
  <c r="H142" i="13"/>
  <c r="I141" i="13"/>
  <c r="H141" i="13"/>
  <c r="B146" i="13"/>
  <c r="B153" i="11"/>
  <c r="B147" i="13"/>
  <c r="B154" i="11"/>
  <c r="B145" i="13"/>
  <c r="B152" i="11"/>
  <c r="B148" i="13"/>
  <c r="B155" i="11"/>
  <c r="B149" i="13"/>
  <c r="B156" i="11"/>
  <c r="B150" i="13"/>
  <c r="B157" i="11"/>
  <c r="J142" i="13" l="1"/>
  <c r="A34" i="11"/>
  <c r="A33" i="13"/>
  <c r="H150" i="11"/>
  <c r="G150" i="11"/>
  <c r="F153" i="11"/>
  <c r="H146" i="11"/>
  <c r="G146" i="11"/>
  <c r="G148" i="11"/>
  <c r="H148" i="11"/>
  <c r="F157" i="11"/>
  <c r="H147" i="11"/>
  <c r="G147" i="11"/>
  <c r="F152" i="11"/>
  <c r="H145" i="11"/>
  <c r="G145" i="11"/>
  <c r="F155" i="11"/>
  <c r="H149" i="11"/>
  <c r="G149" i="11"/>
  <c r="F154" i="11"/>
  <c r="F156" i="11"/>
  <c r="J143" i="13"/>
  <c r="J140" i="13"/>
  <c r="J141" i="13"/>
  <c r="J138" i="13"/>
  <c r="G149" i="13"/>
  <c r="F149" i="13"/>
  <c r="G147" i="13"/>
  <c r="F147" i="13"/>
  <c r="G145" i="13"/>
  <c r="F145" i="13"/>
  <c r="G146" i="13"/>
  <c r="F146" i="13"/>
  <c r="G148" i="13"/>
  <c r="F148" i="13"/>
  <c r="J139" i="13"/>
  <c r="G150" i="13"/>
  <c r="F150" i="13"/>
  <c r="I145" i="13"/>
  <c r="H145" i="13"/>
  <c r="I147" i="13"/>
  <c r="H147" i="13"/>
  <c r="I148" i="13"/>
  <c r="H148" i="13"/>
  <c r="I150" i="13"/>
  <c r="H150" i="13"/>
  <c r="I149" i="13"/>
  <c r="H149" i="13"/>
  <c r="I146" i="13"/>
  <c r="H146" i="13"/>
  <c r="B155" i="13"/>
  <c r="B162" i="11"/>
  <c r="B154" i="13"/>
  <c r="B161" i="11"/>
  <c r="B156" i="13"/>
  <c r="B163" i="11"/>
  <c r="B153" i="13"/>
  <c r="B160" i="11"/>
  <c r="B152" i="13"/>
  <c r="B159" i="11"/>
  <c r="B157" i="13"/>
  <c r="B164" i="11"/>
  <c r="A35" i="11" l="1"/>
  <c r="A34" i="13"/>
  <c r="H154" i="11"/>
  <c r="G154" i="11"/>
  <c r="F164" i="11"/>
  <c r="H155" i="11"/>
  <c r="G155" i="11"/>
  <c r="G157" i="11"/>
  <c r="H157" i="11"/>
  <c r="H153" i="11"/>
  <c r="G153" i="11"/>
  <c r="F161" i="11"/>
  <c r="H156" i="11"/>
  <c r="G156" i="11"/>
  <c r="H152" i="11"/>
  <c r="G152" i="11"/>
  <c r="J149" i="13"/>
  <c r="F160" i="11"/>
  <c r="F162" i="11"/>
  <c r="F159" i="11"/>
  <c r="F163" i="11"/>
  <c r="J145" i="13"/>
  <c r="J147" i="13"/>
  <c r="J146" i="13"/>
  <c r="J150" i="13"/>
  <c r="J148" i="13"/>
  <c r="G156" i="13"/>
  <c r="F156" i="13"/>
  <c r="G157" i="13"/>
  <c r="F157" i="13"/>
  <c r="F153" i="13"/>
  <c r="G153" i="13"/>
  <c r="G152" i="13"/>
  <c r="F152" i="13"/>
  <c r="G154" i="13"/>
  <c r="F154" i="13"/>
  <c r="G155" i="13"/>
  <c r="F155" i="13"/>
  <c r="I153" i="13"/>
  <c r="H153" i="13"/>
  <c r="I156" i="13"/>
  <c r="H156" i="13"/>
  <c r="I154" i="13"/>
  <c r="H154" i="13"/>
  <c r="I152" i="13"/>
  <c r="H152" i="13"/>
  <c r="I155" i="13"/>
  <c r="H155" i="13"/>
  <c r="I157" i="13"/>
  <c r="H157" i="13"/>
  <c r="B163" i="13"/>
  <c r="B170" i="11"/>
  <c r="B161" i="13"/>
  <c r="B168" i="11"/>
  <c r="B164" i="13"/>
  <c r="B171" i="11"/>
  <c r="B159" i="13"/>
  <c r="B166" i="11"/>
  <c r="B162" i="13"/>
  <c r="B169" i="11"/>
  <c r="B160" i="13"/>
  <c r="B167" i="11"/>
  <c r="A36" i="11" l="1"/>
  <c r="A35" i="13"/>
  <c r="G162" i="11"/>
  <c r="H162" i="11"/>
  <c r="F168" i="11"/>
  <c r="F170" i="11"/>
  <c r="H161" i="11"/>
  <c r="G161" i="11"/>
  <c r="H159" i="11"/>
  <c r="G159" i="11"/>
  <c r="H160" i="11"/>
  <c r="G160" i="11"/>
  <c r="F167" i="11"/>
  <c r="H164" i="11"/>
  <c r="G164" i="11"/>
  <c r="F166" i="11"/>
  <c r="F169" i="11"/>
  <c r="F171" i="11"/>
  <c r="H163" i="11"/>
  <c r="G163" i="11"/>
  <c r="J153" i="13"/>
  <c r="J157" i="13"/>
  <c r="J156" i="13"/>
  <c r="J155" i="13"/>
  <c r="J152" i="13"/>
  <c r="J154" i="13"/>
  <c r="G164" i="13"/>
  <c r="F164" i="13"/>
  <c r="G161" i="13"/>
  <c r="F161" i="13"/>
  <c r="G163" i="13"/>
  <c r="F163" i="13"/>
  <c r="G159" i="13"/>
  <c r="F159" i="13"/>
  <c r="G160" i="13"/>
  <c r="F160" i="13"/>
  <c r="G162" i="13"/>
  <c r="F162" i="13"/>
  <c r="I164" i="13"/>
  <c r="H164" i="13"/>
  <c r="I161" i="13"/>
  <c r="H161" i="13"/>
  <c r="I159" i="13"/>
  <c r="H159" i="13"/>
  <c r="I160" i="13"/>
  <c r="H160" i="13"/>
  <c r="I163" i="13"/>
  <c r="H163" i="13"/>
  <c r="I162" i="13"/>
  <c r="H162" i="13"/>
  <c r="B166" i="13"/>
  <c r="B173" i="11"/>
  <c r="B167" i="13"/>
  <c r="B174" i="11"/>
  <c r="B171" i="13"/>
  <c r="B178" i="11"/>
  <c r="B168" i="13"/>
  <c r="B175" i="11"/>
  <c r="B169" i="13"/>
  <c r="B176" i="11"/>
  <c r="B170" i="13"/>
  <c r="B177" i="11"/>
  <c r="A37" i="11" l="1"/>
  <c r="A36" i="13"/>
  <c r="H169" i="11"/>
  <c r="G169" i="11"/>
  <c r="H166" i="11"/>
  <c r="G166" i="11"/>
  <c r="F173" i="11"/>
  <c r="F176" i="11"/>
  <c r="H170" i="11"/>
  <c r="G170" i="11"/>
  <c r="F175" i="11"/>
  <c r="H168" i="11"/>
  <c r="G168" i="11"/>
  <c r="G167" i="11"/>
  <c r="H167" i="11"/>
  <c r="F177" i="11"/>
  <c r="F178" i="11"/>
  <c r="F174" i="11"/>
  <c r="G171" i="11"/>
  <c r="H171" i="11"/>
  <c r="J164" i="13"/>
  <c r="J159" i="13"/>
  <c r="J161" i="13"/>
  <c r="J162" i="13"/>
  <c r="J160" i="13"/>
  <c r="J163" i="13"/>
  <c r="F169" i="13"/>
  <c r="G169" i="13"/>
  <c r="G168" i="13"/>
  <c r="F168" i="13"/>
  <c r="G171" i="13"/>
  <c r="F171" i="13"/>
  <c r="F167" i="13"/>
  <c r="G167" i="13"/>
  <c r="G166" i="13"/>
  <c r="F166" i="13"/>
  <c r="G170" i="13"/>
  <c r="F170" i="13"/>
  <c r="I168" i="13"/>
  <c r="H168" i="13"/>
  <c r="I171" i="13"/>
  <c r="H171" i="13"/>
  <c r="I170" i="13"/>
  <c r="H170" i="13"/>
  <c r="I166" i="13"/>
  <c r="H166" i="13"/>
  <c r="I167" i="13"/>
  <c r="H167" i="13"/>
  <c r="I169" i="13"/>
  <c r="H169" i="13"/>
  <c r="B174" i="13"/>
  <c r="B181" i="11"/>
  <c r="B178" i="13"/>
  <c r="B185" i="11"/>
  <c r="B177" i="13"/>
  <c r="B184" i="11"/>
  <c r="B176" i="13"/>
  <c r="B183" i="11"/>
  <c r="B173" i="13"/>
  <c r="B180" i="11"/>
  <c r="B175" i="13"/>
  <c r="B182" i="11"/>
  <c r="A38" i="11" l="1"/>
  <c r="A37" i="13"/>
  <c r="H174" i="11"/>
  <c r="G174" i="11"/>
  <c r="H178" i="11"/>
  <c r="G178" i="11"/>
  <c r="F181" i="11"/>
  <c r="F185" i="11"/>
  <c r="H173" i="11"/>
  <c r="G173" i="11"/>
  <c r="F180" i="11"/>
  <c r="F183" i="11"/>
  <c r="H177" i="11"/>
  <c r="G177" i="11"/>
  <c r="F182" i="11"/>
  <c r="F184" i="11"/>
  <c r="G176" i="11"/>
  <c r="H176" i="11"/>
  <c r="H175" i="11"/>
  <c r="G175" i="11"/>
  <c r="J170" i="13"/>
  <c r="J169" i="13"/>
  <c r="J168" i="13"/>
  <c r="J171" i="13"/>
  <c r="J167" i="13"/>
  <c r="G176" i="13"/>
  <c r="F176" i="13"/>
  <c r="G173" i="13"/>
  <c r="F173" i="13"/>
  <c r="G177" i="13"/>
  <c r="F177" i="13"/>
  <c r="G175" i="13"/>
  <c r="F175" i="13"/>
  <c r="J166" i="13"/>
  <c r="G178" i="13"/>
  <c r="F178" i="13"/>
  <c r="G174" i="13"/>
  <c r="F174" i="13"/>
  <c r="I177" i="13"/>
  <c r="H177" i="13"/>
  <c r="I178" i="13"/>
  <c r="H178" i="13"/>
  <c r="I175" i="13"/>
  <c r="H175" i="13"/>
  <c r="I173" i="13"/>
  <c r="H173" i="13"/>
  <c r="I174" i="13"/>
  <c r="H174" i="13"/>
  <c r="I176" i="13"/>
  <c r="H176" i="13"/>
  <c r="B183" i="13"/>
  <c r="B190" i="11"/>
  <c r="B184" i="13"/>
  <c r="B191" i="11"/>
  <c r="B185" i="13"/>
  <c r="B192" i="11"/>
  <c r="B180" i="13"/>
  <c r="B187" i="11"/>
  <c r="B181" i="13"/>
  <c r="B188" i="11"/>
  <c r="B182" i="13"/>
  <c r="B189" i="11"/>
  <c r="A39" i="11" l="1"/>
  <c r="A38" i="13"/>
  <c r="J175" i="13"/>
  <c r="H180" i="11"/>
  <c r="G180" i="11"/>
  <c r="H184" i="11"/>
  <c r="G184" i="11"/>
  <c r="J176" i="13"/>
  <c r="H185" i="11"/>
  <c r="G185" i="11"/>
  <c r="H182" i="11"/>
  <c r="G182" i="11"/>
  <c r="G181" i="11"/>
  <c r="H181" i="11"/>
  <c r="F189" i="11"/>
  <c r="F188" i="11"/>
  <c r="F192" i="11"/>
  <c r="F190" i="11"/>
  <c r="J174" i="13"/>
  <c r="F187" i="11"/>
  <c r="F191" i="11"/>
  <c r="H183" i="11"/>
  <c r="G183" i="11"/>
  <c r="J177" i="13"/>
  <c r="J173" i="13"/>
  <c r="G181" i="13"/>
  <c r="F181" i="13"/>
  <c r="J178" i="13"/>
  <c r="G184" i="13"/>
  <c r="F184" i="13"/>
  <c r="G180" i="13"/>
  <c r="F180" i="13"/>
  <c r="G185" i="13"/>
  <c r="F185" i="13"/>
  <c r="F183" i="13"/>
  <c r="G183" i="13"/>
  <c r="G182" i="13"/>
  <c r="F182" i="13"/>
  <c r="I182" i="13"/>
  <c r="H182" i="13"/>
  <c r="I185" i="13"/>
  <c r="H185" i="13"/>
  <c r="I184" i="13"/>
  <c r="H184" i="13"/>
  <c r="I181" i="13"/>
  <c r="H181" i="13"/>
  <c r="I183" i="13"/>
  <c r="H183" i="13"/>
  <c r="I180" i="13"/>
  <c r="H180" i="13"/>
  <c r="B192" i="13"/>
  <c r="B199" i="11"/>
  <c r="B191" i="13"/>
  <c r="B198" i="11"/>
  <c r="B189" i="13"/>
  <c r="B196" i="11"/>
  <c r="B190" i="13"/>
  <c r="B197" i="11"/>
  <c r="B187" i="13"/>
  <c r="B194" i="11"/>
  <c r="B188" i="13"/>
  <c r="B195" i="11"/>
  <c r="A40" i="11" l="1"/>
  <c r="A39" i="13"/>
  <c r="J182" i="13"/>
  <c r="H187" i="11"/>
  <c r="G187" i="11"/>
  <c r="H189" i="11"/>
  <c r="G189" i="11"/>
  <c r="F196" i="11"/>
  <c r="H190" i="11"/>
  <c r="G190" i="11"/>
  <c r="F198" i="11"/>
  <c r="H192" i="11"/>
  <c r="G192" i="11"/>
  <c r="F199" i="11"/>
  <c r="H188" i="11"/>
  <c r="G188" i="11"/>
  <c r="F197" i="11"/>
  <c r="F195" i="11"/>
  <c r="F194" i="11"/>
  <c r="H191" i="11"/>
  <c r="G191" i="11"/>
  <c r="J184" i="13"/>
  <c r="J181" i="13"/>
  <c r="J185" i="13"/>
  <c r="J180" i="13"/>
  <c r="G192" i="13"/>
  <c r="F192" i="13"/>
  <c r="G191" i="13"/>
  <c r="F191" i="13"/>
  <c r="G189" i="13"/>
  <c r="F189" i="13"/>
  <c r="F188" i="13"/>
  <c r="G188" i="13"/>
  <c r="J183" i="13"/>
  <c r="G190" i="13"/>
  <c r="F190" i="13"/>
  <c r="G187" i="13"/>
  <c r="F187" i="13"/>
  <c r="I190" i="13"/>
  <c r="H190" i="13"/>
  <c r="I188" i="13"/>
  <c r="H188" i="13"/>
  <c r="I191" i="13"/>
  <c r="H191" i="13"/>
  <c r="I187" i="13"/>
  <c r="H187" i="13"/>
  <c r="I192" i="13"/>
  <c r="H192" i="13"/>
  <c r="I189" i="13"/>
  <c r="H189" i="13"/>
  <c r="B198" i="13"/>
  <c r="B196" i="13"/>
  <c r="B197" i="13"/>
  <c r="B194" i="13"/>
  <c r="B199" i="13"/>
  <c r="B195" i="13"/>
  <c r="A41" i="11" l="1"/>
  <c r="A40" i="13"/>
  <c r="G198" i="11"/>
  <c r="H198" i="11"/>
  <c r="H197" i="11"/>
  <c r="G197" i="11"/>
  <c r="H196" i="11"/>
  <c r="G196" i="11"/>
  <c r="G199" i="11"/>
  <c r="H199" i="11"/>
  <c r="H195" i="11"/>
  <c r="G195" i="11"/>
  <c r="H194" i="11"/>
  <c r="G194" i="11"/>
  <c r="J191" i="13"/>
  <c r="J187" i="13"/>
  <c r="J192" i="13"/>
  <c r="J188" i="13"/>
  <c r="J189" i="13"/>
  <c r="G195" i="13"/>
  <c r="F195" i="13"/>
  <c r="F197" i="13"/>
  <c r="G197" i="13"/>
  <c r="G194" i="13"/>
  <c r="F194" i="13"/>
  <c r="G196" i="13"/>
  <c r="F196" i="13"/>
  <c r="J190" i="13"/>
  <c r="G199" i="13"/>
  <c r="F199" i="13"/>
  <c r="G198" i="13"/>
  <c r="F198" i="13"/>
  <c r="I199" i="13"/>
  <c r="H199" i="13"/>
  <c r="I195" i="13"/>
  <c r="H195" i="13"/>
  <c r="I194" i="13"/>
  <c r="H194" i="13"/>
  <c r="I198" i="13"/>
  <c r="H198" i="13"/>
  <c r="I197" i="13"/>
  <c r="H197" i="13"/>
  <c r="I196" i="13"/>
  <c r="H196" i="13"/>
  <c r="A42" i="11" l="1"/>
  <c r="A41" i="13"/>
  <c r="J194" i="13"/>
  <c r="J195" i="13"/>
  <c r="J197" i="13"/>
  <c r="J198" i="13"/>
  <c r="J196" i="13"/>
  <c r="J199" i="13"/>
  <c r="A43" i="11" l="1"/>
  <c r="A42" i="13"/>
  <c r="A44" i="11" l="1"/>
  <c r="A43" i="13"/>
  <c r="A45" i="11" l="1"/>
  <c r="A44" i="13"/>
  <c r="A46" i="11" l="1"/>
  <c r="A45" i="13"/>
  <c r="A47" i="11" l="1"/>
  <c r="A46" i="13"/>
  <c r="A48" i="11" l="1"/>
  <c r="A47" i="13"/>
  <c r="A49" i="11" l="1"/>
  <c r="A48" i="13"/>
  <c r="A50" i="11" l="1"/>
  <c r="A49" i="13"/>
  <c r="AB105" i="13" l="1"/>
  <c r="AB108" i="13"/>
  <c r="A51" i="11"/>
  <c r="A50" i="13"/>
  <c r="N105" i="11" l="1"/>
  <c r="N108" i="11"/>
  <c r="A52" i="1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6" i="11" l="1"/>
  <c r="A115" i="13"/>
  <c r="A117" i="11" l="1"/>
  <c r="A116" i="13"/>
  <c r="A118" i="11" l="1"/>
  <c r="A117" i="13"/>
  <c r="A119" i="11" l="1"/>
  <c r="A118" i="13"/>
  <c r="A120" i="11" l="1"/>
  <c r="A119" i="13"/>
  <c r="A121" i="11" l="1"/>
  <c r="A120" i="13"/>
  <c r="A122" i="11" l="1"/>
  <c r="A121" i="13"/>
  <c r="A123" i="11" l="1"/>
  <c r="A122" i="13"/>
  <c r="A124" i="11" l="1"/>
  <c r="A123" i="13"/>
  <c r="A125" i="11" l="1"/>
  <c r="A124" i="13"/>
  <c r="A126" i="11" l="1"/>
  <c r="A125" i="13"/>
  <c r="A127" i="11" l="1"/>
  <c r="A126" i="13"/>
  <c r="A128" i="11" l="1"/>
  <c r="A127" i="13"/>
  <c r="A129" i="11" l="1"/>
  <c r="A128" i="13"/>
  <c r="A130" i="11" l="1"/>
  <c r="A129" i="13"/>
  <c r="A131" i="11" l="1"/>
  <c r="A130" i="13"/>
  <c r="A132" i="11" l="1"/>
  <c r="A131" i="13"/>
  <c r="A133" i="11" l="1"/>
  <c r="A132" i="13"/>
  <c r="A134" i="11" l="1"/>
  <c r="A133" i="13"/>
  <c r="A135" i="11" l="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59" i="13"/>
  <c r="A161" i="11" l="1"/>
  <c r="A160" i="13"/>
  <c r="A162" i="11" l="1"/>
  <c r="A161" i="13"/>
  <c r="A163" i="11" l="1"/>
  <c r="A162" i="13"/>
  <c r="A164" i="11" l="1"/>
  <c r="A163" i="13"/>
  <c r="A165" i="11" l="1"/>
  <c r="A164" i="13"/>
  <c r="A166" i="11" l="1"/>
  <c r="A165" i="13"/>
  <c r="A167" i="11" l="1"/>
  <c r="A166" i="13"/>
  <c r="A168" i="11" l="1"/>
  <c r="A167" i="13"/>
  <c r="A169" i="11" l="1"/>
  <c r="A168" i="13"/>
  <c r="A170" i="11" l="1"/>
  <c r="A169" i="13"/>
  <c r="A171" i="11" l="1"/>
  <c r="A170" i="13"/>
  <c r="A172" i="11" l="1"/>
  <c r="A171" i="13"/>
  <c r="A173" i="11" l="1"/>
  <c r="A172" i="13"/>
  <c r="A174" i="11" l="1"/>
  <c r="A173" i="13"/>
  <c r="A175" i="11" l="1"/>
  <c r="A174" i="13"/>
  <c r="A176" i="11" l="1"/>
  <c r="A175" i="13"/>
  <c r="A177" i="11" l="1"/>
  <c r="A176" i="13"/>
  <c r="A178" i="11" l="1"/>
  <c r="A177" i="13"/>
  <c r="A179" i="11" l="1"/>
  <c r="A178" i="13"/>
  <c r="A180" i="11" l="1"/>
  <c r="A179" i="13"/>
  <c r="A181" i="11" l="1"/>
  <c r="A180" i="13"/>
  <c r="A182" i="11" l="1"/>
  <c r="A181" i="13"/>
  <c r="A183" i="11" l="1"/>
  <c r="A182" i="13"/>
  <c r="A184" i="11" l="1"/>
  <c r="A183" i="13"/>
  <c r="A185" i="11" l="1"/>
  <c r="A184" i="13"/>
  <c r="A186" i="11" l="1"/>
  <c r="A185" i="13"/>
  <c r="A187" i="11" l="1"/>
  <c r="A186" i="13"/>
  <c r="A188" i="11" l="1"/>
  <c r="A187" i="13"/>
  <c r="A189" i="11" l="1"/>
  <c r="A188" i="13"/>
  <c r="A190" i="11" l="1"/>
  <c r="A189" i="13"/>
  <c r="A191" i="11" l="1"/>
  <c r="A190" i="13"/>
  <c r="A192" i="11" l="1"/>
  <c r="A191" i="13"/>
  <c r="A193" i="11" l="1"/>
  <c r="A192" i="13"/>
  <c r="A194" i="11" l="1"/>
  <c r="A193" i="13"/>
  <c r="A195" i="11" l="1"/>
  <c r="A194" i="13"/>
  <c r="A196" i="11" l="1"/>
  <c r="A195" i="13"/>
  <c r="A197" i="11" l="1"/>
  <c r="A196" i="13"/>
  <c r="A198" i="11" l="1"/>
  <c r="A197" i="13"/>
  <c r="A199" i="11" l="1"/>
  <c r="A199" i="13" s="1"/>
  <c r="A198" i="13"/>
  <c r="S4" i="11" l="1"/>
  <c r="S172" i="11"/>
  <c r="S165" i="11"/>
  <c r="S116" i="11"/>
  <c r="S109" i="11"/>
  <c r="S39" i="11"/>
  <c r="S53" i="11"/>
  <c r="S46" i="11"/>
  <c r="S18" i="11"/>
  <c r="S67" i="11"/>
  <c r="S88" i="11"/>
  <c r="S32" i="11"/>
  <c r="S110" i="11" l="1"/>
  <c r="S111" i="11" s="1"/>
  <c r="S112" i="11" s="1"/>
  <c r="S113" i="11" s="1"/>
  <c r="S114" i="11" s="1"/>
  <c r="S115" i="11" s="1"/>
  <c r="I109" i="11"/>
  <c r="S117" i="11"/>
  <c r="S118" i="11" s="1"/>
  <c r="S119" i="11" s="1"/>
  <c r="S120" i="11" s="1"/>
  <c r="S121" i="11" s="1"/>
  <c r="S122" i="11" s="1"/>
  <c r="I116" i="11"/>
  <c r="I88" i="11"/>
  <c r="S89" i="11"/>
  <c r="S90" i="11" s="1"/>
  <c r="S91" i="11" s="1"/>
  <c r="S92" i="11" s="1"/>
  <c r="S93" i="11" s="1"/>
  <c r="S94" i="11" s="1"/>
  <c r="I165" i="11"/>
  <c r="S166" i="11"/>
  <c r="S167" i="11" s="1"/>
  <c r="S168" i="11" s="1"/>
  <c r="S169" i="11" s="1"/>
  <c r="S170" i="11" s="1"/>
  <c r="S171" i="11" s="1"/>
  <c r="I172" i="11"/>
  <c r="S173" i="11"/>
  <c r="S174" i="11" s="1"/>
  <c r="S175" i="11" s="1"/>
  <c r="S176" i="11" s="1"/>
  <c r="S177" i="11" s="1"/>
  <c r="S178" i="11" s="1"/>
  <c r="S5" i="11"/>
  <c r="S6" i="11" s="1"/>
  <c r="S7" i="11" s="1"/>
  <c r="S8" i="11" s="1"/>
  <c r="S9" i="11" s="1"/>
  <c r="S10" i="11" s="1"/>
  <c r="I4" i="11"/>
  <c r="S19" i="11"/>
  <c r="S20" i="11" s="1"/>
  <c r="S21" i="11" s="1"/>
  <c r="S22" i="11" s="1"/>
  <c r="S23" i="11" s="1"/>
  <c r="S24" i="11" s="1"/>
  <c r="I18" i="11"/>
  <c r="I32" i="11"/>
  <c r="S33" i="11"/>
  <c r="S34" i="11" s="1"/>
  <c r="S35" i="11" s="1"/>
  <c r="S36" i="11" s="1"/>
  <c r="S37" i="11" s="1"/>
  <c r="S38" i="11" s="1"/>
  <c r="I46" i="11"/>
  <c r="S47" i="11"/>
  <c r="S48" i="11" s="1"/>
  <c r="S49" i="11" s="1"/>
  <c r="S50" i="11" s="1"/>
  <c r="S51" i="11" s="1"/>
  <c r="S52" i="11" s="1"/>
  <c r="S54" i="11"/>
  <c r="S55" i="11" s="1"/>
  <c r="S56" i="11" s="1"/>
  <c r="S57" i="11" s="1"/>
  <c r="S58" i="11" s="1"/>
  <c r="S59" i="11" s="1"/>
  <c r="I53" i="11"/>
  <c r="S40" i="11"/>
  <c r="S41" i="11" s="1"/>
  <c r="S42" i="11" s="1"/>
  <c r="S43" i="11" s="1"/>
  <c r="S44" i="11" s="1"/>
  <c r="S45" i="11" s="1"/>
  <c r="I39" i="11"/>
  <c r="S68" i="11"/>
  <c r="S69" i="11" s="1"/>
  <c r="S70" i="11" s="1"/>
  <c r="S71" i="11" s="1"/>
  <c r="S72" i="11" s="1"/>
  <c r="S73" i="11" s="1"/>
  <c r="I67" i="11"/>
  <c r="V81" i="11"/>
  <c r="V82" i="11" s="1"/>
  <c r="V83" i="11" s="1"/>
  <c r="V84" i="11" s="1"/>
  <c r="S81" i="11"/>
  <c r="T74" i="11"/>
  <c r="T75" i="11" s="1"/>
  <c r="S74" i="11"/>
  <c r="S130" i="11"/>
  <c r="S137" i="11"/>
  <c r="S158" i="11"/>
  <c r="V193" i="11"/>
  <c r="V194" i="11" s="1"/>
  <c r="V195" i="11" s="1"/>
  <c r="V196" i="11" s="1"/>
  <c r="S193" i="11"/>
  <c r="S144" i="11"/>
  <c r="S151" i="11"/>
  <c r="V60" i="11"/>
  <c r="V61" i="11" s="1"/>
  <c r="V62" i="11" s="1"/>
  <c r="V63" i="11" s="1"/>
  <c r="S60" i="11"/>
  <c r="V11" i="11"/>
  <c r="V12" i="11" s="1"/>
  <c r="V13" i="11" s="1"/>
  <c r="V14" i="11" s="1"/>
  <c r="S11" i="11"/>
  <c r="T102" i="11"/>
  <c r="T103" i="11" s="1"/>
  <c r="S102" i="11"/>
  <c r="T179" i="11"/>
  <c r="T180" i="11" s="1"/>
  <c r="S179" i="11"/>
  <c r="V186" i="11"/>
  <c r="V187" i="11" s="1"/>
  <c r="V188" i="11" s="1"/>
  <c r="V189" i="11" s="1"/>
  <c r="S186" i="11"/>
  <c r="V95" i="11"/>
  <c r="V96" i="11" s="1"/>
  <c r="V97" i="11" s="1"/>
  <c r="V98" i="11" s="1"/>
  <c r="S95" i="11"/>
  <c r="T25" i="11"/>
  <c r="T26" i="11" s="1"/>
  <c r="S25" i="11"/>
  <c r="V74" i="11"/>
  <c r="V75" i="11" s="1"/>
  <c r="V76" i="11" s="1"/>
  <c r="V77" i="11" s="1"/>
  <c r="U74" i="11"/>
  <c r="U75" i="11" s="1"/>
  <c r="U76" i="11" s="1"/>
  <c r="V179" i="11"/>
  <c r="V180" i="11" s="1"/>
  <c r="V181" i="11" s="1"/>
  <c r="V182" i="11" s="1"/>
  <c r="V102" i="11"/>
  <c r="V103" i="11" s="1"/>
  <c r="V104" i="11" s="1"/>
  <c r="V105" i="11" s="1"/>
  <c r="U102" i="11"/>
  <c r="U103" i="11" s="1"/>
  <c r="U104" i="11" s="1"/>
  <c r="U186" i="11"/>
  <c r="U187" i="11" s="1"/>
  <c r="U188" i="11" s="1"/>
  <c r="V18" i="11"/>
  <c r="V19" i="11" s="1"/>
  <c r="V20" i="11" s="1"/>
  <c r="V21" i="11" s="1"/>
  <c r="T18" i="11"/>
  <c r="T19" i="11" s="1"/>
  <c r="U32" i="11"/>
  <c r="U33" i="11" s="1"/>
  <c r="U34" i="11" s="1"/>
  <c r="V32" i="11"/>
  <c r="V33" i="11" s="1"/>
  <c r="V34" i="11" s="1"/>
  <c r="V35" i="11" s="1"/>
  <c r="T32" i="11"/>
  <c r="T33" i="11" s="1"/>
  <c r="U25" i="11"/>
  <c r="U26" i="11" s="1"/>
  <c r="U27" i="11" s="1"/>
  <c r="T95" i="11"/>
  <c r="T96" i="11" s="1"/>
  <c r="V25" i="11"/>
  <c r="V26" i="11" s="1"/>
  <c r="V27" i="11" s="1"/>
  <c r="V28" i="11" s="1"/>
  <c r="U95" i="11"/>
  <c r="U96" i="11" s="1"/>
  <c r="U97" i="11" s="1"/>
  <c r="U179" i="11"/>
  <c r="U180" i="11" s="1"/>
  <c r="U181" i="11" s="1"/>
  <c r="T123" i="11"/>
  <c r="T124" i="11" s="1"/>
  <c r="V165" i="11"/>
  <c r="V166" i="11" s="1"/>
  <c r="V167" i="11" s="1"/>
  <c r="V168" i="11" s="1"/>
  <c r="U165" i="11"/>
  <c r="U166" i="11" s="1"/>
  <c r="U167" i="11" s="1"/>
  <c r="T165" i="11"/>
  <c r="T166" i="11" s="1"/>
  <c r="V172" i="11"/>
  <c r="V173" i="11" s="1"/>
  <c r="V174" i="11" s="1"/>
  <c r="V175" i="11" s="1"/>
  <c r="U172" i="11"/>
  <c r="U173" i="11" s="1"/>
  <c r="U174" i="11" s="1"/>
  <c r="U193" i="11"/>
  <c r="U194" i="11" s="1"/>
  <c r="U195" i="11" s="1"/>
  <c r="T193" i="11"/>
  <c r="T194" i="11" s="1"/>
  <c r="U53" i="11"/>
  <c r="U54" i="11" s="1"/>
  <c r="U55" i="11" s="1"/>
  <c r="T53" i="11"/>
  <c r="T54" i="11" s="1"/>
  <c r="V109" i="11"/>
  <c r="V110" i="11" s="1"/>
  <c r="V111" i="11" s="1"/>
  <c r="V112" i="11" s="1"/>
  <c r="U109" i="11"/>
  <c r="U110" i="11" s="1"/>
  <c r="U111" i="11" s="1"/>
  <c r="V53" i="11"/>
  <c r="V54" i="11" s="1"/>
  <c r="V55" i="11" s="1"/>
  <c r="V56" i="11" s="1"/>
  <c r="U60" i="11"/>
  <c r="U61" i="11" s="1"/>
  <c r="U62" i="11" s="1"/>
  <c r="U11" i="11"/>
  <c r="U12" i="11" s="1"/>
  <c r="U13" i="11" s="1"/>
  <c r="U81" i="11"/>
  <c r="U82" i="11" s="1"/>
  <c r="U83" i="11" s="1"/>
  <c r="V88" i="11"/>
  <c r="V89" i="11" s="1"/>
  <c r="V90" i="11" s="1"/>
  <c r="V91" i="11" s="1"/>
  <c r="U88" i="11"/>
  <c r="U89" i="11" s="1"/>
  <c r="U90" i="11" s="1"/>
  <c r="T88" i="11"/>
  <c r="T89" i="11" s="1"/>
  <c r="V116" i="11"/>
  <c r="V117" i="11" s="1"/>
  <c r="V118" i="11" s="1"/>
  <c r="V119" i="11" s="1"/>
  <c r="U116" i="11"/>
  <c r="U117" i="11" s="1"/>
  <c r="U118" i="11" s="1"/>
  <c r="T116" i="11"/>
  <c r="T117" i="11" s="1"/>
  <c r="V46" i="11"/>
  <c r="V47" i="11" s="1"/>
  <c r="V48" i="11" s="1"/>
  <c r="V49" i="11" s="1"/>
  <c r="U46" i="11"/>
  <c r="U47" i="11" s="1"/>
  <c r="U48" i="11" s="1"/>
  <c r="T46" i="11"/>
  <c r="T47" i="11" s="1"/>
  <c r="V67" i="11"/>
  <c r="V68" i="11" s="1"/>
  <c r="V69" i="11" s="1"/>
  <c r="V70" i="11" s="1"/>
  <c r="U67" i="11"/>
  <c r="U68" i="11" s="1"/>
  <c r="U69" i="11" s="1"/>
  <c r="T67" i="11"/>
  <c r="T68" i="11" s="1"/>
  <c r="V39" i="11"/>
  <c r="V40" i="11" s="1"/>
  <c r="V41" i="11" s="1"/>
  <c r="V42" i="11" s="1"/>
  <c r="U39" i="11"/>
  <c r="U40" i="11" s="1"/>
  <c r="U41" i="11" s="1"/>
  <c r="T39" i="11"/>
  <c r="T40" i="11" s="1"/>
  <c r="T60" i="11"/>
  <c r="T61" i="11" s="1"/>
  <c r="T81" i="11"/>
  <c r="T82" i="11" s="1"/>
  <c r="T109" i="11"/>
  <c r="T110" i="11" s="1"/>
  <c r="T172" i="11"/>
  <c r="T173" i="11" s="1"/>
  <c r="T11" i="11"/>
  <c r="T12" i="11" s="1"/>
  <c r="T186" i="11"/>
  <c r="T187" i="11" s="1"/>
  <c r="U18" i="11"/>
  <c r="U19" i="11" s="1"/>
  <c r="U20" i="11" s="1"/>
  <c r="I60" i="11" l="1"/>
  <c r="S61" i="11"/>
  <c r="S62" i="11" s="1"/>
  <c r="S63" i="11" s="1"/>
  <c r="S64" i="11" s="1"/>
  <c r="S65" i="11" s="1"/>
  <c r="S66" i="11" s="1"/>
  <c r="S152" i="11"/>
  <c r="S153" i="11" s="1"/>
  <c r="S154" i="11" s="1"/>
  <c r="S155" i="11" s="1"/>
  <c r="S156" i="11" s="1"/>
  <c r="S157" i="11" s="1"/>
  <c r="I151" i="11"/>
  <c r="I130" i="11"/>
  <c r="S131" i="11"/>
  <c r="S132" i="11" s="1"/>
  <c r="S133" i="11" s="1"/>
  <c r="S134" i="11" s="1"/>
  <c r="S135" i="11" s="1"/>
  <c r="S136" i="11" s="1"/>
  <c r="I74" i="11"/>
  <c r="S75" i="11"/>
  <c r="S76" i="11" s="1"/>
  <c r="S77" i="11" s="1"/>
  <c r="S78" i="11" s="1"/>
  <c r="S79" i="11" s="1"/>
  <c r="S80" i="11" s="1"/>
  <c r="S103" i="11"/>
  <c r="S104" i="11" s="1"/>
  <c r="S105" i="11" s="1"/>
  <c r="S106" i="11" s="1"/>
  <c r="S107" i="11" s="1"/>
  <c r="S108" i="11" s="1"/>
  <c r="I102" i="11"/>
  <c r="I47" i="11"/>
  <c r="T48" i="11"/>
  <c r="T49" i="11" s="1"/>
  <c r="T50" i="11" s="1"/>
  <c r="I62" i="11"/>
  <c r="U63" i="11"/>
  <c r="U64" i="11" s="1"/>
  <c r="U65" i="11" s="1"/>
  <c r="I112" i="11"/>
  <c r="V113" i="11"/>
  <c r="V114" i="11" s="1"/>
  <c r="V115" i="11" s="1"/>
  <c r="I115" i="11" s="1"/>
  <c r="I194" i="11"/>
  <c r="T195" i="11"/>
  <c r="T196" i="11" s="1"/>
  <c r="T197" i="11" s="1"/>
  <c r="I174" i="11"/>
  <c r="U175" i="11"/>
  <c r="U176" i="11" s="1"/>
  <c r="U177" i="11" s="1"/>
  <c r="I181" i="11"/>
  <c r="U182" i="11"/>
  <c r="U183" i="11" s="1"/>
  <c r="U184" i="11" s="1"/>
  <c r="I34" i="11"/>
  <c r="U35" i="11"/>
  <c r="U36" i="11" s="1"/>
  <c r="U37" i="11" s="1"/>
  <c r="I103" i="11"/>
  <c r="T104" i="11"/>
  <c r="T105" i="11" s="1"/>
  <c r="T106" i="11" s="1"/>
  <c r="I63" i="11"/>
  <c r="V64" i="11"/>
  <c r="V65" i="11" s="1"/>
  <c r="V66" i="11" s="1"/>
  <c r="I66" i="11" s="1"/>
  <c r="I75" i="11"/>
  <c r="T76" i="11"/>
  <c r="T77" i="11" s="1"/>
  <c r="T78" i="11" s="1"/>
  <c r="I175" i="11"/>
  <c r="V176" i="11"/>
  <c r="V177" i="11" s="1"/>
  <c r="V178" i="11" s="1"/>
  <c r="I178" i="11" s="1"/>
  <c r="I81" i="11"/>
  <c r="S82" i="11"/>
  <c r="S83" i="11" s="1"/>
  <c r="S84" i="11" s="1"/>
  <c r="S85" i="11" s="1"/>
  <c r="S86" i="11" s="1"/>
  <c r="S87" i="11" s="1"/>
  <c r="I195" i="11"/>
  <c r="U196" i="11"/>
  <c r="U197" i="11" s="1"/>
  <c r="U198" i="11" s="1"/>
  <c r="I20" i="11"/>
  <c r="U21" i="11"/>
  <c r="U22" i="11" s="1"/>
  <c r="U23" i="11" s="1"/>
  <c r="I49" i="11"/>
  <c r="V50" i="11"/>
  <c r="V51" i="11" s="1"/>
  <c r="V52" i="11" s="1"/>
  <c r="I52" i="11" s="1"/>
  <c r="I182" i="11"/>
  <c r="V183" i="11"/>
  <c r="V184" i="11" s="1"/>
  <c r="V185" i="11" s="1"/>
  <c r="I185" i="11" s="1"/>
  <c r="I84" i="11"/>
  <c r="V85" i="11"/>
  <c r="V86" i="11" s="1"/>
  <c r="V87" i="11" s="1"/>
  <c r="I87" i="11" s="1"/>
  <c r="L46" i="11"/>
  <c r="K46" i="11"/>
  <c r="J46" i="11"/>
  <c r="M46" i="11" s="1"/>
  <c r="K172" i="11"/>
  <c r="J172" i="11"/>
  <c r="M172" i="11" s="1"/>
  <c r="L172" i="11"/>
  <c r="I186" i="11"/>
  <c r="S187" i="11"/>
  <c r="S188" i="11" s="1"/>
  <c r="S189" i="11" s="1"/>
  <c r="S190" i="11" s="1"/>
  <c r="S191" i="11" s="1"/>
  <c r="S192" i="11" s="1"/>
  <c r="S194" i="11"/>
  <c r="S195" i="11" s="1"/>
  <c r="S196" i="11" s="1"/>
  <c r="S197" i="11" s="1"/>
  <c r="S198" i="11" s="1"/>
  <c r="S199" i="11" s="1"/>
  <c r="I193" i="11"/>
  <c r="S159" i="11"/>
  <c r="S160" i="11" s="1"/>
  <c r="S161" i="11" s="1"/>
  <c r="S162" i="11" s="1"/>
  <c r="S163" i="11" s="1"/>
  <c r="S164" i="11" s="1"/>
  <c r="I158" i="11"/>
  <c r="L39" i="11"/>
  <c r="K39" i="11"/>
  <c r="J39" i="11"/>
  <c r="M39" i="11" s="1"/>
  <c r="I187" i="11"/>
  <c r="T188" i="11"/>
  <c r="T189" i="11" s="1"/>
  <c r="T190" i="11" s="1"/>
  <c r="I89" i="11"/>
  <c r="T90" i="11"/>
  <c r="T91" i="11" s="1"/>
  <c r="T92" i="11" s="1"/>
  <c r="I76" i="11"/>
  <c r="U77" i="11"/>
  <c r="U78" i="11" s="1"/>
  <c r="U79" i="11" s="1"/>
  <c r="I189" i="11"/>
  <c r="V190" i="11"/>
  <c r="V191" i="11" s="1"/>
  <c r="V192" i="11" s="1"/>
  <c r="I192" i="11" s="1"/>
  <c r="I196" i="11"/>
  <c r="V197" i="11"/>
  <c r="V198" i="11" s="1"/>
  <c r="V199" i="11" s="1"/>
  <c r="I199" i="11" s="1"/>
  <c r="K32" i="11"/>
  <c r="J32" i="11"/>
  <c r="M32" i="11" s="1"/>
  <c r="L32" i="11"/>
  <c r="K165" i="11"/>
  <c r="L165" i="11"/>
  <c r="J165" i="11"/>
  <c r="M165" i="11" s="1"/>
  <c r="I117" i="11"/>
  <c r="T118" i="11"/>
  <c r="T119" i="11" s="1"/>
  <c r="T120" i="11" s="1"/>
  <c r="I90" i="11"/>
  <c r="U91" i="11"/>
  <c r="U92" i="11" s="1"/>
  <c r="U93" i="11" s="1"/>
  <c r="I28" i="11"/>
  <c r="V29" i="11"/>
  <c r="V30" i="11" s="1"/>
  <c r="V31" i="11" s="1"/>
  <c r="I31" i="11" s="1"/>
  <c r="I25" i="11"/>
  <c r="S26" i="11"/>
  <c r="S27" i="11" s="1"/>
  <c r="S28" i="11" s="1"/>
  <c r="S29" i="11" s="1"/>
  <c r="S30" i="11" s="1"/>
  <c r="S31" i="11" s="1"/>
  <c r="I35" i="11"/>
  <c r="V36" i="11"/>
  <c r="V37" i="11" s="1"/>
  <c r="V38" i="11" s="1"/>
  <c r="I38" i="11" s="1"/>
  <c r="I48" i="11"/>
  <c r="U49" i="11"/>
  <c r="U50" i="11" s="1"/>
  <c r="U51" i="11" s="1"/>
  <c r="I118" i="11"/>
  <c r="U119" i="11"/>
  <c r="U120" i="11" s="1"/>
  <c r="U121" i="11" s="1"/>
  <c r="I91" i="11"/>
  <c r="V92" i="11"/>
  <c r="V93" i="11" s="1"/>
  <c r="V94" i="11" s="1"/>
  <c r="I94" i="11" s="1"/>
  <c r="I97" i="11"/>
  <c r="U98" i="11"/>
  <c r="U99" i="11" s="1"/>
  <c r="U100" i="11" s="1"/>
  <c r="I96" i="11"/>
  <c r="T97" i="11"/>
  <c r="T98" i="11" s="1"/>
  <c r="T99" i="11" s="1"/>
  <c r="I26" i="11"/>
  <c r="T27" i="11"/>
  <c r="T28" i="11" s="1"/>
  <c r="T29" i="11" s="1"/>
  <c r="K88" i="11"/>
  <c r="J88" i="11"/>
  <c r="M88" i="11" s="1"/>
  <c r="L88" i="11"/>
  <c r="I21" i="11"/>
  <c r="V22" i="11"/>
  <c r="V23" i="11" s="1"/>
  <c r="V24" i="11" s="1"/>
  <c r="I24" i="11" s="1"/>
  <c r="I61" i="11"/>
  <c r="T62" i="11"/>
  <c r="T63" i="11" s="1"/>
  <c r="T64" i="11" s="1"/>
  <c r="I56" i="11"/>
  <c r="V57" i="11"/>
  <c r="V58" i="11" s="1"/>
  <c r="V59" i="11" s="1"/>
  <c r="I59" i="11" s="1"/>
  <c r="S180" i="11"/>
  <c r="S181" i="11" s="1"/>
  <c r="S182" i="11" s="1"/>
  <c r="S183" i="11" s="1"/>
  <c r="S184" i="11" s="1"/>
  <c r="S185" i="11" s="1"/>
  <c r="I179" i="11"/>
  <c r="S145" i="11"/>
  <c r="S146" i="11" s="1"/>
  <c r="S147" i="11" s="1"/>
  <c r="S148" i="11" s="1"/>
  <c r="S149" i="11" s="1"/>
  <c r="S150" i="11" s="1"/>
  <c r="I144" i="11"/>
  <c r="I137" i="11"/>
  <c r="S138" i="11"/>
  <c r="S139" i="11" s="1"/>
  <c r="S140" i="11" s="1"/>
  <c r="S141" i="11" s="1"/>
  <c r="S142" i="11" s="1"/>
  <c r="S143" i="11" s="1"/>
  <c r="K18" i="11"/>
  <c r="J18" i="11"/>
  <c r="M18" i="11" s="1"/>
  <c r="L18" i="11"/>
  <c r="L116" i="11"/>
  <c r="K116" i="11"/>
  <c r="J116" i="11"/>
  <c r="M116" i="11" s="1"/>
  <c r="I111" i="11"/>
  <c r="U112" i="11"/>
  <c r="U113" i="11" s="1"/>
  <c r="U114" i="11" s="1"/>
  <c r="I119" i="11"/>
  <c r="V120" i="11"/>
  <c r="V121" i="11" s="1"/>
  <c r="V122" i="11" s="1"/>
  <c r="I122" i="11" s="1"/>
  <c r="I173" i="11"/>
  <c r="T174" i="11"/>
  <c r="T175" i="11" s="1"/>
  <c r="T176" i="11" s="1"/>
  <c r="I41" i="11"/>
  <c r="U42" i="11"/>
  <c r="U43" i="11" s="1"/>
  <c r="U44" i="11" s="1"/>
  <c r="I54" i="11"/>
  <c r="T55" i="11"/>
  <c r="T56" i="11" s="1"/>
  <c r="T57" i="11" s="1"/>
  <c r="I166" i="11"/>
  <c r="T167" i="11"/>
  <c r="T168" i="11" s="1"/>
  <c r="T169" i="11" s="1"/>
  <c r="I27" i="11"/>
  <c r="U28" i="11"/>
  <c r="U29" i="11" s="1"/>
  <c r="U30" i="11" s="1"/>
  <c r="I104" i="11"/>
  <c r="U105" i="11"/>
  <c r="U106" i="11" s="1"/>
  <c r="U107" i="11" s="1"/>
  <c r="I105" i="11"/>
  <c r="V106" i="11"/>
  <c r="V107" i="11" s="1"/>
  <c r="V108" i="11" s="1"/>
  <c r="I108" i="11" s="1"/>
  <c r="I180" i="11"/>
  <c r="T181" i="11"/>
  <c r="T182" i="11" s="1"/>
  <c r="T183" i="11" s="1"/>
  <c r="I40" i="11"/>
  <c r="T41" i="11"/>
  <c r="T42" i="11" s="1"/>
  <c r="T43" i="11" s="1"/>
  <c r="I110" i="11"/>
  <c r="T111" i="11"/>
  <c r="T112" i="11" s="1"/>
  <c r="T113" i="11" s="1"/>
  <c r="I42" i="11"/>
  <c r="V43" i="11"/>
  <c r="V44" i="11" s="1"/>
  <c r="V45" i="11" s="1"/>
  <c r="I45" i="11" s="1"/>
  <c r="I83" i="11"/>
  <c r="U84" i="11"/>
  <c r="U85" i="11" s="1"/>
  <c r="U86" i="11" s="1"/>
  <c r="I55" i="11"/>
  <c r="U56" i="11"/>
  <c r="U57" i="11" s="1"/>
  <c r="U58" i="11" s="1"/>
  <c r="I167" i="11"/>
  <c r="U168" i="11"/>
  <c r="U169" i="11" s="1"/>
  <c r="U170" i="11" s="1"/>
  <c r="I188" i="11"/>
  <c r="U189" i="11"/>
  <c r="U190" i="11" s="1"/>
  <c r="U191" i="11" s="1"/>
  <c r="I95" i="11"/>
  <c r="S96" i="11"/>
  <c r="S97" i="11" s="1"/>
  <c r="S98" i="11" s="1"/>
  <c r="S99" i="11" s="1"/>
  <c r="S100" i="11" s="1"/>
  <c r="S101" i="11" s="1"/>
  <c r="S12" i="11"/>
  <c r="S13" i="11" s="1"/>
  <c r="S14" i="11" s="1"/>
  <c r="S15" i="11" s="1"/>
  <c r="S16" i="11" s="1"/>
  <c r="S17" i="11" s="1"/>
  <c r="I11" i="11"/>
  <c r="K53" i="11"/>
  <c r="L53" i="11"/>
  <c r="J53" i="11"/>
  <c r="M53" i="11" s="1"/>
  <c r="L4" i="11"/>
  <c r="K4" i="11"/>
  <c r="J4" i="11"/>
  <c r="M4" i="11" s="1"/>
  <c r="L109" i="11"/>
  <c r="K109" i="11"/>
  <c r="J109" i="11"/>
  <c r="M109" i="11" s="1"/>
  <c r="I77" i="11"/>
  <c r="V78" i="11"/>
  <c r="V79" i="11" s="1"/>
  <c r="V80" i="11" s="1"/>
  <c r="I80" i="11" s="1"/>
  <c r="I82" i="11"/>
  <c r="T83" i="11"/>
  <c r="T84" i="11" s="1"/>
  <c r="T85" i="11" s="1"/>
  <c r="I168" i="11"/>
  <c r="V169" i="11"/>
  <c r="V170" i="11" s="1"/>
  <c r="V171" i="11" s="1"/>
  <c r="I171" i="11" s="1"/>
  <c r="I33" i="11"/>
  <c r="T34" i="11"/>
  <c r="T35" i="11" s="1"/>
  <c r="T36" i="11" s="1"/>
  <c r="I19" i="11"/>
  <c r="T20" i="11"/>
  <c r="T21" i="11" s="1"/>
  <c r="T22" i="11" s="1"/>
  <c r="I98" i="11"/>
  <c r="V99" i="11"/>
  <c r="V100" i="11" s="1"/>
  <c r="V101" i="11" s="1"/>
  <c r="I101" i="11" s="1"/>
  <c r="I68" i="11"/>
  <c r="T69" i="11"/>
  <c r="T70" i="11" s="1"/>
  <c r="T71" i="11" s="1"/>
  <c r="I69" i="11"/>
  <c r="U70" i="11"/>
  <c r="U71" i="11" s="1"/>
  <c r="U72" i="11" s="1"/>
  <c r="I70" i="11"/>
  <c r="V71" i="11"/>
  <c r="V72" i="11" s="1"/>
  <c r="V73" i="11" s="1"/>
  <c r="I73" i="11" s="1"/>
  <c r="L67" i="11"/>
  <c r="K67" i="11"/>
  <c r="J67" i="11"/>
  <c r="M67" i="11" s="1"/>
  <c r="I12" i="11"/>
  <c r="T13" i="11"/>
  <c r="T14" i="11" s="1"/>
  <c r="T15" i="11" s="1"/>
  <c r="I13" i="11"/>
  <c r="U14" i="11"/>
  <c r="U15" i="11" s="1"/>
  <c r="U16" i="11" s="1"/>
  <c r="I14" i="11"/>
  <c r="V15" i="11"/>
  <c r="V16" i="11" s="1"/>
  <c r="V17" i="11" s="1"/>
  <c r="I17" i="11" s="1"/>
  <c r="I124" i="11"/>
  <c r="T125" i="11"/>
  <c r="T126" i="11" s="1"/>
  <c r="T127" i="11" s="1"/>
  <c r="I127" i="11" s="1"/>
  <c r="K127" i="11" s="1"/>
  <c r="K82" i="11" l="1"/>
  <c r="J82" i="11"/>
  <c r="M82" i="11" s="1"/>
  <c r="L82" i="11"/>
  <c r="I36" i="11"/>
  <c r="T37" i="11"/>
  <c r="T38" i="11" s="1"/>
  <c r="L33" i="11"/>
  <c r="K33" i="11"/>
  <c r="J33" i="11"/>
  <c r="M33" i="11" s="1"/>
  <c r="K77" i="11"/>
  <c r="J77" i="11"/>
  <c r="M77" i="11" s="1"/>
  <c r="L77" i="11"/>
  <c r="AB18" i="13"/>
  <c r="N18" i="11"/>
  <c r="I64" i="11"/>
  <c r="T65" i="11"/>
  <c r="T66" i="11" s="1"/>
  <c r="I92" i="11"/>
  <c r="T93" i="11"/>
  <c r="T94" i="11" s="1"/>
  <c r="AB172" i="13"/>
  <c r="N172" i="11"/>
  <c r="I197" i="11"/>
  <c r="T198" i="11"/>
  <c r="T199" i="11" s="1"/>
  <c r="I65" i="11"/>
  <c r="U66" i="11"/>
  <c r="I50" i="11"/>
  <c r="T51" i="11"/>
  <c r="T52" i="11" s="1"/>
  <c r="J45" i="11"/>
  <c r="M45" i="11" s="1"/>
  <c r="L45" i="11"/>
  <c r="K45" i="11"/>
  <c r="L108" i="11"/>
  <c r="J108" i="11"/>
  <c r="M108" i="11" s="1"/>
  <c r="I169" i="11"/>
  <c r="T170" i="11"/>
  <c r="T171" i="11" s="1"/>
  <c r="L122" i="11"/>
  <c r="K122" i="11"/>
  <c r="J122" i="11"/>
  <c r="M122" i="11" s="1"/>
  <c r="K179" i="11"/>
  <c r="J179" i="11"/>
  <c r="M179" i="11" s="1"/>
  <c r="L179" i="11"/>
  <c r="J61" i="11"/>
  <c r="M61" i="11" s="1"/>
  <c r="L61" i="11"/>
  <c r="K61" i="11"/>
  <c r="K89" i="11"/>
  <c r="J89" i="11"/>
  <c r="M89" i="11" s="1"/>
  <c r="L89" i="11"/>
  <c r="J193" i="11"/>
  <c r="M193" i="11" s="1"/>
  <c r="K193" i="11"/>
  <c r="L193" i="11"/>
  <c r="L194" i="11"/>
  <c r="K194" i="11"/>
  <c r="J194" i="11"/>
  <c r="M194" i="11" s="1"/>
  <c r="L62" i="11"/>
  <c r="K62" i="11"/>
  <c r="J62" i="11"/>
  <c r="M62" i="11" s="1"/>
  <c r="K47" i="11"/>
  <c r="J47" i="11"/>
  <c r="M47" i="11" s="1"/>
  <c r="L47" i="11"/>
  <c r="L130" i="11"/>
  <c r="K130" i="11"/>
  <c r="J130" i="11"/>
  <c r="M130" i="11" s="1"/>
  <c r="K167" i="11"/>
  <c r="J167" i="11"/>
  <c r="M167" i="11" s="1"/>
  <c r="L167" i="11"/>
  <c r="L42" i="11"/>
  <c r="K42" i="11"/>
  <c r="J42" i="11"/>
  <c r="M42" i="11" s="1"/>
  <c r="J105" i="11"/>
  <c r="M105" i="11" s="1"/>
  <c r="L105" i="11"/>
  <c r="K166" i="11"/>
  <c r="J166" i="11"/>
  <c r="M166" i="11" s="1"/>
  <c r="L166" i="11"/>
  <c r="L119" i="11"/>
  <c r="K119" i="11"/>
  <c r="J119" i="11"/>
  <c r="M119" i="11" s="1"/>
  <c r="L94" i="11"/>
  <c r="K94" i="11"/>
  <c r="J94" i="11"/>
  <c r="M94" i="11" s="1"/>
  <c r="N46" i="11"/>
  <c r="AB46" i="13"/>
  <c r="I106" i="11"/>
  <c r="T107" i="11"/>
  <c r="T108" i="11" s="1"/>
  <c r="J115" i="11"/>
  <c r="M115" i="11" s="1"/>
  <c r="K115" i="11"/>
  <c r="L115" i="11"/>
  <c r="L102" i="11"/>
  <c r="K102" i="11"/>
  <c r="J102" i="11"/>
  <c r="M102" i="11" s="1"/>
  <c r="I170" i="11"/>
  <c r="U171" i="11"/>
  <c r="I113" i="11"/>
  <c r="T114" i="11"/>
  <c r="T115" i="11" s="1"/>
  <c r="I107" i="11"/>
  <c r="U108" i="11"/>
  <c r="K91" i="11"/>
  <c r="J91" i="11"/>
  <c r="M91" i="11" s="1"/>
  <c r="L91" i="11"/>
  <c r="J31" i="11"/>
  <c r="M31" i="11" s="1"/>
  <c r="K31" i="11"/>
  <c r="L31" i="11"/>
  <c r="I79" i="11"/>
  <c r="U80" i="11"/>
  <c r="AB39" i="13"/>
  <c r="N39" i="11"/>
  <c r="K186" i="11"/>
  <c r="J186" i="11"/>
  <c r="M186" i="11" s="1"/>
  <c r="L186" i="11"/>
  <c r="L103" i="11"/>
  <c r="K103" i="11"/>
  <c r="J103" i="11"/>
  <c r="M103" i="11" s="1"/>
  <c r="L112" i="11"/>
  <c r="K112" i="11"/>
  <c r="J112" i="11"/>
  <c r="M112" i="11" s="1"/>
  <c r="K151" i="11"/>
  <c r="L151" i="11"/>
  <c r="J151" i="11"/>
  <c r="M151" i="11" s="1"/>
  <c r="J104" i="11"/>
  <c r="M104" i="11" s="1"/>
  <c r="L104" i="11"/>
  <c r="K104" i="11"/>
  <c r="K24" i="11"/>
  <c r="J24" i="11"/>
  <c r="M24" i="11" s="1"/>
  <c r="L24" i="11"/>
  <c r="I29" i="11"/>
  <c r="T30" i="11"/>
  <c r="T31" i="11" s="1"/>
  <c r="I121" i="11"/>
  <c r="U122" i="11"/>
  <c r="K28" i="11"/>
  <c r="J28" i="11"/>
  <c r="M28" i="11" s="1"/>
  <c r="L28" i="11"/>
  <c r="L76" i="11"/>
  <c r="K76" i="11"/>
  <c r="J76" i="11"/>
  <c r="M76" i="11" s="1"/>
  <c r="I190" i="11"/>
  <c r="T191" i="11"/>
  <c r="T192" i="11" s="1"/>
  <c r="L87" i="11"/>
  <c r="K87" i="11"/>
  <c r="J87" i="11"/>
  <c r="M87" i="11" s="1"/>
  <c r="K185" i="11"/>
  <c r="L185" i="11"/>
  <c r="J185" i="11"/>
  <c r="M185" i="11" s="1"/>
  <c r="J52" i="11"/>
  <c r="M52" i="11" s="1"/>
  <c r="L52" i="11"/>
  <c r="K52" i="11"/>
  <c r="I78" i="11"/>
  <c r="T79" i="11"/>
  <c r="T80" i="11" s="1"/>
  <c r="I37" i="11"/>
  <c r="U38" i="11"/>
  <c r="AB109" i="13"/>
  <c r="N109" i="11"/>
  <c r="K110" i="11"/>
  <c r="J110" i="11"/>
  <c r="M110" i="11" s="1"/>
  <c r="L110" i="11"/>
  <c r="K171" i="11"/>
  <c r="L171" i="11"/>
  <c r="J171" i="11"/>
  <c r="M171" i="11" s="1"/>
  <c r="I58" i="11"/>
  <c r="U59" i="11"/>
  <c r="L118" i="11"/>
  <c r="J118" i="11"/>
  <c r="M118" i="11" s="1"/>
  <c r="K118" i="11"/>
  <c r="L187" i="11"/>
  <c r="K187" i="11"/>
  <c r="J187" i="11"/>
  <c r="M187" i="11" s="1"/>
  <c r="K84" i="11"/>
  <c r="J84" i="11"/>
  <c r="M84" i="11" s="1"/>
  <c r="L84" i="11"/>
  <c r="J182" i="11"/>
  <c r="M182" i="11" s="1"/>
  <c r="L182" i="11"/>
  <c r="K182" i="11"/>
  <c r="J49" i="11"/>
  <c r="M49" i="11" s="1"/>
  <c r="K49" i="11"/>
  <c r="L49" i="11"/>
  <c r="L75" i="11"/>
  <c r="K75" i="11"/>
  <c r="J75" i="11"/>
  <c r="M75" i="11" s="1"/>
  <c r="K34" i="11"/>
  <c r="J34" i="11"/>
  <c r="M34" i="11" s="1"/>
  <c r="L34" i="11"/>
  <c r="L101" i="11"/>
  <c r="K101" i="11"/>
  <c r="J101" i="11"/>
  <c r="M101" i="11" s="1"/>
  <c r="I114" i="11"/>
  <c r="U115" i="11"/>
  <c r="K21" i="11"/>
  <c r="J21" i="11"/>
  <c r="M21" i="11" s="1"/>
  <c r="L21" i="11"/>
  <c r="J26" i="11"/>
  <c r="M26" i="11" s="1"/>
  <c r="K26" i="11"/>
  <c r="L26" i="11"/>
  <c r="K98" i="11"/>
  <c r="J98" i="11"/>
  <c r="M98" i="11" s="1"/>
  <c r="L98" i="11"/>
  <c r="K168" i="11"/>
  <c r="J168" i="11"/>
  <c r="M168" i="11" s="1"/>
  <c r="L168" i="11"/>
  <c r="L11" i="11"/>
  <c r="K11" i="11"/>
  <c r="J11" i="11"/>
  <c r="M11" i="11" s="1"/>
  <c r="L95" i="11"/>
  <c r="K95" i="11"/>
  <c r="J95" i="11"/>
  <c r="M95" i="11" s="1"/>
  <c r="K55" i="11"/>
  <c r="J55" i="11"/>
  <c r="M55" i="11" s="1"/>
  <c r="L55" i="11"/>
  <c r="K111" i="11"/>
  <c r="L111" i="11"/>
  <c r="J111" i="11"/>
  <c r="M111" i="11" s="1"/>
  <c r="I99" i="11"/>
  <c r="T100" i="11"/>
  <c r="T101" i="11" s="1"/>
  <c r="I23" i="11"/>
  <c r="U24" i="11"/>
  <c r="I184" i="11"/>
  <c r="U185" i="11"/>
  <c r="K60" i="11"/>
  <c r="J60" i="11"/>
  <c r="M60" i="11" s="1"/>
  <c r="L60" i="11"/>
  <c r="I22" i="11"/>
  <c r="T23" i="11"/>
  <c r="T24" i="11" s="1"/>
  <c r="AB4" i="13"/>
  <c r="N4" i="11"/>
  <c r="I86" i="11"/>
  <c r="U87" i="11"/>
  <c r="I183" i="11"/>
  <c r="T184" i="11"/>
  <c r="T185" i="11" s="1"/>
  <c r="I30" i="11"/>
  <c r="U31" i="11"/>
  <c r="I57" i="11"/>
  <c r="T58" i="11"/>
  <c r="T59" i="11" s="1"/>
  <c r="I44" i="11"/>
  <c r="U45" i="11"/>
  <c r="L96" i="11"/>
  <c r="J96" i="11"/>
  <c r="M96" i="11" s="1"/>
  <c r="K96" i="11"/>
  <c r="I93" i="11"/>
  <c r="U94" i="11"/>
  <c r="N165" i="11"/>
  <c r="AB165" i="13"/>
  <c r="J199" i="11"/>
  <c r="M199" i="11" s="1"/>
  <c r="L199" i="11"/>
  <c r="K199" i="11"/>
  <c r="L192" i="11"/>
  <c r="K192" i="11"/>
  <c r="J192" i="11"/>
  <c r="M192" i="11" s="1"/>
  <c r="L20" i="11"/>
  <c r="K20" i="11"/>
  <c r="J20" i="11"/>
  <c r="M20" i="11" s="1"/>
  <c r="L181" i="11"/>
  <c r="K181" i="11"/>
  <c r="J181" i="11"/>
  <c r="M181" i="11" s="1"/>
  <c r="L19" i="11"/>
  <c r="J19" i="11"/>
  <c r="M19" i="11" s="1"/>
  <c r="K19" i="11"/>
  <c r="K83" i="11"/>
  <c r="J83" i="11"/>
  <c r="M83" i="11" s="1"/>
  <c r="L83" i="11"/>
  <c r="L180" i="11"/>
  <c r="K180" i="11"/>
  <c r="J180" i="11"/>
  <c r="M180" i="11" s="1"/>
  <c r="L27" i="11"/>
  <c r="K27" i="11"/>
  <c r="J27" i="11"/>
  <c r="M27" i="11" s="1"/>
  <c r="L54" i="11"/>
  <c r="K54" i="11"/>
  <c r="J54" i="11"/>
  <c r="M54" i="11" s="1"/>
  <c r="J41" i="11"/>
  <c r="M41" i="11" s="1"/>
  <c r="K41" i="11"/>
  <c r="L41" i="11"/>
  <c r="N116" i="11"/>
  <c r="AB116" i="13"/>
  <c r="L59" i="11"/>
  <c r="K59" i="11"/>
  <c r="J59" i="11"/>
  <c r="M59" i="11" s="1"/>
  <c r="AB88" i="13"/>
  <c r="N88" i="11"/>
  <c r="I100" i="11"/>
  <c r="U101" i="11"/>
  <c r="I51" i="11"/>
  <c r="U52" i="11"/>
  <c r="L25" i="11"/>
  <c r="K25" i="11"/>
  <c r="J25" i="11"/>
  <c r="M25" i="11" s="1"/>
  <c r="L90" i="11"/>
  <c r="K90" i="11"/>
  <c r="J90" i="11"/>
  <c r="M90" i="11" s="1"/>
  <c r="J196" i="11"/>
  <c r="M196" i="11" s="1"/>
  <c r="K196" i="11"/>
  <c r="L196" i="11"/>
  <c r="K189" i="11"/>
  <c r="J189" i="11"/>
  <c r="M189" i="11" s="1"/>
  <c r="L189" i="11"/>
  <c r="I198" i="11"/>
  <c r="U199" i="11"/>
  <c r="L66" i="11"/>
  <c r="K66" i="11"/>
  <c r="J66" i="11"/>
  <c r="M66" i="11" s="1"/>
  <c r="I85" i="11"/>
  <c r="T86" i="11"/>
  <c r="T87" i="11" s="1"/>
  <c r="I191" i="11"/>
  <c r="U192" i="11"/>
  <c r="I43" i="11"/>
  <c r="T44" i="11"/>
  <c r="T45" i="11" s="1"/>
  <c r="I176" i="11"/>
  <c r="T177" i="11"/>
  <c r="T178" i="11" s="1"/>
  <c r="K137" i="11"/>
  <c r="J137" i="11"/>
  <c r="M137" i="11" s="1"/>
  <c r="L137" i="11"/>
  <c r="L56" i="11"/>
  <c r="K56" i="11"/>
  <c r="J56" i="11"/>
  <c r="M56" i="11" s="1"/>
  <c r="J97" i="11"/>
  <c r="M97" i="11" s="1"/>
  <c r="L97" i="11"/>
  <c r="K97" i="11"/>
  <c r="J48" i="11"/>
  <c r="M48" i="11" s="1"/>
  <c r="L48" i="11"/>
  <c r="K48" i="11"/>
  <c r="I120" i="11"/>
  <c r="T121" i="11"/>
  <c r="T122" i="11" s="1"/>
  <c r="L195" i="11"/>
  <c r="K195" i="11"/>
  <c r="J195" i="11"/>
  <c r="M195" i="11" s="1"/>
  <c r="L63" i="11"/>
  <c r="J63" i="11"/>
  <c r="M63" i="11" s="1"/>
  <c r="K63" i="11"/>
  <c r="K188" i="11"/>
  <c r="J188" i="11"/>
  <c r="M188" i="11" s="1"/>
  <c r="L188" i="11"/>
  <c r="L40" i="11"/>
  <c r="K40" i="11"/>
  <c r="J40" i="11"/>
  <c r="M40" i="11" s="1"/>
  <c r="L173" i="11"/>
  <c r="K173" i="11"/>
  <c r="J173" i="11"/>
  <c r="M173" i="11" s="1"/>
  <c r="K144" i="11"/>
  <c r="J144" i="11"/>
  <c r="M144" i="11" s="1"/>
  <c r="L144" i="11"/>
  <c r="L38" i="11"/>
  <c r="K38" i="11"/>
  <c r="J38" i="11"/>
  <c r="M38" i="11" s="1"/>
  <c r="K117" i="11"/>
  <c r="L117" i="11"/>
  <c r="J117" i="11"/>
  <c r="M117" i="11" s="1"/>
  <c r="AB32" i="13"/>
  <c r="N32" i="11"/>
  <c r="J178" i="11"/>
  <c r="M178" i="11" s="1"/>
  <c r="L178" i="11"/>
  <c r="K178" i="11"/>
  <c r="I177" i="11"/>
  <c r="U178" i="11"/>
  <c r="J80" i="11"/>
  <c r="M80" i="11" s="1"/>
  <c r="K80" i="11"/>
  <c r="L80" i="11"/>
  <c r="AB53" i="13"/>
  <c r="N53" i="11"/>
  <c r="J35" i="11"/>
  <c r="M35" i="11" s="1"/>
  <c r="K35" i="11"/>
  <c r="L35" i="11"/>
  <c r="K158" i="11"/>
  <c r="J158" i="11"/>
  <c r="M158" i="11" s="1"/>
  <c r="L158" i="11"/>
  <c r="L81" i="11"/>
  <c r="K81" i="11"/>
  <c r="J81" i="11"/>
  <c r="M81" i="11" s="1"/>
  <c r="K175" i="11"/>
  <c r="J175" i="11"/>
  <c r="M175" i="11" s="1"/>
  <c r="L175" i="11"/>
  <c r="J174" i="11"/>
  <c r="M174" i="11" s="1"/>
  <c r="L174" i="11"/>
  <c r="K174" i="11"/>
  <c r="J74" i="11"/>
  <c r="M74" i="11" s="1"/>
  <c r="L74" i="11"/>
  <c r="K74" i="11"/>
  <c r="AB67" i="13"/>
  <c r="N67" i="11"/>
  <c r="J73" i="11"/>
  <c r="M73" i="11" s="1"/>
  <c r="L73" i="11"/>
  <c r="K73" i="11"/>
  <c r="L70" i="11"/>
  <c r="K70" i="11"/>
  <c r="J70" i="11"/>
  <c r="M70" i="11" s="1"/>
  <c r="I72" i="11"/>
  <c r="U73" i="11"/>
  <c r="K69" i="11"/>
  <c r="J69" i="11"/>
  <c r="M69" i="11" s="1"/>
  <c r="L69" i="11"/>
  <c r="I71" i="11"/>
  <c r="T72" i="11"/>
  <c r="T73" i="11" s="1"/>
  <c r="L68" i="11"/>
  <c r="K68" i="11"/>
  <c r="J68" i="11"/>
  <c r="M68" i="11" s="1"/>
  <c r="K14" i="11"/>
  <c r="J14" i="11"/>
  <c r="M14" i="11" s="1"/>
  <c r="L14" i="11"/>
  <c r="I16" i="11"/>
  <c r="U17" i="11"/>
  <c r="J13" i="11"/>
  <c r="M13" i="11" s="1"/>
  <c r="L13" i="11"/>
  <c r="K13" i="11"/>
  <c r="K17" i="11"/>
  <c r="J17" i="11"/>
  <c r="M17" i="11" s="1"/>
  <c r="L17" i="11"/>
  <c r="I15" i="11"/>
  <c r="T16" i="11"/>
  <c r="T17" i="11" s="1"/>
  <c r="K12" i="11"/>
  <c r="J12" i="11"/>
  <c r="M12" i="11" s="1"/>
  <c r="L12" i="11"/>
  <c r="T128" i="11"/>
  <c r="T129" i="11" s="1"/>
  <c r="K124" i="11"/>
  <c r="J124" i="11"/>
  <c r="M124" i="11" s="1"/>
  <c r="L124" i="11"/>
  <c r="N96" i="11" l="1"/>
  <c r="AB96" i="13"/>
  <c r="J57" i="11"/>
  <c r="M57" i="11" s="1"/>
  <c r="K57" i="11"/>
  <c r="L57" i="11"/>
  <c r="L86" i="11"/>
  <c r="K86" i="11"/>
  <c r="J86" i="11"/>
  <c r="M86" i="11" s="1"/>
  <c r="J22" i="11"/>
  <c r="M22" i="11" s="1"/>
  <c r="K22" i="11"/>
  <c r="L22" i="11"/>
  <c r="AB111" i="13"/>
  <c r="N111" i="11"/>
  <c r="N98" i="11"/>
  <c r="AB98" i="13"/>
  <c r="K114" i="11"/>
  <c r="J114" i="11"/>
  <c r="M114" i="11" s="1"/>
  <c r="L114" i="11"/>
  <c r="L58" i="11"/>
  <c r="J58" i="11"/>
  <c r="M58" i="11" s="1"/>
  <c r="K58" i="11"/>
  <c r="AB112" i="13"/>
  <c r="N112" i="11"/>
  <c r="AB166" i="13"/>
  <c r="N166" i="11"/>
  <c r="N89" i="11"/>
  <c r="AB89" i="13"/>
  <c r="L65" i="11"/>
  <c r="J65" i="11"/>
  <c r="M65" i="11" s="1"/>
  <c r="K65" i="11"/>
  <c r="L64" i="11"/>
  <c r="K64" i="11"/>
  <c r="J64" i="11"/>
  <c r="M64" i="11" s="1"/>
  <c r="AB38" i="13"/>
  <c r="N38" i="11"/>
  <c r="AB48" i="13"/>
  <c r="N48" i="11"/>
  <c r="AB66" i="13"/>
  <c r="N66" i="11"/>
  <c r="AB180" i="13"/>
  <c r="N180" i="11"/>
  <c r="AB42" i="13"/>
  <c r="N42" i="11"/>
  <c r="AB81" i="13"/>
  <c r="N81" i="11"/>
  <c r="AB158" i="13"/>
  <c r="N158" i="11"/>
  <c r="AB35" i="13"/>
  <c r="N35" i="11"/>
  <c r="AB80" i="13"/>
  <c r="N80" i="11"/>
  <c r="K177" i="11"/>
  <c r="J177" i="11"/>
  <c r="M177" i="11" s="1"/>
  <c r="L177" i="11"/>
  <c r="AB188" i="13"/>
  <c r="N188" i="11"/>
  <c r="L120" i="11"/>
  <c r="J120" i="11"/>
  <c r="M120" i="11" s="1"/>
  <c r="K120" i="11"/>
  <c r="AB25" i="13"/>
  <c r="N25" i="11"/>
  <c r="AB83" i="13"/>
  <c r="N83" i="11"/>
  <c r="L93" i="11"/>
  <c r="K93" i="11"/>
  <c r="J93" i="11"/>
  <c r="M93" i="11" s="1"/>
  <c r="K30" i="11"/>
  <c r="J30" i="11"/>
  <c r="M30" i="11" s="1"/>
  <c r="L30" i="11"/>
  <c r="N21" i="11"/>
  <c r="AB21" i="13"/>
  <c r="K29" i="11"/>
  <c r="J29" i="11"/>
  <c r="M29" i="11" s="1"/>
  <c r="L29" i="11"/>
  <c r="K79" i="11"/>
  <c r="J79" i="11"/>
  <c r="M79" i="11" s="1"/>
  <c r="L79" i="11"/>
  <c r="AB31" i="13"/>
  <c r="N31" i="11"/>
  <c r="AB115" i="13"/>
  <c r="N115" i="11"/>
  <c r="AB179" i="13"/>
  <c r="N179" i="11"/>
  <c r="K197" i="11"/>
  <c r="J197" i="11"/>
  <c r="M197" i="11" s="1"/>
  <c r="L197" i="11"/>
  <c r="AB144" i="13"/>
  <c r="N144" i="11"/>
  <c r="N189" i="11"/>
  <c r="AB189" i="13"/>
  <c r="K100" i="11"/>
  <c r="L100" i="11"/>
  <c r="J100" i="11"/>
  <c r="M100" i="11" s="1"/>
  <c r="AB59" i="13"/>
  <c r="N59" i="11"/>
  <c r="AB55" i="13"/>
  <c r="N55" i="11"/>
  <c r="N182" i="11"/>
  <c r="AB182" i="13"/>
  <c r="AB187" i="13"/>
  <c r="N187" i="11"/>
  <c r="AB104" i="13"/>
  <c r="N104" i="11"/>
  <c r="K113" i="11"/>
  <c r="J113" i="11"/>
  <c r="M113" i="11" s="1"/>
  <c r="L113" i="11"/>
  <c r="AB94" i="13"/>
  <c r="N94" i="11"/>
  <c r="AB61" i="13"/>
  <c r="N61" i="11"/>
  <c r="AB195" i="13"/>
  <c r="N195" i="11"/>
  <c r="AB41" i="13"/>
  <c r="N41" i="11"/>
  <c r="AB20" i="13"/>
  <c r="N20" i="11"/>
  <c r="K183" i="11"/>
  <c r="J183" i="11"/>
  <c r="M183" i="11" s="1"/>
  <c r="L183" i="11"/>
  <c r="K23" i="11"/>
  <c r="J23" i="11"/>
  <c r="M23" i="11" s="1"/>
  <c r="L23" i="11"/>
  <c r="N75" i="11"/>
  <c r="AB75" i="13"/>
  <c r="AB118" i="13"/>
  <c r="N118" i="11"/>
  <c r="K190" i="11"/>
  <c r="L190" i="11"/>
  <c r="J190" i="11"/>
  <c r="M190" i="11" s="1"/>
  <c r="AB186" i="13"/>
  <c r="N186" i="11"/>
  <c r="N77" i="11"/>
  <c r="AB77" i="13"/>
  <c r="AB174" i="13"/>
  <c r="N174" i="11"/>
  <c r="AB117" i="13"/>
  <c r="N117" i="11"/>
  <c r="AB173" i="13"/>
  <c r="N173" i="11"/>
  <c r="K191" i="11"/>
  <c r="L191" i="11"/>
  <c r="J191" i="11"/>
  <c r="M191" i="11" s="1"/>
  <c r="N196" i="11"/>
  <c r="AB196" i="13"/>
  <c r="L99" i="11"/>
  <c r="K99" i="11"/>
  <c r="J99" i="11"/>
  <c r="M99" i="11" s="1"/>
  <c r="AB95" i="13"/>
  <c r="N95" i="11"/>
  <c r="J37" i="11"/>
  <c r="M37" i="11" s="1"/>
  <c r="L37" i="11"/>
  <c r="K37" i="11"/>
  <c r="N119" i="11"/>
  <c r="AB119" i="13"/>
  <c r="N193" i="11"/>
  <c r="AB193" i="13"/>
  <c r="AB175" i="13"/>
  <c r="N175" i="11"/>
  <c r="L198" i="11"/>
  <c r="K198" i="11"/>
  <c r="J198" i="11"/>
  <c r="M198" i="11" s="1"/>
  <c r="AB192" i="13"/>
  <c r="N192" i="11"/>
  <c r="AB60" i="13"/>
  <c r="N60" i="11"/>
  <c r="K184" i="11"/>
  <c r="J184" i="11"/>
  <c r="M184" i="11" s="1"/>
  <c r="L184" i="11"/>
  <c r="AB168" i="13"/>
  <c r="N168" i="11"/>
  <c r="AB171" i="13"/>
  <c r="N171" i="11"/>
  <c r="AB185" i="13"/>
  <c r="N185" i="11"/>
  <c r="AB103" i="13"/>
  <c r="N103" i="11"/>
  <c r="K107" i="11"/>
  <c r="J107" i="11"/>
  <c r="M107" i="11" s="1"/>
  <c r="L107" i="11"/>
  <c r="J170" i="11"/>
  <c r="M170" i="11" s="1"/>
  <c r="L170" i="11"/>
  <c r="K170" i="11"/>
  <c r="N47" i="11"/>
  <c r="AB47" i="13"/>
  <c r="AB122" i="13"/>
  <c r="N122" i="11"/>
  <c r="AB82" i="13"/>
  <c r="N82" i="11"/>
  <c r="AB74" i="13"/>
  <c r="N74" i="11"/>
  <c r="AB97" i="13"/>
  <c r="N97" i="11"/>
  <c r="J85" i="11"/>
  <c r="M85" i="11" s="1"/>
  <c r="K85" i="11"/>
  <c r="L85" i="11"/>
  <c r="AB54" i="13"/>
  <c r="N54" i="11"/>
  <c r="AB181" i="13"/>
  <c r="N181" i="11"/>
  <c r="AB26" i="13"/>
  <c r="N26" i="11"/>
  <c r="AB49" i="13"/>
  <c r="N49" i="11"/>
  <c r="K121" i="11"/>
  <c r="J121" i="11"/>
  <c r="M121" i="11" s="1"/>
  <c r="L121" i="11"/>
  <c r="J36" i="11"/>
  <c r="M36" i="11" s="1"/>
  <c r="L36" i="11"/>
  <c r="K36" i="11"/>
  <c r="AB40" i="13"/>
  <c r="N40" i="11"/>
  <c r="AB56" i="13"/>
  <c r="N56" i="11"/>
  <c r="AB137" i="13"/>
  <c r="N137" i="11"/>
  <c r="AB90" i="13"/>
  <c r="N90" i="11"/>
  <c r="AB199" i="13"/>
  <c r="N199" i="11"/>
  <c r="AB11" i="13"/>
  <c r="N11" i="11"/>
  <c r="AB34" i="13"/>
  <c r="N34" i="11"/>
  <c r="N76" i="11"/>
  <c r="AB76" i="13"/>
  <c r="AB151" i="13"/>
  <c r="N151" i="11"/>
  <c r="L106" i="11"/>
  <c r="K106" i="11"/>
  <c r="J106" i="11"/>
  <c r="M106" i="11" s="1"/>
  <c r="N167" i="11"/>
  <c r="AB167" i="13"/>
  <c r="AB62" i="13"/>
  <c r="N62" i="11"/>
  <c r="AB178" i="13"/>
  <c r="N178" i="11"/>
  <c r="N19" i="11"/>
  <c r="AB19" i="13"/>
  <c r="AB52" i="13"/>
  <c r="N52" i="11"/>
  <c r="AB24" i="13"/>
  <c r="N24" i="11"/>
  <c r="N91" i="11"/>
  <c r="AB91" i="13"/>
  <c r="N33" i="11"/>
  <c r="AB33" i="13"/>
  <c r="AB63" i="13"/>
  <c r="N63" i="11"/>
  <c r="L176" i="11"/>
  <c r="K176" i="11"/>
  <c r="J176" i="11"/>
  <c r="M176" i="11" s="1"/>
  <c r="AB27" i="13"/>
  <c r="N27" i="11"/>
  <c r="K44" i="11"/>
  <c r="J44" i="11"/>
  <c r="M44" i="11" s="1"/>
  <c r="L44" i="11"/>
  <c r="AB45" i="13"/>
  <c r="N45" i="11"/>
  <c r="J50" i="11"/>
  <c r="M50" i="11" s="1"/>
  <c r="L50" i="11"/>
  <c r="K50" i="11"/>
  <c r="K92" i="11"/>
  <c r="L92" i="11"/>
  <c r="J92" i="11"/>
  <c r="M92" i="11" s="1"/>
  <c r="L43" i="11"/>
  <c r="J43" i="11"/>
  <c r="M43" i="11" s="1"/>
  <c r="K43" i="11"/>
  <c r="L51" i="11"/>
  <c r="K51" i="11"/>
  <c r="J51" i="11"/>
  <c r="M51" i="11" s="1"/>
  <c r="AB101" i="13"/>
  <c r="N101" i="11"/>
  <c r="AB84" i="13"/>
  <c r="N84" i="11"/>
  <c r="AB110" i="13"/>
  <c r="N110" i="11"/>
  <c r="L78" i="11"/>
  <c r="K78" i="11"/>
  <c r="J78" i="11"/>
  <c r="M78" i="11" s="1"/>
  <c r="AB87" i="13"/>
  <c r="N87" i="11"/>
  <c r="AB28" i="13"/>
  <c r="N28" i="11"/>
  <c r="AB102" i="13"/>
  <c r="N102" i="11"/>
  <c r="AB130" i="13"/>
  <c r="N130" i="11"/>
  <c r="AB194" i="13"/>
  <c r="N194" i="11"/>
  <c r="K169" i="11"/>
  <c r="J169" i="11"/>
  <c r="M169" i="11" s="1"/>
  <c r="L169" i="11"/>
  <c r="L72" i="11"/>
  <c r="K72" i="11"/>
  <c r="J72" i="11"/>
  <c r="M72" i="11" s="1"/>
  <c r="AB70" i="13"/>
  <c r="N70" i="11"/>
  <c r="AB68" i="13"/>
  <c r="N68" i="11"/>
  <c r="AB73" i="13"/>
  <c r="N73" i="11"/>
  <c r="AB69" i="13"/>
  <c r="N69" i="11"/>
  <c r="J71" i="11"/>
  <c r="M71" i="11" s="1"/>
  <c r="L71" i="11"/>
  <c r="K71" i="11"/>
  <c r="K15" i="11"/>
  <c r="L15" i="11"/>
  <c r="J15" i="11"/>
  <c r="M15" i="11" s="1"/>
  <c r="AB17" i="13"/>
  <c r="N17" i="11"/>
  <c r="AB13" i="13"/>
  <c r="N13" i="11"/>
  <c r="K16" i="11"/>
  <c r="J16" i="11"/>
  <c r="M16" i="11" s="1"/>
  <c r="L16" i="11"/>
  <c r="AB12" i="13"/>
  <c r="N12" i="11"/>
  <c r="AB14" i="13"/>
  <c r="N14" i="11"/>
  <c r="J127" i="11"/>
  <c r="M127" i="11" s="1"/>
  <c r="L127" i="11"/>
  <c r="AB124" i="13"/>
  <c r="N124" i="11"/>
  <c r="N78" i="11" l="1"/>
  <c r="AB78" i="13"/>
  <c r="AB99" i="13"/>
  <c r="N99" i="11"/>
  <c r="AB79" i="13"/>
  <c r="N79" i="11"/>
  <c r="AB176" i="13"/>
  <c r="N176" i="11"/>
  <c r="AB23" i="13"/>
  <c r="N23" i="11"/>
  <c r="AB85" i="13"/>
  <c r="N85" i="11"/>
  <c r="AB93" i="13"/>
  <c r="N93" i="11"/>
  <c r="AB177" i="13"/>
  <c r="N177" i="11"/>
  <c r="N57" i="11"/>
  <c r="AB57" i="13"/>
  <c r="N121" i="11"/>
  <c r="AB121" i="13"/>
  <c r="N170" i="11"/>
  <c r="AB170" i="13"/>
  <c r="AB184" i="13"/>
  <c r="N184" i="11"/>
  <c r="N113" i="11"/>
  <c r="AB113" i="13"/>
  <c r="AB92" i="13"/>
  <c r="N92" i="11"/>
  <c r="N64" i="11"/>
  <c r="AB64" i="13"/>
  <c r="AB65" i="13"/>
  <c r="N65" i="11"/>
  <c r="AB36" i="13"/>
  <c r="N36" i="11"/>
  <c r="AB44" i="13"/>
  <c r="N44" i="11"/>
  <c r="AB114" i="13"/>
  <c r="N114" i="11"/>
  <c r="N51" i="11"/>
  <c r="AB51" i="13"/>
  <c r="AB198" i="13"/>
  <c r="N198" i="11"/>
  <c r="AB197" i="13"/>
  <c r="N197" i="11"/>
  <c r="AB107" i="13"/>
  <c r="N107" i="11"/>
  <c r="N191" i="11"/>
  <c r="AB191" i="13"/>
  <c r="N190" i="11"/>
  <c r="AB190" i="13"/>
  <c r="AB29" i="13"/>
  <c r="N29" i="11"/>
  <c r="AB22" i="13"/>
  <c r="N22" i="11"/>
  <c r="AB169" i="13"/>
  <c r="N169" i="11"/>
  <c r="AB106" i="13"/>
  <c r="N106" i="11"/>
  <c r="N100" i="11"/>
  <c r="AB100" i="13"/>
  <c r="N58" i="11"/>
  <c r="AB58" i="13"/>
  <c r="AB43" i="13"/>
  <c r="N43" i="11"/>
  <c r="AB37" i="13"/>
  <c r="N37" i="11"/>
  <c r="AB183" i="13"/>
  <c r="N183" i="11"/>
  <c r="AB30" i="13"/>
  <c r="N30" i="11"/>
  <c r="N50" i="11"/>
  <c r="AB50" i="13"/>
  <c r="AB120" i="13"/>
  <c r="N120" i="11"/>
  <c r="AB86" i="13"/>
  <c r="N86" i="11"/>
  <c r="AB71" i="13"/>
  <c r="N71" i="11"/>
  <c r="AB72" i="13"/>
  <c r="N72" i="11"/>
  <c r="N16" i="11"/>
  <c r="AB16" i="13"/>
  <c r="N15" i="11"/>
  <c r="AB15" i="13"/>
  <c r="AB127" i="13"/>
  <c r="N127" i="11"/>
  <c r="V144" i="11" l="1"/>
  <c r="V145" i="11" s="1"/>
  <c r="V146" i="11" s="1"/>
  <c r="V147" i="11" s="1"/>
  <c r="U144" i="11"/>
  <c r="U145" i="11" s="1"/>
  <c r="U146" i="11" s="1"/>
  <c r="T144" i="11"/>
  <c r="T145" i="11" s="1"/>
  <c r="V151" i="11"/>
  <c r="V152" i="11" s="1"/>
  <c r="V153" i="11" s="1"/>
  <c r="V154" i="11" s="1"/>
  <c r="U151" i="11"/>
  <c r="U152" i="11" s="1"/>
  <c r="U153" i="11" s="1"/>
  <c r="T151" i="11"/>
  <c r="T152" i="11" s="1"/>
  <c r="T146" i="11" l="1"/>
  <c r="T147" i="11" s="1"/>
  <c r="T148" i="11" s="1"/>
  <c r="I145" i="11"/>
  <c r="U147" i="11"/>
  <c r="U148" i="11" s="1"/>
  <c r="U149" i="11" s="1"/>
  <c r="I146" i="11"/>
  <c r="V148" i="11"/>
  <c r="V149" i="11" s="1"/>
  <c r="V150" i="11" s="1"/>
  <c r="I150" i="11" s="1"/>
  <c r="I147" i="11"/>
  <c r="I152" i="11"/>
  <c r="T153" i="11"/>
  <c r="T154" i="11" s="1"/>
  <c r="T155" i="11" s="1"/>
  <c r="U154" i="11"/>
  <c r="U155" i="11" s="1"/>
  <c r="U156" i="11" s="1"/>
  <c r="I153" i="11"/>
  <c r="I154" i="11"/>
  <c r="V155" i="11"/>
  <c r="V156" i="11" s="1"/>
  <c r="V157" i="11" s="1"/>
  <c r="I157" i="11" s="1"/>
  <c r="J147" i="11" l="1"/>
  <c r="M147" i="11" s="1"/>
  <c r="L147" i="11"/>
  <c r="K147" i="11"/>
  <c r="L150" i="11"/>
  <c r="K150" i="11"/>
  <c r="J150" i="11"/>
  <c r="M150" i="11" s="1"/>
  <c r="L146" i="11"/>
  <c r="K146" i="11"/>
  <c r="J146" i="11"/>
  <c r="M146" i="11" s="1"/>
  <c r="I149" i="11"/>
  <c r="U150" i="11"/>
  <c r="K145" i="11"/>
  <c r="L145" i="11"/>
  <c r="J145" i="11"/>
  <c r="M145" i="11" s="1"/>
  <c r="I148" i="11"/>
  <c r="T149" i="11"/>
  <c r="T150" i="11" s="1"/>
  <c r="J157" i="11"/>
  <c r="M157" i="11" s="1"/>
  <c r="L157" i="11"/>
  <c r="K157" i="11"/>
  <c r="K154" i="11"/>
  <c r="J154" i="11"/>
  <c r="M154" i="11" s="1"/>
  <c r="L154" i="11"/>
  <c r="J153" i="11"/>
  <c r="M153" i="11" s="1"/>
  <c r="L153" i="11"/>
  <c r="K153" i="11"/>
  <c r="U157" i="11"/>
  <c r="I156" i="11"/>
  <c r="I155" i="11"/>
  <c r="T156" i="11"/>
  <c r="T157" i="11" s="1"/>
  <c r="L152" i="11"/>
  <c r="J152" i="11"/>
  <c r="M152" i="11" s="1"/>
  <c r="K152" i="11"/>
  <c r="K149" i="11" l="1"/>
  <c r="J149" i="11"/>
  <c r="M149" i="11" s="1"/>
  <c r="L149" i="11"/>
  <c r="N146" i="11"/>
  <c r="AB146" i="13"/>
  <c r="AB150" i="13"/>
  <c r="N150" i="11"/>
  <c r="J148" i="11"/>
  <c r="M148" i="11" s="1"/>
  <c r="K148" i="11"/>
  <c r="L148" i="11"/>
  <c r="N147" i="11"/>
  <c r="AB147" i="13"/>
  <c r="AB145" i="13"/>
  <c r="N145" i="11"/>
  <c r="L155" i="11"/>
  <c r="K155" i="11"/>
  <c r="J155" i="11"/>
  <c r="M155" i="11" s="1"/>
  <c r="AB153" i="13"/>
  <c r="N153" i="11"/>
  <c r="AB152" i="13"/>
  <c r="N152" i="11"/>
  <c r="AB154" i="13"/>
  <c r="N154" i="11"/>
  <c r="AB157" i="13"/>
  <c r="N157" i="11"/>
  <c r="K156" i="11"/>
  <c r="J156" i="11"/>
  <c r="M156" i="11" s="1"/>
  <c r="L156" i="11"/>
  <c r="AB148" i="13" l="1"/>
  <c r="N148" i="11"/>
  <c r="AB149" i="13"/>
  <c r="N149" i="11"/>
  <c r="AB156" i="13"/>
  <c r="N156" i="11"/>
  <c r="AB155" i="13"/>
  <c r="N155" i="11"/>
  <c r="V130" i="11" l="1"/>
  <c r="V131" i="11" s="1"/>
  <c r="V132" i="11" s="1"/>
  <c r="V133" i="11" s="1"/>
  <c r="T137" i="11"/>
  <c r="T138" i="11" s="1"/>
  <c r="U158" i="11"/>
  <c r="U159" i="11" s="1"/>
  <c r="U160" i="11" s="1"/>
  <c r="V123" i="11"/>
  <c r="V124" i="11" s="1"/>
  <c r="V125" i="11" s="1"/>
  <c r="V126" i="11" s="1"/>
  <c r="S123" i="11"/>
  <c r="U137" i="11"/>
  <c r="U138" i="11" s="1"/>
  <c r="U139" i="11" s="1"/>
  <c r="V158" i="11"/>
  <c r="V159" i="11" s="1"/>
  <c r="V160" i="11" s="1"/>
  <c r="V161" i="11" s="1"/>
  <c r="T158" i="11"/>
  <c r="T159" i="11" s="1"/>
  <c r="U4" i="11"/>
  <c r="U5" i="11" s="1"/>
  <c r="U6" i="11" s="1"/>
  <c r="T4" i="11"/>
  <c r="T5" i="11" s="1"/>
  <c r="V4" i="11"/>
  <c r="V5" i="11" s="1"/>
  <c r="V6" i="11" s="1"/>
  <c r="V7" i="11" s="1"/>
  <c r="T130" i="11"/>
  <c r="T131" i="11" s="1"/>
  <c r="V137" i="11"/>
  <c r="V138" i="11" s="1"/>
  <c r="V139" i="11" s="1"/>
  <c r="V140" i="11" s="1"/>
  <c r="U130" i="11"/>
  <c r="U131" i="11" s="1"/>
  <c r="U132" i="11" s="1"/>
  <c r="U123" i="11"/>
  <c r="U124" i="11" s="1"/>
  <c r="U125" i="11" s="1"/>
  <c r="I131" i="11" l="1"/>
  <c r="T132" i="11"/>
  <c r="T133" i="11" s="1"/>
  <c r="T134" i="11" s="1"/>
  <c r="I132" i="11"/>
  <c r="U133" i="11"/>
  <c r="U134" i="11" s="1"/>
  <c r="U135" i="11" s="1"/>
  <c r="I133" i="11"/>
  <c r="V134" i="11"/>
  <c r="V135" i="11" s="1"/>
  <c r="V136" i="11" s="1"/>
  <c r="I136" i="11" s="1"/>
  <c r="I139" i="11"/>
  <c r="U140" i="11"/>
  <c r="U141" i="11" s="1"/>
  <c r="U142" i="11" s="1"/>
  <c r="I138" i="11"/>
  <c r="T139" i="11"/>
  <c r="T140" i="11" s="1"/>
  <c r="T141" i="11" s="1"/>
  <c r="I140" i="11"/>
  <c r="V141" i="11"/>
  <c r="V142" i="11" s="1"/>
  <c r="V143" i="11" s="1"/>
  <c r="I143" i="11" s="1"/>
  <c r="I161" i="11"/>
  <c r="V162" i="11"/>
  <c r="V163" i="11" s="1"/>
  <c r="V164" i="11" s="1"/>
  <c r="I164" i="11" s="1"/>
  <c r="I160" i="11"/>
  <c r="U161" i="11"/>
  <c r="U162" i="11" s="1"/>
  <c r="U163" i="11" s="1"/>
  <c r="I159" i="11"/>
  <c r="T160" i="11"/>
  <c r="T161" i="11" s="1"/>
  <c r="T162" i="11" s="1"/>
  <c r="I123" i="11"/>
  <c r="S124" i="11"/>
  <c r="S125" i="11" s="1"/>
  <c r="S126" i="11" s="1"/>
  <c r="S127" i="11" s="1"/>
  <c r="S128" i="11" s="1"/>
  <c r="S129" i="11" s="1"/>
  <c r="I126" i="11"/>
  <c r="V127" i="11"/>
  <c r="V128" i="11" s="1"/>
  <c r="V129" i="11" s="1"/>
  <c r="I129" i="11" s="1"/>
  <c r="U126" i="11"/>
  <c r="U127" i="11" s="1"/>
  <c r="U128" i="11" s="1"/>
  <c r="I125" i="11"/>
  <c r="I7" i="11"/>
  <c r="V8" i="11"/>
  <c r="V9" i="11" s="1"/>
  <c r="V10" i="11" s="1"/>
  <c r="I10" i="11" s="1"/>
  <c r="I6" i="11"/>
  <c r="U7" i="11"/>
  <c r="U8" i="11" s="1"/>
  <c r="U9" i="11" s="1"/>
  <c r="T6" i="11"/>
  <c r="T7" i="11" s="1"/>
  <c r="T8" i="11" s="1"/>
  <c r="I5" i="11"/>
  <c r="L136" i="11" l="1"/>
  <c r="K136" i="11"/>
  <c r="J136" i="11"/>
  <c r="M136" i="11" s="1"/>
  <c r="L133" i="11"/>
  <c r="K133" i="11"/>
  <c r="J133" i="11"/>
  <c r="M133" i="11" s="1"/>
  <c r="U136" i="11"/>
  <c r="I135" i="11"/>
  <c r="K132" i="11"/>
  <c r="J132" i="11"/>
  <c r="M132" i="11" s="1"/>
  <c r="L132" i="11"/>
  <c r="I134" i="11"/>
  <c r="T135" i="11"/>
  <c r="T136" i="11" s="1"/>
  <c r="K131" i="11"/>
  <c r="J131" i="11"/>
  <c r="M131" i="11" s="1"/>
  <c r="L131" i="11"/>
  <c r="J140" i="11"/>
  <c r="M140" i="11" s="1"/>
  <c r="L140" i="11"/>
  <c r="K140" i="11"/>
  <c r="I141" i="11"/>
  <c r="T142" i="11"/>
  <c r="T143" i="11" s="1"/>
  <c r="K143" i="11"/>
  <c r="J143" i="11"/>
  <c r="M143" i="11" s="1"/>
  <c r="L143" i="11"/>
  <c r="L138" i="11"/>
  <c r="K138" i="11"/>
  <c r="J138" i="11"/>
  <c r="M138" i="11" s="1"/>
  <c r="I142" i="11"/>
  <c r="U143" i="11"/>
  <c r="K139" i="11"/>
  <c r="L139" i="11"/>
  <c r="J139" i="11"/>
  <c r="M139" i="11" s="1"/>
  <c r="I163" i="11"/>
  <c r="U164" i="11"/>
  <c r="K160" i="11"/>
  <c r="J160" i="11"/>
  <c r="M160" i="11" s="1"/>
  <c r="L160" i="11"/>
  <c r="J164" i="11"/>
  <c r="M164" i="11" s="1"/>
  <c r="K164" i="11"/>
  <c r="L164" i="11"/>
  <c r="J161" i="11"/>
  <c r="M161" i="11" s="1"/>
  <c r="L161" i="11"/>
  <c r="K161" i="11"/>
  <c r="I162" i="11"/>
  <c r="T163" i="11"/>
  <c r="T164" i="11" s="1"/>
  <c r="K159" i="11"/>
  <c r="J159" i="11"/>
  <c r="M159" i="11" s="1"/>
  <c r="L159" i="11"/>
  <c r="K10" i="11"/>
  <c r="J10" i="11"/>
  <c r="M10" i="11" s="1"/>
  <c r="J123" i="11"/>
  <c r="M123" i="11" s="1"/>
  <c r="L123" i="11"/>
  <c r="K123" i="11"/>
  <c r="L129" i="11"/>
  <c r="J129" i="11"/>
  <c r="M129" i="11" s="1"/>
  <c r="K129" i="11"/>
  <c r="K126" i="11"/>
  <c r="L126" i="11"/>
  <c r="J126" i="11"/>
  <c r="M126" i="11" s="1"/>
  <c r="L125" i="11"/>
  <c r="K125" i="11"/>
  <c r="J125" i="11"/>
  <c r="M125" i="11" s="1"/>
  <c r="U129" i="11"/>
  <c r="I128" i="11"/>
  <c r="L10" i="11"/>
  <c r="K7" i="11"/>
  <c r="L7" i="11"/>
  <c r="J7" i="11"/>
  <c r="M7" i="11" s="1"/>
  <c r="U10" i="11"/>
  <c r="I9" i="11"/>
  <c r="J6" i="11"/>
  <c r="M6" i="11" s="1"/>
  <c r="L6" i="11"/>
  <c r="K6" i="11"/>
  <c r="K5" i="11"/>
  <c r="J5" i="11"/>
  <c r="M5" i="11" s="1"/>
  <c r="L5" i="11"/>
  <c r="T9" i="11"/>
  <c r="T10" i="11" s="1"/>
  <c r="I8" i="11"/>
  <c r="N132" i="11" l="1"/>
  <c r="AB132" i="13"/>
  <c r="K135" i="11"/>
  <c r="J135" i="11"/>
  <c r="M135" i="11" s="1"/>
  <c r="L135" i="11"/>
  <c r="AB133" i="13"/>
  <c r="N133" i="11"/>
  <c r="J134" i="11"/>
  <c r="M134" i="11" s="1"/>
  <c r="K134" i="11"/>
  <c r="L134" i="11"/>
  <c r="N131" i="11"/>
  <c r="AB131" i="13"/>
  <c r="N136" i="11"/>
  <c r="AB136" i="13"/>
  <c r="N138" i="11"/>
  <c r="AB138" i="13"/>
  <c r="N143" i="11"/>
  <c r="AB143" i="13"/>
  <c r="J142" i="11"/>
  <c r="M142" i="11" s="1"/>
  <c r="K142" i="11"/>
  <c r="L142" i="11"/>
  <c r="J141" i="11"/>
  <c r="M141" i="11" s="1"/>
  <c r="K141" i="11"/>
  <c r="L141" i="11"/>
  <c r="N140" i="11"/>
  <c r="AB140" i="13"/>
  <c r="AB139" i="13"/>
  <c r="N139" i="11"/>
  <c r="N161" i="11"/>
  <c r="AB161" i="13"/>
  <c r="AB164" i="13"/>
  <c r="N164" i="11"/>
  <c r="AB160" i="13"/>
  <c r="N160" i="11"/>
  <c r="K163" i="11"/>
  <c r="J163" i="11"/>
  <c r="M163" i="11" s="1"/>
  <c r="L163" i="11"/>
  <c r="AB159" i="13"/>
  <c r="N159" i="11"/>
  <c r="K162" i="11"/>
  <c r="J162" i="11"/>
  <c r="M162" i="11" s="1"/>
  <c r="L162" i="11"/>
  <c r="N123" i="11"/>
  <c r="AB123" i="13"/>
  <c r="N126" i="11"/>
  <c r="AB126" i="13"/>
  <c r="AB129" i="13"/>
  <c r="N129" i="11"/>
  <c r="L128" i="11"/>
  <c r="J128" i="11"/>
  <c r="M128" i="11" s="1"/>
  <c r="K128" i="11"/>
  <c r="AB125" i="13"/>
  <c r="N125" i="11"/>
  <c r="N7" i="11"/>
  <c r="AB7" i="13"/>
  <c r="AB10" i="13"/>
  <c r="N10" i="11"/>
  <c r="AB6" i="13"/>
  <c r="N6" i="11"/>
  <c r="L9" i="11"/>
  <c r="K9" i="11"/>
  <c r="J9" i="11"/>
  <c r="M9" i="11" s="1"/>
  <c r="J8" i="11"/>
  <c r="M8" i="11" s="1"/>
  <c r="L8" i="11"/>
  <c r="K8" i="11"/>
  <c r="N5" i="11"/>
  <c r="AB5" i="13"/>
  <c r="AB134" i="13" l="1"/>
  <c r="N134" i="11"/>
  <c r="N135" i="11"/>
  <c r="AB135" i="13"/>
  <c r="AB141" i="13"/>
  <c r="N141" i="11"/>
  <c r="AB142" i="13"/>
  <c r="N142" i="11"/>
  <c r="AB163" i="13"/>
  <c r="N163" i="11"/>
  <c r="AB162" i="13"/>
  <c r="N162" i="11"/>
  <c r="N128" i="11"/>
  <c r="AB128" i="13"/>
  <c r="N9" i="11"/>
  <c r="AB9" i="13"/>
  <c r="AB8" i="13"/>
  <c r="N8" i="11"/>
</calcChain>
</file>

<file path=xl/sharedStrings.xml><?xml version="1.0" encoding="utf-8"?>
<sst xmlns="http://schemas.openxmlformats.org/spreadsheetml/2006/main" count="775" uniqueCount="123">
  <si>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</si>
  <si>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</si>
  <si>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</si>
  <si>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</si>
  <si>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</si>
  <si>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</si>
  <si>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</si>
  <si>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</si>
  <si>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</si>
  <si>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</si>
  <si>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 xml:space="preserve"> đã được đầu tư mặt đường nhựa, bê tông xi măng:</t>
  </si>
  <si>
    <t>VT2*0,8</t>
  </si>
  <si>
    <t>VT3*0,8</t>
  </si>
  <si>
    <t>VT4*0,8</t>
  </si>
  <si>
    <t>XL</t>
  </si>
  <si>
    <t>Đường Hồ Thị Hương</t>
  </si>
  <si>
    <t>Đường Lê A</t>
  </si>
  <si>
    <t>Đường số 4</t>
  </si>
  <si>
    <t>Đường số 5</t>
  </si>
  <si>
    <t>LK7NT</t>
  </si>
  <si>
    <t>Ranh xã Xuân Bắc</t>
  </si>
  <si>
    <t>LK8NT2_D2</t>
  </si>
  <si>
    <t>LK8NT2_D3</t>
  </si>
  <si>
    <t>Ngã ba tiếp giáp đường Bảo Vinh-Bảo Quang</t>
  </si>
  <si>
    <t>LK10NT2_D1</t>
  </si>
  <si>
    <t>LK10NT2_D2</t>
  </si>
  <si>
    <t>LK11NT2</t>
  </si>
  <si>
    <t>Đường Ruộng Tre - Thọ An</t>
  </si>
  <si>
    <t>Đường Bảo Quang - Xuân Bắc</t>
  </si>
  <si>
    <t>LK13NT2</t>
  </si>
  <si>
    <t>Đường Hàm Nghi</t>
  </si>
  <si>
    <t>LK14NT2</t>
  </si>
  <si>
    <t>Đường Ngô Quyền</t>
  </si>
  <si>
    <t>Đường Thành Thái</t>
  </si>
  <si>
    <t>LK19DT_D1</t>
  </si>
  <si>
    <t>Đường Bảo Vinh-Bảo Quang</t>
  </si>
  <si>
    <t>LK28DT_D1</t>
  </si>
  <si>
    <t>LK28DT_D2</t>
  </si>
  <si>
    <t>Đường Duy Tân</t>
  </si>
  <si>
    <t>LK28DT_D3</t>
  </si>
  <si>
    <t>Đường Nguyễn Trung Trực</t>
  </si>
  <si>
    <t>Đường Suối Chồn Bàu Cối</t>
  </si>
  <si>
    <t>LK63DT_D3</t>
  </si>
  <si>
    <t>LK75DT_D1</t>
  </si>
  <si>
    <t>LK75DT_D2</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</si>
  <si>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</si>
  <si>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</si>
  <si>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</si>
  <si>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</si>
  <si>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</si>
  <si>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</si>
  <si>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</si>
  <si>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Đường Hàm Nghi (đường Bảo Vinh B)</t>
  </si>
  <si>
    <t>LK79DT_D1</t>
  </si>
  <si>
    <t>Ngã ba Ông Phúc</t>
  </si>
  <si>
    <t>LK79DT_D2</t>
  </si>
  <si>
    <t>LK80DT_D1</t>
  </si>
  <si>
    <t>LK80DT_D2</t>
  </si>
  <si>
    <t>Đường Suối Chồn - Bàu Cối</t>
  </si>
  <si>
    <t>LK85DT_D1</t>
  </si>
  <si>
    <t>LK85DT_D2</t>
  </si>
  <si>
    <t>LK86DT</t>
  </si>
  <si>
    <t>LK87DT</t>
  </si>
  <si>
    <t>LK88DT</t>
  </si>
  <si>
    <t>Giáp ranh phường Long Khánh</t>
  </si>
  <si>
    <t>Đường vào nghĩa địa Bảo Sơn</t>
  </si>
  <si>
    <t>Đường Bảo Vinh - Bảo Quang</t>
  </si>
  <si>
    <t>Đường vào miếu Ông Hổ</t>
  </si>
  <si>
    <t xml:space="preserve">Đường tổ 1 ấp Ruộng Tre </t>
  </si>
  <si>
    <t>Giáp ranh xã Xuân Lộc</t>
  </si>
  <si>
    <t xml:space="preserve">Đường Bảo Quang - Bàu Cối </t>
  </si>
  <si>
    <t>Đường Ruộng Tre - Xuân Bắc</t>
  </si>
  <si>
    <t>Ranh xã Xuân Lộc</t>
  </si>
  <si>
    <t>Đường Bình Lộc đi ấp Bàu Cối xã Xuân Bắc</t>
  </si>
  <si>
    <t>Phường Bảo Vinh</t>
  </si>
  <si>
    <t xml:space="preserve">Các tuyến đường giao thông không đấu nối trực tiếp và thông ra </t>
  </si>
  <si>
    <t>giá nhà nước</t>
  </si>
  <si>
    <t>Giá đất cụ thể</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</si>
  <si>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</si>
  <si>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</si>
  <si>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</si>
  <si>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</si>
  <si>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</si>
  <si>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 200m.</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</si>
  <si>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</si>
  <si>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</si>
  <si>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</si>
  <si>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</si>
  <si>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đã được đầu tư mặt đường nhựa, bê tông xi măng:
- Có bề rộng từ ≥3m đến &lt;5m, cách đường giao thông &gt;1.000m.
- Có bề rộng &lt;3m, cách đường giao thông &gt;200m.</t>
  </si>
  <si>
    <t xml:space="preserve"> đã được đầu tư mặt đường nhựa, bê tông xi măng:
- Có bề rộng từ ≥3m đến &lt;5m, cách đường giao thông &gt;600m.
- Có bề rộng &lt;3m, cách đường giao thông &gt;200m.</t>
  </si>
  <si>
    <t>Giá đất ở hiện hành</t>
  </si>
  <si>
    <t>Giá đất sản xuất kinh doanh hiện hành</t>
  </si>
  <si>
    <t>Giá đất thương mại dịch vụ hiện hành</t>
  </si>
  <si>
    <t>Giá đất trồng cây lâu năm, đất trồng cây hằng năm đề xuất</t>
  </si>
  <si>
    <t>Giá đất trồng cây lâu năm, đất trồng cây hằng năm hiện hành</t>
  </si>
  <si>
    <t>Giá đất trồng rừng sản xuất và nuôi trồng thủy sản đề xuất</t>
  </si>
  <si>
    <t>Hệ số điều chỉnh giá đất nông nghiệp (lần)</t>
  </si>
  <si>
    <r>
      <t>Đơn vị tính: nghìn đồng/m</t>
    </r>
    <r>
      <rPr>
        <i/>
        <vertAlign val="superscript"/>
        <sz val="14"/>
        <rFont val="Times New Roman"/>
        <family val="1"/>
      </rPr>
      <t>2</t>
    </r>
  </si>
  <si>
    <t>Giá đất trồng rừng sản xuất, nuôi trồng thủy sản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</si>
  <si>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</si>
  <si>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</si>
  <si>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</si>
  <si>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</si>
  <si>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</si>
  <si>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</si>
  <si>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Mương thoát lũ Suối Cải</t>
  </si>
  <si>
    <t>Nhà văn hòa đồng bào dân tộc Chơ-ro</t>
  </si>
  <si>
    <t>Đường Ruộng tre - Thọ An</t>
  </si>
  <si>
    <t>cao hơn</t>
  </si>
  <si>
    <t>thấp hơn</t>
  </si>
  <si>
    <t>thấp</t>
  </si>
  <si>
    <t>Ngã ba Suối Chồn</t>
  </si>
  <si>
    <t/>
  </si>
  <si>
    <t>Chùa Quảng Hạnh Tự</t>
  </si>
  <si>
    <t>Hết cơ sở Thủ Mây</t>
  </si>
  <si>
    <t>Giáp ranh xã Xuân Bắc</t>
  </si>
  <si>
    <t>Đường vào Miếu Ông Hổ</t>
  </si>
  <si>
    <t>Đường tổ 1 ấp Ruộng Tre</t>
  </si>
  <si>
    <t>Đường Bảo Quang - Bàu Cối</t>
  </si>
  <si>
    <t>Giáp ranh Khu công nghiệp Suối Tre</t>
  </si>
  <si>
    <t>Giáp cầu Bình Lộc</t>
  </si>
  <si>
    <t>Giáp ranh phường Bình Lộc</t>
  </si>
  <si>
    <t>LK82DT, LK15NT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</si>
</sst>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_);\(#,##0.0\)"/>
  </numFmts>
  <fonts count="2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2"/>
      <color theme="1"/>
      <name val="Times New Roman"/>
      <family val="1"/>
    </font>
    <font>
      <sz val="9"/>
      <name val="Times New Roman"/>
      <family val="1"/>
    </font>
    <font>
      <b/>
      <sz val="12"/>
      <color theme="1"/>
      <name val="Times New Roman"/>
      <family val="1"/>
    </font>
    <font>
      <sz val="13"/>
      <color theme="1"/>
      <name val="Times New Roman"/>
      <family val="1"/>
    </font>
    <font>
      <b/>
      <sz val="13"/>
      <color theme="1"/>
      <name val="Times New Roman"/>
      <family val="1"/>
    </font>
    <font>
      <b/>
      <sz val="13"/>
      <name val="Times New Roman"/>
      <family val="1"/>
    </font>
    <font>
      <sz val="11"/>
      <color theme="1"/>
      <name val="Times New Roman"/>
      <family val="1"/>
    </font>
    <font>
      <sz val="14"/>
      <color theme="1"/>
      <name val="Times New Roman"/>
      <family val="1"/>
    </font>
    <font>
      <i/>
      <sz val="14"/>
      <name val="Times New Roman"/>
      <family val="1"/>
    </font>
    <font>
      <i/>
      <vertAlign val="superscript"/>
      <sz val="14"/>
      <name val="Times New Roman"/>
      <family val="1"/>
    </font>
    <font>
      <sz val="13"/>
      <color rgb="FFFF0000"/>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cellStyleXfs>
  <cellXfs count="17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9" fillId="0" borderId="3" xfId="0" applyFont="1" applyBorder="1" applyAlignment="1">
      <alignment vertical="center"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3" fillId="0" borderId="0" xfId="0" applyFont="1" applyAlignment="1">
      <alignment wrapText="1"/>
    </xf>
    <xf numFmtId="0" fontId="8" fillId="0" borderId="0" xfId="0" quotePrefix="1" applyFont="1" applyAlignment="1">
      <alignment wrapText="1"/>
    </xf>
    <xf numFmtId="0" fontId="8" fillId="0" borderId="0" xfId="7" applyFont="1" applyAlignment="1">
      <alignment wrapText="1"/>
    </xf>
    <xf numFmtId="0" fontId="15" fillId="0" borderId="3" xfId="0" applyFont="1" applyBorder="1" applyAlignment="1">
      <alignment vertical="center" wrapText="1"/>
    </xf>
    <xf numFmtId="0" fontId="15"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9" fillId="0" borderId="2" xfId="0" applyFont="1" applyBorder="1" applyAlignment="1">
      <alignment horizontal="center" vertical="center"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0" fontId="15" fillId="0" borderId="3" xfId="0" applyFont="1" applyBorder="1" applyAlignment="1">
      <alignment horizontal="left" vertical="center" wrapText="1"/>
    </xf>
    <xf numFmtId="3" fontId="15" fillId="0" borderId="3" xfId="0" applyNumberFormat="1" applyFont="1" applyBorder="1" applyAlignment="1">
      <alignment horizontal="right" vertical="center" wrapText="1"/>
    </xf>
    <xf numFmtId="0" fontId="15" fillId="0" borderId="3" xfId="0" applyFont="1" applyBorder="1" applyAlignment="1">
      <alignment horizontal="right" vertical="center" wrapText="1"/>
    </xf>
    <xf numFmtId="166" fontId="15" fillId="0" borderId="3" xfId="1" applyNumberFormat="1" applyFont="1" applyFill="1" applyBorder="1" applyAlignment="1">
      <alignment horizontal="right" vertical="center" wrapText="1"/>
    </xf>
    <xf numFmtId="168" fontId="8" fillId="0" borderId="0" xfId="7" applyNumberFormat="1" applyFont="1" applyAlignment="1">
      <alignment wrapText="1"/>
    </xf>
    <xf numFmtId="0" fontId="16" fillId="0" borderId="0" xfId="0" applyFont="1" applyAlignment="1">
      <alignment wrapText="1"/>
    </xf>
    <xf numFmtId="166" fontId="13" fillId="0" borderId="0" xfId="1" applyNumberFormat="1" applyFont="1" applyFill="1" applyBorder="1" applyAlignment="1">
      <alignment horizontal="right" vertical="center" wrapText="1"/>
    </xf>
    <xf numFmtId="166" fontId="15" fillId="0" borderId="0" xfId="1" applyNumberFormat="1" applyFont="1" applyFill="1" applyBorder="1" applyAlignment="1">
      <alignment horizontal="right" vertical="center" wrapText="1"/>
    </xf>
    <xf numFmtId="0" fontId="11" fillId="0" borderId="0" xfId="0" applyFont="1" applyAlignment="1">
      <alignment vertical="center" wrapText="1"/>
    </xf>
    <xf numFmtId="0" fontId="15" fillId="0" borderId="0" xfId="0" applyFont="1" applyAlignment="1">
      <alignment horizontal="center" vertical="center" wrapText="1"/>
    </xf>
    <xf numFmtId="0" fontId="15" fillId="0" borderId="0" xfId="0" applyFont="1" applyAlignment="1">
      <alignment horizontal="left" vertical="center" wrapText="1"/>
    </xf>
    <xf numFmtId="4" fontId="15" fillId="0" borderId="0" xfId="0" applyNumberFormat="1" applyFont="1" applyAlignment="1">
      <alignment vertical="center" wrapText="1"/>
    </xf>
    <xf numFmtId="0" fontId="15" fillId="0" borderId="0" xfId="0" applyFont="1" applyAlignment="1">
      <alignment vertical="center" wrapText="1"/>
    </xf>
    <xf numFmtId="3" fontId="15" fillId="0" borderId="0" xfId="0" applyNumberFormat="1" applyFont="1" applyAlignment="1">
      <alignment horizontal="right" vertical="center" wrapText="1"/>
    </xf>
    <xf numFmtId="0" fontId="15" fillId="0" borderId="0" xfId="0" applyFont="1" applyAlignment="1">
      <alignment horizontal="right" vertical="center" wrapText="1"/>
    </xf>
    <xf numFmtId="43" fontId="15"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5"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2" xfId="0" applyFont="1" applyBorder="1" applyAlignment="1">
      <alignment vertical="center" wrapText="1"/>
    </xf>
    <xf numFmtId="166" fontId="15" fillId="0" borderId="3" xfId="1" applyNumberFormat="1" applyFont="1" applyBorder="1" applyAlignment="1">
      <alignment horizontal="right" vertical="center" wrapText="1"/>
    </xf>
    <xf numFmtId="43" fontId="15" fillId="0" borderId="3" xfId="1" applyFont="1" applyBorder="1" applyAlignment="1">
      <alignment horizontal="right" vertical="center" wrapText="1"/>
    </xf>
    <xf numFmtId="2" fontId="15" fillId="0" borderId="3" xfId="1" applyNumberFormat="1" applyFont="1" applyBorder="1" applyAlignment="1">
      <alignment horizontal="right" vertical="center"/>
    </xf>
    <xf numFmtId="43" fontId="15" fillId="0" borderId="6" xfId="1" applyFont="1" applyBorder="1" applyAlignment="1">
      <alignment horizontal="right" vertical="center" wrapText="1"/>
    </xf>
    <xf numFmtId="167" fontId="8" fillId="0" borderId="3" xfId="1" applyNumberFormat="1" applyFont="1" applyBorder="1" applyAlignment="1">
      <alignment horizontal="center" vertical="center"/>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166" fontId="13" fillId="0" borderId="7" xfId="1" applyNumberFormat="1" applyFont="1" applyBorder="1" applyAlignment="1">
      <alignment horizontal="right" vertical="center" wrapText="1"/>
    </xf>
    <xf numFmtId="166" fontId="13" fillId="0" borderId="3" xfId="1" applyNumberFormat="1" applyFont="1" applyBorder="1" applyAlignment="1">
      <alignment horizontal="right" vertical="center" wrapText="1"/>
    </xf>
    <xf numFmtId="166" fontId="15" fillId="0" borderId="0" xfId="1" applyNumberFormat="1" applyFont="1" applyBorder="1" applyAlignment="1">
      <alignment horizontal="right" vertical="center" wrapText="1"/>
    </xf>
    <xf numFmtId="43" fontId="15" fillId="0" borderId="0" xfId="1" applyFont="1" applyBorder="1" applyAlignment="1">
      <alignment horizontal="right" vertical="center" wrapText="1"/>
    </xf>
    <xf numFmtId="2" fontId="15"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13" fillId="0" borderId="0" xfId="1" applyNumberFormat="1" applyFont="1" applyBorder="1" applyAlignment="1">
      <alignment horizontal="righ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12" fillId="0" borderId="0" xfId="0" applyFont="1" applyAlignment="1">
      <alignment vertical="center" wrapText="1"/>
    </xf>
    <xf numFmtId="0" fontId="9" fillId="0" borderId="0" xfId="0" applyFont="1" applyAlignment="1">
      <alignment wrapText="1"/>
    </xf>
    <xf numFmtId="0" fontId="9" fillId="0" borderId="3" xfId="0" applyFont="1" applyBorder="1" applyAlignment="1">
      <alignment horizontal="left" vertical="center" wrapText="1"/>
    </xf>
    <xf numFmtId="3" fontId="21" fillId="0" borderId="0" xfId="0" applyNumberFormat="1" applyFont="1" applyAlignment="1">
      <alignment horizontal="right" vertical="center" wrapText="1"/>
    </xf>
    <xf numFmtId="0" fontId="17" fillId="0" borderId="3" xfId="0" applyFont="1" applyBorder="1" applyAlignment="1">
      <alignment vertical="center" wrapText="1"/>
    </xf>
    <xf numFmtId="0" fontId="17" fillId="0" borderId="0" xfId="0" applyFont="1" applyAlignment="1">
      <alignment wrapText="1"/>
    </xf>
    <xf numFmtId="167" fontId="15" fillId="0" borderId="3" xfId="1" applyNumberFormat="1" applyFont="1" applyBorder="1" applyAlignment="1">
      <alignment horizontal="right" vertical="center" wrapText="1"/>
    </xf>
    <xf numFmtId="167" fontId="21" fillId="0" borderId="0" xfId="1" applyNumberFormat="1" applyFont="1" applyAlignment="1">
      <alignment horizontal="right" vertical="center" wrapText="1"/>
    </xf>
    <xf numFmtId="166" fontId="21" fillId="0" borderId="0" xfId="1" applyNumberFormat="1" applyFont="1" applyAlignment="1">
      <alignment horizontal="right" vertical="center" wrapText="1"/>
    </xf>
    <xf numFmtId="0" fontId="17" fillId="0" borderId="1" xfId="0" applyFont="1" applyBorder="1" applyAlignment="1">
      <alignment horizontal="center" vertical="center" wrapText="1"/>
    </xf>
    <xf numFmtId="0" fontId="17" fillId="0" borderId="2" xfId="0" applyFont="1" applyBorder="1" applyAlignment="1">
      <alignment vertical="center" wrapText="1"/>
    </xf>
    <xf numFmtId="44" fontId="17" fillId="0" borderId="2" xfId="6" applyFont="1" applyBorder="1" applyAlignment="1">
      <alignment vertical="center" wrapText="1"/>
    </xf>
    <xf numFmtId="0" fontId="19" fillId="0" borderId="0" xfId="0" applyFont="1" applyAlignment="1">
      <alignment wrapText="1"/>
    </xf>
    <xf numFmtId="37" fontId="22" fillId="0" borderId="0" xfId="0" applyNumberFormat="1" applyFont="1" applyAlignment="1">
      <alignment vertical="center" wrapText="1"/>
    </xf>
    <xf numFmtId="37" fontId="21" fillId="0" borderId="0" xfId="0" applyNumberFormat="1" applyFont="1" applyAlignment="1">
      <alignment vertical="center" wrapText="1"/>
    </xf>
    <xf numFmtId="0" fontId="20" fillId="0" borderId="0" xfId="0" applyFont="1" applyAlignment="1">
      <alignment wrapText="1"/>
    </xf>
    <xf numFmtId="37" fontId="15" fillId="0" borderId="3" xfId="0" applyNumberFormat="1" applyFont="1" applyBorder="1" applyAlignment="1">
      <alignment horizontal="right" vertical="center" wrapText="1"/>
    </xf>
    <xf numFmtId="0" fontId="15" fillId="0" borderId="0" xfId="0" applyFont="1" applyAlignment="1">
      <alignment horizontal="right" wrapText="1"/>
    </xf>
    <xf numFmtId="37" fontId="15" fillId="0" borderId="7" xfId="0" applyNumberFormat="1" applyFont="1" applyBorder="1" applyAlignment="1">
      <alignment horizontal="right" vertical="center" wrapText="1"/>
    </xf>
    <xf numFmtId="1" fontId="15" fillId="0" borderId="3" xfId="0" applyNumberFormat="1" applyFont="1" applyBorder="1" applyAlignment="1">
      <alignment horizontal="right" vertical="center" wrapText="1"/>
    </xf>
    <xf numFmtId="0" fontId="18" fillId="0" borderId="0" xfId="0" applyFont="1" applyAlignment="1">
      <alignment horizontal="right" wrapText="1"/>
    </xf>
    <xf numFmtId="44" fontId="9" fillId="0" borderId="2" xfId="6" applyFont="1" applyFill="1" applyBorder="1" applyAlignment="1">
      <alignment horizontal="center" vertical="center" wrapText="1"/>
    </xf>
    <xf numFmtId="170" fontId="15" fillId="0" borderId="3" xfId="0" applyNumberFormat="1" applyFont="1" applyBorder="1" applyAlignment="1">
      <alignment horizontal="right" vertical="center" wrapText="1"/>
    </xf>
    <xf numFmtId="170" fontId="15" fillId="0" borderId="7" xfId="0" applyNumberFormat="1" applyFont="1" applyBorder="1" applyAlignment="1">
      <alignment horizontal="right" vertical="center" wrapText="1"/>
    </xf>
    <xf numFmtId="0" fontId="23" fillId="0" borderId="20" xfId="0" applyFont="1" applyBorder="1" applyAlignment="1">
      <alignment vertical="center" wrapText="1"/>
    </xf>
    <xf numFmtId="166" fontId="8" fillId="0" borderId="7" xfId="1" applyNumberFormat="1" applyFont="1" applyFill="1" applyBorder="1" applyAlignment="1">
      <alignment horizontal="right" vertical="center" wrapText="1"/>
    </xf>
    <xf numFmtId="166" fontId="8" fillId="0" borderId="3" xfId="1" applyNumberFormat="1" applyFont="1" applyFill="1" applyBorder="1" applyAlignment="1">
      <alignment horizontal="right" vertical="center" wrapText="1"/>
    </xf>
    <xf numFmtId="167" fontId="8" fillId="0" borderId="3" xfId="1" applyNumberFormat="1" applyFont="1" applyFill="1" applyBorder="1" applyAlignment="1">
      <alignment horizontal="right" vertical="center" wrapText="1"/>
    </xf>
    <xf numFmtId="0" fontId="22" fillId="0" borderId="0" xfId="0" applyFont="1" applyAlignment="1">
      <alignment horizontal="right" vertical="center" wrapText="1"/>
    </xf>
    <xf numFmtId="0" fontId="18" fillId="0" borderId="0" xfId="0" applyFont="1" applyAlignment="1">
      <alignment horizontal="right" vertical="center" wrapText="1"/>
    </xf>
    <xf numFmtId="0" fontId="4" fillId="0" borderId="0" xfId="0" applyFont="1" applyAlignment="1">
      <alignment horizontal="right" vertical="center" wrapText="1"/>
    </xf>
    <xf numFmtId="0" fontId="17" fillId="0" borderId="2" xfId="0" applyFont="1" applyBorder="1" applyAlignment="1">
      <alignment horizontal="right" vertical="center" wrapText="1"/>
    </xf>
    <xf numFmtId="0" fontId="19" fillId="0" borderId="0" xfId="0" applyFont="1" applyAlignment="1">
      <alignment horizontal="right" vertical="center" wrapText="1"/>
    </xf>
    <xf numFmtId="0" fontId="9" fillId="0" borderId="2" xfId="0" applyFont="1" applyBorder="1" applyAlignment="1">
      <alignment horizontal="right" vertical="center" wrapText="1"/>
    </xf>
    <xf numFmtId="0" fontId="20" fillId="0" borderId="0" xfId="0" applyFont="1" applyAlignment="1">
      <alignment horizontal="right" vertical="center" wrapText="1"/>
    </xf>
    <xf numFmtId="0" fontId="17" fillId="0" borderId="3" xfId="0" applyFont="1" applyBorder="1" applyAlignment="1">
      <alignment horizontal="right" vertical="center" wrapText="1"/>
    </xf>
    <xf numFmtId="0" fontId="17" fillId="0" borderId="0" xfId="0" applyFont="1" applyAlignment="1">
      <alignment horizontal="right" vertical="center" wrapText="1"/>
    </xf>
    <xf numFmtId="3" fontId="9" fillId="0" borderId="3" xfId="0" applyNumberFormat="1" applyFont="1" applyBorder="1" applyAlignment="1">
      <alignment horizontal="right" vertical="center" wrapText="1"/>
    </xf>
    <xf numFmtId="0" fontId="9" fillId="0" borderId="3" xfId="0" applyFont="1" applyBorder="1" applyAlignment="1">
      <alignment horizontal="right" vertical="center" wrapText="1"/>
    </xf>
    <xf numFmtId="0" fontId="9" fillId="0" borderId="0" xfId="0" applyFont="1" applyAlignment="1">
      <alignment horizontal="right" vertical="center" wrapText="1"/>
    </xf>
    <xf numFmtId="3" fontId="8" fillId="0" borderId="3" xfId="0" applyNumberFormat="1" applyFont="1" applyBorder="1" applyAlignment="1">
      <alignment horizontal="right" vertical="center" wrapText="1"/>
    </xf>
    <xf numFmtId="0" fontId="8" fillId="0" borderId="3" xfId="0" applyFont="1" applyBorder="1" applyAlignment="1">
      <alignment horizontal="right" vertical="center" wrapText="1"/>
    </xf>
    <xf numFmtId="0" fontId="8" fillId="0" borderId="0" xfId="0" applyFont="1" applyAlignment="1">
      <alignment horizontal="right" vertical="center" wrapText="1"/>
    </xf>
    <xf numFmtId="37" fontId="8" fillId="0" borderId="7" xfId="0" applyNumberFormat="1" applyFont="1" applyBorder="1" applyAlignment="1">
      <alignment horizontal="right" vertical="center" wrapText="1"/>
    </xf>
    <xf numFmtId="3" fontId="8" fillId="0" borderId="0" xfId="0" applyNumberFormat="1" applyFont="1" applyAlignment="1">
      <alignment horizontal="right" wrapText="1"/>
    </xf>
    <xf numFmtId="0" fontId="13" fillId="0" borderId="3" xfId="0" applyFont="1" applyBorder="1" applyAlignment="1">
      <alignment horizontal="center" vertical="center" wrapText="1"/>
    </xf>
    <xf numFmtId="0" fontId="13" fillId="0" borderId="3" xfId="0" applyFont="1" applyBorder="1" applyAlignment="1">
      <alignment horizontal="left" vertical="center" wrapText="1"/>
    </xf>
    <xf numFmtId="167" fontId="13" fillId="0" borderId="3" xfId="1" applyNumberFormat="1" applyFont="1" applyBorder="1" applyAlignment="1">
      <alignment horizontal="right" vertical="center" wrapText="1"/>
    </xf>
    <xf numFmtId="3" fontId="13" fillId="0" borderId="3" xfId="0" applyNumberFormat="1" applyFont="1" applyBorder="1" applyAlignment="1">
      <alignment horizontal="right" vertical="center" wrapText="1"/>
    </xf>
    <xf numFmtId="0" fontId="25" fillId="0" borderId="0" xfId="0" applyFont="1" applyAlignment="1">
      <alignment wrapText="1"/>
    </xf>
    <xf numFmtId="43" fontId="23" fillId="0" borderId="20" xfId="1" applyFont="1" applyBorder="1" applyAlignment="1">
      <alignment vertical="center" wrapText="1"/>
    </xf>
    <xf numFmtId="43" fontId="8" fillId="0" borderId="3" xfId="1" applyFont="1" applyFill="1" applyBorder="1" applyAlignment="1">
      <alignment horizontal="right" vertical="center" wrapText="1"/>
    </xf>
    <xf numFmtId="43" fontId="13" fillId="0" borderId="3" xfId="1" applyFont="1" applyBorder="1" applyAlignment="1">
      <alignment horizontal="right" vertical="center" wrapText="1"/>
    </xf>
    <xf numFmtId="43" fontId="21" fillId="0" borderId="0" xfId="1" applyFont="1" applyAlignment="1">
      <alignment horizontal="right" vertical="center" wrapText="1"/>
    </xf>
    <xf numFmtId="0" fontId="8" fillId="0" borderId="0" xfId="7" applyFont="1" applyAlignment="1">
      <alignment vertical="center" wrapText="1"/>
    </xf>
    <xf numFmtId="0" fontId="8" fillId="0" borderId="0" xfId="7" applyFont="1" applyAlignment="1">
      <alignment vertical="center"/>
    </xf>
    <xf numFmtId="37" fontId="8" fillId="0" borderId="0" xfId="0" applyNumberFormat="1" applyFont="1" applyAlignment="1">
      <alignment wrapText="1"/>
    </xf>
    <xf numFmtId="0" fontId="8" fillId="0" borderId="6" xfId="0" applyFont="1" applyBorder="1" applyAlignment="1">
      <alignment vertical="center" wrapText="1"/>
    </xf>
    <xf numFmtId="0" fontId="8" fillId="0" borderId="0" xfId="0" applyFont="1" applyAlignment="1">
      <alignment vertical="center" wrapText="1"/>
    </xf>
    <xf numFmtId="0" fontId="8" fillId="0" borderId="10" xfId="0" applyFont="1" applyBorder="1" applyAlignment="1">
      <alignment vertical="center" wrapText="1"/>
    </xf>
    <xf numFmtId="0" fontId="8" fillId="0" borderId="1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8" fillId="0" borderId="7" xfId="0" applyFont="1" applyBorder="1" applyAlignment="1">
      <alignment vertical="center" wrapText="1"/>
    </xf>
    <xf numFmtId="3" fontId="17" fillId="0" borderId="1" xfId="6" applyNumberFormat="1" applyFont="1" applyBorder="1" applyAlignment="1">
      <alignment horizontal="center" vertical="center" wrapText="1"/>
    </xf>
    <xf numFmtId="3" fontId="17" fillId="0" borderId="4" xfId="6" applyNumberFormat="1" applyFont="1" applyBorder="1" applyAlignment="1">
      <alignment horizontal="center" vertical="center" wrapText="1"/>
    </xf>
    <xf numFmtId="166" fontId="9" fillId="0" borderId="15" xfId="1" applyNumberFormat="1" applyFont="1" applyFill="1" applyBorder="1" applyAlignment="1">
      <alignment horizontal="center" vertical="center" wrapText="1"/>
    </xf>
    <xf numFmtId="4" fontId="9" fillId="0" borderId="15" xfId="1" applyNumberFormat="1" applyFont="1" applyFill="1" applyBorder="1" applyAlignment="1">
      <alignment horizontal="center" vertical="center" wrapText="1"/>
    </xf>
    <xf numFmtId="0" fontId="17" fillId="0" borderId="1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5"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43" fontId="9" fillId="0" borderId="15" xfId="1" applyFont="1" applyFill="1" applyBorder="1" applyAlignment="1">
      <alignment horizontal="center" vertical="center" wrapText="1"/>
    </xf>
    <xf numFmtId="0" fontId="8" fillId="0" borderId="16"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7"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4" xfId="6" applyNumberFormat="1" applyFont="1" applyFill="1" applyBorder="1" applyAlignment="1">
      <alignment horizontal="center" vertical="center" wrapText="1"/>
    </xf>
    <xf numFmtId="0" fontId="17" fillId="0" borderId="1" xfId="0" applyFont="1" applyBorder="1" applyAlignment="1">
      <alignment horizontal="right" vertical="center" wrapText="1"/>
    </xf>
    <xf numFmtId="0" fontId="17" fillId="0" borderId="4" xfId="0" applyFont="1" applyBorder="1" applyAlignment="1">
      <alignment horizontal="right" vertical="center" wrapText="1"/>
    </xf>
    <xf numFmtId="170" fontId="9" fillId="0" borderId="1" xfId="6" applyNumberFormat="1" applyFont="1" applyFill="1" applyBorder="1" applyAlignment="1">
      <alignment horizontal="center" vertical="center" wrapText="1"/>
    </xf>
    <xf numFmtId="170" fontId="9" fillId="0" borderId="4" xfId="6" applyNumberFormat="1" applyFont="1" applyFill="1" applyBorder="1" applyAlignment="1">
      <alignment horizontal="center"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1">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phan%20lai%20tuyen%20duong\PH&#194;N%20L&#7840;I%20TUY&#7870;N%20&#272;&#431;&#7900;NG.xls" TargetMode="External"/><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Phan%20Tich\07.%20B&#193;O%20C&#193;O%20C&#7844;P%20T&#7880;NH\lan%202\File%20tinh\3.%20HSDC%20lan%202.xls" TargetMode="External"/><Relationship Id="rId1" Type="http://schemas.openxmlformats.org/officeDocument/2006/relationships/externalLinkPath" Target="file:///Y:\THAMDINH\1.OnHand\Phuong%20Nam\2025\7.%20IB2500148471-%20BANG%20GIA%20DAT%20DONG%20NAI\2.%20BANG%20GIA%20DAT\Phan%20Tich\07.%20B&#193;O%20C&#193;O%20C&#7844;P%20T&#7880;NH\lan%202\File%20tinh\3.%20HSDC%20lan%202.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User\Desktop\Book1.xlsx" TargetMode="External"/><Relationship Id="rId1" Type="http://schemas.openxmlformats.org/officeDocument/2006/relationships/externalLinkPath" Target="/Users/User/Desktop/Book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1.29</v>
          </cell>
          <cell r="Z760" t="str">
            <v>25. xã Định Quán rồi.xlsx</v>
          </cell>
          <cell r="AA760">
            <v>1800</v>
          </cell>
          <cell r="AB760">
            <v>900</v>
          </cell>
          <cell r="AC760">
            <v>520</v>
          </cell>
          <cell r="AD760">
            <v>260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v>
          </cell>
          <cell r="Z1889" t="e">
            <v>#N/A</v>
          </cell>
          <cell r="AA1889">
            <v>660</v>
          </cell>
          <cell r="AB1889">
            <v>320</v>
          </cell>
          <cell r="AC1889">
            <v>250</v>
          </cell>
          <cell r="AD1889">
            <v>180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NN"/>
      <sheetName val="PNN-locj"/>
      <sheetName val="NN"/>
      <sheetName val="Sheet4"/>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202"/>
  <sheetViews>
    <sheetView topLeftCell="F50" zoomScale="70" zoomScaleNormal="70" zoomScaleSheetLayoutView="100" workbookViewId="0">
      <selection activeCell="L120" sqref="L120"/>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46"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7" s="37" customFormat="1" ht="34.5" customHeight="1" x14ac:dyDescent="0.25">
      <c r="A1" s="37" t="str">
        <f t="shared" ref="A1:A120" si="0">$G1&amp;"+1"</f>
        <v>LK85DT_D1+1</v>
      </c>
      <c r="B1" s="37" t="str">
        <f t="shared" ref="B1:B120" si="1">$G1&amp;"+2"</f>
        <v>LK85DT_D1+2</v>
      </c>
      <c r="C1" s="37" t="str">
        <f t="shared" ref="C1:C120" si="2">$G1&amp;"+3"</f>
        <v>LK85DT_D1+3</v>
      </c>
      <c r="D1" s="37" t="str">
        <f t="shared" ref="D1:D120" si="3">$G1&amp;"+4"</f>
        <v>LK85DT_D1+4</v>
      </c>
      <c r="E1" s="37" t="s">
        <v>1</v>
      </c>
      <c r="F1" s="39"/>
      <c r="G1" s="45" t="s">
        <v>59</v>
      </c>
      <c r="H1" s="143" t="s">
        <v>58</v>
      </c>
      <c r="I1" s="142" t="s">
        <v>40</v>
      </c>
      <c r="J1" s="38" t="s">
        <v>58</v>
      </c>
      <c r="K1" s="142" t="s">
        <v>111</v>
      </c>
      <c r="L1" s="46">
        <v>2000</v>
      </c>
      <c r="M1" s="46">
        <v>900</v>
      </c>
      <c r="N1" s="46">
        <v>600</v>
      </c>
      <c r="O1" s="46">
        <v>420</v>
      </c>
      <c r="P1" s="46">
        <f>VLOOKUP(G1&amp;"Vị trí 1",'[1]14_ODT'!$D$11:$L$3938,9,0)</f>
        <v>2000</v>
      </c>
      <c r="Q1" s="46">
        <f>VLOOKUP(G1&amp;"Vị trí 2",'[1]14_ODT'!$D$11:$L$3938,9,0)</f>
        <v>900</v>
      </c>
      <c r="R1" s="46">
        <f>VLOOKUP(G1&amp;"Vị trí 3",'[1]14_ODT'!$D$11:$L$3938,9,0)</f>
        <v>600</v>
      </c>
      <c r="S1" s="46">
        <f>VLOOKUP(G1&amp;"Vị trí 4",'[1]14_ODT'!$D$11:$L$3938,9,0)</f>
        <v>420</v>
      </c>
      <c r="T1" s="67"/>
      <c r="U1" s="67"/>
      <c r="V1" s="67"/>
      <c r="W1" s="67"/>
      <c r="X1" s="68"/>
      <c r="Y1" s="68"/>
      <c r="Z1" s="68"/>
      <c r="AA1" s="68"/>
      <c r="AB1" s="67"/>
      <c r="AC1" s="67"/>
      <c r="AD1" s="67"/>
      <c r="AE1" s="67"/>
      <c r="AF1" s="68"/>
      <c r="AG1" s="68"/>
      <c r="AH1" s="68"/>
      <c r="AI1" s="68"/>
      <c r="AJ1" s="40">
        <v>23.888888888888889</v>
      </c>
      <c r="AK1" s="69"/>
      <c r="AL1" s="69" t="e">
        <f>ROUNDDOWN(AJ1*#REF!/#REF!,1)</f>
        <v>#REF!</v>
      </c>
      <c r="AM1" s="71" t="e">
        <f t="shared" ref="AM1:AP106" si="4">L1*$AL1</f>
        <v>#REF!</v>
      </c>
      <c r="AN1" s="71" t="e">
        <f t="shared" si="4"/>
        <v>#REF!</v>
      </c>
      <c r="AO1" s="71" t="e">
        <f t="shared" si="4"/>
        <v>#REF!</v>
      </c>
      <c r="AP1" s="71" t="e">
        <f t="shared" si="4"/>
        <v>#REF!</v>
      </c>
      <c r="AQ1" s="72" t="e">
        <f t="shared" ref="AQ1:AU106" si="5">IF(AM1&lt;1000,ROUND(AM1,-1),ROUND(AM1,-2))</f>
        <v>#REF!</v>
      </c>
      <c r="AR1" s="72" t="e">
        <f t="shared" si="5"/>
        <v>#REF!</v>
      </c>
      <c r="AS1" s="72" t="e">
        <f t="shared" si="5"/>
        <v>#REF!</v>
      </c>
      <c r="AT1" s="72" t="e">
        <f t="shared" si="5"/>
        <v>#REF!</v>
      </c>
      <c r="AU1" s="73" t="e">
        <f t="shared" ref="AU1:AU8" si="6">AM1*0.15</f>
        <v>#REF!</v>
      </c>
      <c r="AV1" s="70" t="s">
        <v>1</v>
      </c>
      <c r="AW1" s="74">
        <v>1400</v>
      </c>
      <c r="AX1" s="75">
        <v>979.99999999999989</v>
      </c>
      <c r="AY1" s="75">
        <v>770</v>
      </c>
      <c r="AZ1" s="75">
        <v>525</v>
      </c>
      <c r="BA1" s="67">
        <v>1200</v>
      </c>
      <c r="BB1" s="67">
        <v>840</v>
      </c>
      <c r="BC1" s="67">
        <v>660</v>
      </c>
      <c r="BD1" s="67">
        <v>450</v>
      </c>
      <c r="BE1" s="49" t="e">
        <f t="shared" ref="BE1:BE8" si="7">AT1-AU1</f>
        <v>#REF!</v>
      </c>
    </row>
    <row r="2" spans="1:57" s="37" customFormat="1" ht="34.5" hidden="1" customHeight="1" x14ac:dyDescent="0.25">
      <c r="F2" s="39"/>
      <c r="G2" s="45"/>
      <c r="H2" s="143" t="s">
        <v>112</v>
      </c>
      <c r="I2" s="143" t="s">
        <v>112</v>
      </c>
      <c r="J2" s="38"/>
      <c r="K2" s="143" t="s">
        <v>112</v>
      </c>
      <c r="L2" s="46"/>
      <c r="M2" s="46"/>
      <c r="N2" s="46"/>
      <c r="O2" s="46"/>
      <c r="P2" s="46"/>
      <c r="Q2" s="46"/>
      <c r="R2" s="46"/>
      <c r="S2" s="46"/>
      <c r="T2" s="67"/>
      <c r="U2" s="67"/>
      <c r="V2" s="67"/>
      <c r="W2" s="67"/>
      <c r="X2" s="68"/>
      <c r="Y2" s="68"/>
      <c r="Z2" s="68"/>
      <c r="AA2" s="68"/>
      <c r="AB2" s="67"/>
      <c r="AC2" s="67"/>
      <c r="AD2" s="67"/>
      <c r="AE2" s="67"/>
      <c r="AF2" s="68"/>
      <c r="AG2" s="68"/>
      <c r="AH2" s="68"/>
      <c r="AI2" s="68"/>
      <c r="AJ2" s="40"/>
      <c r="AK2" s="69"/>
      <c r="AL2" s="69"/>
      <c r="AM2" s="71"/>
      <c r="AN2" s="71"/>
      <c r="AO2" s="71"/>
      <c r="AP2" s="71"/>
      <c r="AQ2" s="72"/>
      <c r="AR2" s="72"/>
      <c r="AS2" s="72"/>
      <c r="AT2" s="72"/>
      <c r="AU2" s="73"/>
      <c r="AV2" s="70"/>
      <c r="AW2" s="74"/>
      <c r="AX2" s="75"/>
      <c r="AY2" s="75"/>
      <c r="AZ2" s="75"/>
      <c r="BA2" s="67"/>
      <c r="BB2" s="67"/>
      <c r="BC2" s="67"/>
      <c r="BD2" s="67"/>
      <c r="BE2" s="49"/>
    </row>
    <row r="3" spans="1:57" s="37" customFormat="1" ht="34.5" hidden="1" customHeight="1" x14ac:dyDescent="0.25">
      <c r="F3" s="39"/>
      <c r="G3" s="45"/>
      <c r="H3" s="143" t="s">
        <v>112</v>
      </c>
      <c r="I3" s="143" t="s">
        <v>112</v>
      </c>
      <c r="J3" s="38"/>
      <c r="K3" s="143" t="s">
        <v>112</v>
      </c>
      <c r="L3" s="46"/>
      <c r="M3" s="46"/>
      <c r="N3" s="46"/>
      <c r="O3" s="46"/>
      <c r="P3" s="46"/>
      <c r="Q3" s="46"/>
      <c r="R3" s="46"/>
      <c r="S3" s="46"/>
      <c r="T3" s="67"/>
      <c r="U3" s="67"/>
      <c r="V3" s="67"/>
      <c r="W3" s="67"/>
      <c r="X3" s="68"/>
      <c r="Y3" s="68"/>
      <c r="Z3" s="68"/>
      <c r="AA3" s="68"/>
      <c r="AB3" s="67"/>
      <c r="AC3" s="67"/>
      <c r="AD3" s="67"/>
      <c r="AE3" s="67"/>
      <c r="AF3" s="68"/>
      <c r="AG3" s="68"/>
      <c r="AH3" s="68"/>
      <c r="AI3" s="68"/>
      <c r="AJ3" s="40"/>
      <c r="AK3" s="69"/>
      <c r="AL3" s="69"/>
      <c r="AM3" s="71"/>
      <c r="AN3" s="71"/>
      <c r="AO3" s="71"/>
      <c r="AP3" s="71"/>
      <c r="AQ3" s="72"/>
      <c r="AR3" s="72"/>
      <c r="AS3" s="72"/>
      <c r="AT3" s="72"/>
      <c r="AU3" s="73"/>
      <c r="AV3" s="70"/>
      <c r="AW3" s="74"/>
      <c r="AX3" s="75"/>
      <c r="AY3" s="75"/>
      <c r="AZ3" s="75"/>
      <c r="BA3" s="67"/>
      <c r="BB3" s="67"/>
      <c r="BC3" s="67"/>
      <c r="BD3" s="67"/>
      <c r="BE3" s="49"/>
    </row>
    <row r="4" spans="1:57" s="37" customFormat="1" ht="34.5" hidden="1" customHeight="1" x14ac:dyDescent="0.25">
      <c r="F4" s="39"/>
      <c r="G4" s="45"/>
      <c r="H4" s="143" t="s">
        <v>112</v>
      </c>
      <c r="I4" s="143" t="s">
        <v>112</v>
      </c>
      <c r="J4" s="38"/>
      <c r="K4" s="143" t="s">
        <v>112</v>
      </c>
      <c r="L4" s="46"/>
      <c r="M4" s="46"/>
      <c r="N4" s="46"/>
      <c r="O4" s="46"/>
      <c r="P4" s="46"/>
      <c r="Q4" s="46"/>
      <c r="R4" s="46"/>
      <c r="S4" s="46"/>
      <c r="T4" s="67"/>
      <c r="U4" s="67"/>
      <c r="V4" s="67"/>
      <c r="W4" s="67"/>
      <c r="X4" s="68"/>
      <c r="Y4" s="68"/>
      <c r="Z4" s="68"/>
      <c r="AA4" s="68"/>
      <c r="AB4" s="67"/>
      <c r="AC4" s="67"/>
      <c r="AD4" s="67"/>
      <c r="AE4" s="67"/>
      <c r="AF4" s="68"/>
      <c r="AG4" s="68"/>
      <c r="AH4" s="68"/>
      <c r="AI4" s="68"/>
      <c r="AJ4" s="40"/>
      <c r="AK4" s="69"/>
      <c r="AL4" s="69"/>
      <c r="AM4" s="71"/>
      <c r="AN4" s="71"/>
      <c r="AO4" s="71"/>
      <c r="AP4" s="71"/>
      <c r="AQ4" s="72"/>
      <c r="AR4" s="72"/>
      <c r="AS4" s="72"/>
      <c r="AT4" s="72"/>
      <c r="AU4" s="73"/>
      <c r="AV4" s="70"/>
      <c r="AW4" s="74"/>
      <c r="AX4" s="75"/>
      <c r="AY4" s="75"/>
      <c r="AZ4" s="75"/>
      <c r="BA4" s="67"/>
      <c r="BB4" s="67"/>
      <c r="BC4" s="67"/>
      <c r="BD4" s="67"/>
      <c r="BE4" s="49"/>
    </row>
    <row r="5" spans="1:57" s="37" customFormat="1" ht="34.5" hidden="1" customHeight="1" x14ac:dyDescent="0.25">
      <c r="F5" s="39"/>
      <c r="G5" s="45"/>
      <c r="H5" s="143" t="s">
        <v>112</v>
      </c>
      <c r="I5" s="143" t="s">
        <v>112</v>
      </c>
      <c r="J5" s="38"/>
      <c r="K5" s="143" t="s">
        <v>112</v>
      </c>
      <c r="L5" s="46"/>
      <c r="M5" s="46"/>
      <c r="N5" s="46"/>
      <c r="O5" s="46"/>
      <c r="P5" s="46"/>
      <c r="Q5" s="46"/>
      <c r="R5" s="46"/>
      <c r="S5" s="46"/>
      <c r="T5" s="67"/>
      <c r="U5" s="67"/>
      <c r="V5" s="67"/>
      <c r="W5" s="67"/>
      <c r="X5" s="68"/>
      <c r="Y5" s="68"/>
      <c r="Z5" s="68"/>
      <c r="AA5" s="68"/>
      <c r="AB5" s="67"/>
      <c r="AC5" s="67"/>
      <c r="AD5" s="67"/>
      <c r="AE5" s="67"/>
      <c r="AF5" s="68"/>
      <c r="AG5" s="68"/>
      <c r="AH5" s="68"/>
      <c r="AI5" s="68"/>
      <c r="AJ5" s="40"/>
      <c r="AK5" s="69"/>
      <c r="AL5" s="69"/>
      <c r="AM5" s="71"/>
      <c r="AN5" s="71"/>
      <c r="AO5" s="71"/>
      <c r="AP5" s="71"/>
      <c r="AQ5" s="72"/>
      <c r="AR5" s="72"/>
      <c r="AS5" s="72"/>
      <c r="AT5" s="72"/>
      <c r="AU5" s="73"/>
      <c r="AV5" s="70"/>
      <c r="AW5" s="74"/>
      <c r="AX5" s="75"/>
      <c r="AY5" s="75"/>
      <c r="AZ5" s="75"/>
      <c r="BA5" s="67"/>
      <c r="BB5" s="67"/>
      <c r="BC5" s="67"/>
      <c r="BD5" s="67"/>
      <c r="BE5" s="49"/>
    </row>
    <row r="6" spans="1:57" s="37" customFormat="1" ht="34.5" hidden="1" customHeight="1" x14ac:dyDescent="0.25">
      <c r="F6" s="39"/>
      <c r="G6" s="45"/>
      <c r="H6" s="143" t="s">
        <v>112</v>
      </c>
      <c r="I6" s="143" t="s">
        <v>112</v>
      </c>
      <c r="J6" s="38"/>
      <c r="K6" s="143" t="s">
        <v>112</v>
      </c>
      <c r="L6" s="46"/>
      <c r="M6" s="46"/>
      <c r="N6" s="46"/>
      <c r="O6" s="46"/>
      <c r="P6" s="46"/>
      <c r="Q6" s="46"/>
      <c r="R6" s="46"/>
      <c r="S6" s="46"/>
      <c r="T6" s="67"/>
      <c r="U6" s="67"/>
      <c r="V6" s="67"/>
      <c r="W6" s="67"/>
      <c r="X6" s="68"/>
      <c r="Y6" s="68"/>
      <c r="Z6" s="68"/>
      <c r="AA6" s="68"/>
      <c r="AB6" s="67"/>
      <c r="AC6" s="67"/>
      <c r="AD6" s="67"/>
      <c r="AE6" s="67"/>
      <c r="AF6" s="68"/>
      <c r="AG6" s="68"/>
      <c r="AH6" s="68"/>
      <c r="AI6" s="68"/>
      <c r="AJ6" s="40"/>
      <c r="AK6" s="69"/>
      <c r="AL6" s="69"/>
      <c r="AM6" s="71"/>
      <c r="AN6" s="71"/>
      <c r="AO6" s="71"/>
      <c r="AP6" s="71"/>
      <c r="AQ6" s="72"/>
      <c r="AR6" s="72"/>
      <c r="AS6" s="72"/>
      <c r="AT6" s="72"/>
      <c r="AU6" s="73"/>
      <c r="AV6" s="70"/>
      <c r="AW6" s="74"/>
      <c r="AX6" s="75"/>
      <c r="AY6" s="75"/>
      <c r="AZ6" s="75"/>
      <c r="BA6" s="67"/>
      <c r="BB6" s="67"/>
      <c r="BC6" s="67"/>
      <c r="BD6" s="67"/>
      <c r="BE6" s="49"/>
    </row>
    <row r="7" spans="1:57" s="37" customFormat="1" ht="34.5" hidden="1" customHeight="1" x14ac:dyDescent="0.25">
      <c r="F7" s="39"/>
      <c r="G7" s="45"/>
      <c r="H7" s="143" t="s">
        <v>112</v>
      </c>
      <c r="I7" s="143" t="s">
        <v>112</v>
      </c>
      <c r="J7" s="38"/>
      <c r="K7" s="143" t="s">
        <v>112</v>
      </c>
      <c r="L7" s="46"/>
      <c r="M7" s="46"/>
      <c r="N7" s="46"/>
      <c r="O7" s="46"/>
      <c r="P7" s="46"/>
      <c r="Q7" s="46"/>
      <c r="R7" s="46"/>
      <c r="S7" s="46"/>
      <c r="T7" s="67"/>
      <c r="U7" s="67"/>
      <c r="V7" s="67"/>
      <c r="W7" s="67"/>
      <c r="X7" s="68"/>
      <c r="Y7" s="68"/>
      <c r="Z7" s="68"/>
      <c r="AA7" s="68"/>
      <c r="AB7" s="67"/>
      <c r="AC7" s="67"/>
      <c r="AD7" s="67"/>
      <c r="AE7" s="67"/>
      <c r="AF7" s="68"/>
      <c r="AG7" s="68"/>
      <c r="AH7" s="68"/>
      <c r="AI7" s="68"/>
      <c r="AJ7" s="40"/>
      <c r="AK7" s="69"/>
      <c r="AL7" s="69"/>
      <c r="AM7" s="71"/>
      <c r="AN7" s="71"/>
      <c r="AO7" s="71"/>
      <c r="AP7" s="71"/>
      <c r="AQ7" s="72"/>
      <c r="AR7" s="72"/>
      <c r="AS7" s="72"/>
      <c r="AT7" s="72"/>
      <c r="AU7" s="73"/>
      <c r="AV7" s="70"/>
      <c r="AW7" s="74"/>
      <c r="AX7" s="75"/>
      <c r="AY7" s="75"/>
      <c r="AZ7" s="75"/>
      <c r="BA7" s="67"/>
      <c r="BB7" s="67"/>
      <c r="BC7" s="67"/>
      <c r="BD7" s="67"/>
      <c r="BE7" s="49"/>
    </row>
    <row r="8" spans="1:57" s="37" customFormat="1" ht="34.5" customHeight="1" x14ac:dyDescent="0.25">
      <c r="A8" s="37" t="str">
        <f t="shared" si="0"/>
        <v>LK85DT_D2+1</v>
      </c>
      <c r="B8" s="37" t="str">
        <f t="shared" si="1"/>
        <v>LK85DT_D2+2</v>
      </c>
      <c r="C8" s="37" t="str">
        <f t="shared" si="2"/>
        <v>LK85DT_D2+3</v>
      </c>
      <c r="D8" s="37" t="str">
        <f t="shared" si="3"/>
        <v>LK85DT_D2+4</v>
      </c>
      <c r="E8" s="37" t="s">
        <v>1</v>
      </c>
      <c r="F8" s="39"/>
      <c r="G8" s="45" t="s">
        <v>60</v>
      </c>
      <c r="H8" s="143" t="s">
        <v>58</v>
      </c>
      <c r="I8" s="142" t="s">
        <v>111</v>
      </c>
      <c r="J8" s="38" t="s">
        <v>58</v>
      </c>
      <c r="K8" s="142" t="s">
        <v>113</v>
      </c>
      <c r="L8" s="46">
        <v>1600</v>
      </c>
      <c r="M8" s="46">
        <v>800</v>
      </c>
      <c r="N8" s="46">
        <v>600</v>
      </c>
      <c r="O8" s="46">
        <v>420</v>
      </c>
      <c r="P8" s="46">
        <f>VLOOKUP(G8&amp;"Vị trí 1",'[1]14_ODT'!$D$11:$L$3938,9,0)</f>
        <v>1600</v>
      </c>
      <c r="Q8" s="46">
        <f>VLOOKUP(G8&amp;"Vị trí 2",'[1]14_ODT'!$D$11:$L$3938,9,0)</f>
        <v>800</v>
      </c>
      <c r="R8" s="46">
        <f>VLOOKUP(G8&amp;"Vị trí 3",'[1]14_ODT'!$D$11:$L$3938,9,0)</f>
        <v>600</v>
      </c>
      <c r="S8" s="46">
        <f>VLOOKUP(G8&amp;"Vị trí 4",'[1]14_ODT'!$D$11:$L$3938,9,0)</f>
        <v>420</v>
      </c>
      <c r="T8" s="67" t="e">
        <f>VLOOKUP(A8,[1]bieutonghopphieudieutra!$E$4:$Z$1730,32,0)</f>
        <v>#N/A</v>
      </c>
      <c r="U8" s="67"/>
      <c r="V8" s="67"/>
      <c r="W8" s="67"/>
      <c r="X8" s="68" t="e">
        <f>T8/L8</f>
        <v>#N/A</v>
      </c>
      <c r="Y8" s="68"/>
      <c r="Z8" s="68"/>
      <c r="AA8" s="68"/>
      <c r="AB8" s="67"/>
      <c r="AC8" s="67"/>
      <c r="AD8" s="67"/>
      <c r="AE8" s="67"/>
      <c r="AF8" s="68"/>
      <c r="AG8" s="68"/>
      <c r="AH8" s="68"/>
      <c r="AI8" s="68"/>
      <c r="AJ8" s="40">
        <v>8.6666666666666661</v>
      </c>
      <c r="AK8" s="69"/>
      <c r="AL8" s="69" t="e">
        <f>ROUNDDOWN(AJ8*#REF!/#REF!,1)</f>
        <v>#REF!</v>
      </c>
      <c r="AM8" s="71" t="e">
        <f t="shared" si="4"/>
        <v>#REF!</v>
      </c>
      <c r="AN8" s="71" t="e">
        <f t="shared" si="4"/>
        <v>#REF!</v>
      </c>
      <c r="AO8" s="71" t="e">
        <f t="shared" si="4"/>
        <v>#REF!</v>
      </c>
      <c r="AP8" s="71" t="e">
        <f t="shared" si="4"/>
        <v>#REF!</v>
      </c>
      <c r="AQ8" s="72" t="e">
        <f t="shared" si="5"/>
        <v>#REF!</v>
      </c>
      <c r="AR8" s="72" t="e">
        <f t="shared" si="5"/>
        <v>#REF!</v>
      </c>
      <c r="AS8" s="72" t="e">
        <f t="shared" si="5"/>
        <v>#REF!</v>
      </c>
      <c r="AT8" s="72" t="e">
        <f t="shared" si="5"/>
        <v>#REF!</v>
      </c>
      <c r="AU8" s="73" t="e">
        <f t="shared" si="6"/>
        <v>#REF!</v>
      </c>
      <c r="AV8" s="70" t="s">
        <v>1</v>
      </c>
      <c r="AW8" s="74">
        <v>979.99999999999989</v>
      </c>
      <c r="AX8" s="75">
        <v>489.99999999999994</v>
      </c>
      <c r="AY8" s="75">
        <v>420</v>
      </c>
      <c r="AZ8" s="75">
        <v>350</v>
      </c>
      <c r="BA8" s="67">
        <v>840</v>
      </c>
      <c r="BB8" s="67">
        <v>420</v>
      </c>
      <c r="BC8" s="67">
        <v>360</v>
      </c>
      <c r="BD8" s="67">
        <v>300</v>
      </c>
      <c r="BE8" s="49" t="e">
        <f t="shared" si="7"/>
        <v>#REF!</v>
      </c>
    </row>
    <row r="9" spans="1:57" s="37" customFormat="1" ht="34.5" hidden="1" customHeight="1" x14ac:dyDescent="0.25">
      <c r="F9" s="39"/>
      <c r="G9" s="45"/>
      <c r="H9" s="143" t="s">
        <v>112</v>
      </c>
      <c r="I9" s="143" t="s">
        <v>112</v>
      </c>
      <c r="J9" s="38"/>
      <c r="K9" s="143" t="s">
        <v>112</v>
      </c>
      <c r="L9" s="46"/>
      <c r="M9" s="46"/>
      <c r="N9" s="46"/>
      <c r="O9" s="46"/>
      <c r="P9" s="46"/>
      <c r="Q9" s="46"/>
      <c r="R9" s="46"/>
      <c r="S9" s="46"/>
      <c r="T9" s="67"/>
      <c r="U9" s="67"/>
      <c r="V9" s="67"/>
      <c r="W9" s="67"/>
      <c r="X9" s="68"/>
      <c r="Y9" s="68"/>
      <c r="Z9" s="68"/>
      <c r="AA9" s="68"/>
      <c r="AB9" s="67"/>
      <c r="AC9" s="67"/>
      <c r="AD9" s="67"/>
      <c r="AE9" s="67"/>
      <c r="AF9" s="68"/>
      <c r="AG9" s="68"/>
      <c r="AH9" s="68"/>
      <c r="AI9" s="68"/>
      <c r="AJ9" s="40"/>
      <c r="AK9" s="69"/>
      <c r="AL9" s="69"/>
      <c r="AM9" s="71"/>
      <c r="AN9" s="71"/>
      <c r="AO9" s="71"/>
      <c r="AP9" s="71"/>
      <c r="AQ9" s="72"/>
      <c r="AR9" s="72"/>
      <c r="AS9" s="72"/>
      <c r="AT9" s="72"/>
      <c r="AU9" s="73"/>
      <c r="AV9" s="70"/>
      <c r="AW9" s="74"/>
      <c r="AX9" s="75"/>
      <c r="AY9" s="75"/>
      <c r="AZ9" s="75"/>
      <c r="BA9" s="67"/>
      <c r="BB9" s="67"/>
      <c r="BC9" s="67"/>
      <c r="BD9" s="67"/>
      <c r="BE9" s="49"/>
    </row>
    <row r="10" spans="1:57" s="37" customFormat="1" ht="34.5" hidden="1" customHeight="1" x14ac:dyDescent="0.25">
      <c r="F10" s="39"/>
      <c r="G10" s="45"/>
      <c r="H10" s="143" t="s">
        <v>112</v>
      </c>
      <c r="I10" s="143" t="s">
        <v>112</v>
      </c>
      <c r="J10" s="38"/>
      <c r="K10" s="143" t="s">
        <v>112</v>
      </c>
      <c r="L10" s="46"/>
      <c r="M10" s="46"/>
      <c r="N10" s="46"/>
      <c r="O10" s="46"/>
      <c r="P10" s="46"/>
      <c r="Q10" s="46"/>
      <c r="R10" s="46"/>
      <c r="S10" s="46"/>
      <c r="T10" s="67"/>
      <c r="U10" s="67"/>
      <c r="V10" s="67"/>
      <c r="W10" s="67"/>
      <c r="X10" s="68"/>
      <c r="Y10" s="68"/>
      <c r="Z10" s="68"/>
      <c r="AA10" s="68"/>
      <c r="AB10" s="67"/>
      <c r="AC10" s="67"/>
      <c r="AD10" s="67"/>
      <c r="AE10" s="67"/>
      <c r="AF10" s="68"/>
      <c r="AG10" s="68"/>
      <c r="AH10" s="68"/>
      <c r="AI10" s="68"/>
      <c r="AJ10" s="40"/>
      <c r="AK10" s="69"/>
      <c r="AL10" s="69"/>
      <c r="AM10" s="71"/>
      <c r="AN10" s="71"/>
      <c r="AO10" s="71"/>
      <c r="AP10" s="71"/>
      <c r="AQ10" s="72"/>
      <c r="AR10" s="72"/>
      <c r="AS10" s="72"/>
      <c r="AT10" s="72"/>
      <c r="AU10" s="73"/>
      <c r="AV10" s="70"/>
      <c r="AW10" s="74"/>
      <c r="AX10" s="75"/>
      <c r="AY10" s="75"/>
      <c r="AZ10" s="75"/>
      <c r="BA10" s="67"/>
      <c r="BB10" s="67"/>
      <c r="BC10" s="67"/>
      <c r="BD10" s="67"/>
      <c r="BE10" s="49"/>
    </row>
    <row r="11" spans="1:57" s="37" customFormat="1" ht="34.5" hidden="1" customHeight="1" x14ac:dyDescent="0.25">
      <c r="F11" s="39"/>
      <c r="G11" s="45"/>
      <c r="H11" s="143" t="s">
        <v>112</v>
      </c>
      <c r="I11" s="143" t="s">
        <v>112</v>
      </c>
      <c r="J11" s="38"/>
      <c r="K11" s="143" t="s">
        <v>112</v>
      </c>
      <c r="L11" s="46"/>
      <c r="M11" s="46"/>
      <c r="N11" s="46"/>
      <c r="O11" s="46"/>
      <c r="P11" s="46"/>
      <c r="Q11" s="46"/>
      <c r="R11" s="46"/>
      <c r="S11" s="46"/>
      <c r="T11" s="67"/>
      <c r="U11" s="67"/>
      <c r="V11" s="67"/>
      <c r="W11" s="67"/>
      <c r="X11" s="68"/>
      <c r="Y11" s="68"/>
      <c r="Z11" s="68"/>
      <c r="AA11" s="68"/>
      <c r="AB11" s="67"/>
      <c r="AC11" s="67"/>
      <c r="AD11" s="67"/>
      <c r="AE11" s="67"/>
      <c r="AF11" s="68"/>
      <c r="AG11" s="68"/>
      <c r="AH11" s="68"/>
      <c r="AI11" s="68"/>
      <c r="AJ11" s="40"/>
      <c r="AK11" s="69"/>
      <c r="AL11" s="69"/>
      <c r="AM11" s="71"/>
      <c r="AN11" s="71"/>
      <c r="AO11" s="71"/>
      <c r="AP11" s="71"/>
      <c r="AQ11" s="72"/>
      <c r="AR11" s="72"/>
      <c r="AS11" s="72"/>
      <c r="AT11" s="72"/>
      <c r="AU11" s="73"/>
      <c r="AV11" s="70"/>
      <c r="AW11" s="74"/>
      <c r="AX11" s="75"/>
      <c r="AY11" s="75"/>
      <c r="AZ11" s="75"/>
      <c r="BA11" s="67"/>
      <c r="BB11" s="67"/>
      <c r="BC11" s="67"/>
      <c r="BD11" s="67"/>
      <c r="BE11" s="49"/>
    </row>
    <row r="12" spans="1:57" s="37" customFormat="1" ht="34.5" hidden="1" customHeight="1" x14ac:dyDescent="0.25">
      <c r="F12" s="39"/>
      <c r="G12" s="45"/>
      <c r="H12" s="143" t="s">
        <v>112</v>
      </c>
      <c r="I12" s="143" t="s">
        <v>112</v>
      </c>
      <c r="J12" s="38"/>
      <c r="K12" s="143" t="s">
        <v>112</v>
      </c>
      <c r="L12" s="46"/>
      <c r="M12" s="46"/>
      <c r="N12" s="46"/>
      <c r="O12" s="46"/>
      <c r="P12" s="46"/>
      <c r="Q12" s="46"/>
      <c r="R12" s="46"/>
      <c r="S12" s="46"/>
      <c r="T12" s="67"/>
      <c r="U12" s="67"/>
      <c r="V12" s="67"/>
      <c r="W12" s="67"/>
      <c r="X12" s="68"/>
      <c r="Y12" s="68"/>
      <c r="Z12" s="68"/>
      <c r="AA12" s="68"/>
      <c r="AB12" s="67"/>
      <c r="AC12" s="67"/>
      <c r="AD12" s="67"/>
      <c r="AE12" s="67"/>
      <c r="AF12" s="68"/>
      <c r="AG12" s="68"/>
      <c r="AH12" s="68"/>
      <c r="AI12" s="68"/>
      <c r="AJ12" s="40"/>
      <c r="AK12" s="69"/>
      <c r="AL12" s="69"/>
      <c r="AM12" s="71"/>
      <c r="AN12" s="71"/>
      <c r="AO12" s="71"/>
      <c r="AP12" s="71"/>
      <c r="AQ12" s="72"/>
      <c r="AR12" s="72"/>
      <c r="AS12" s="72"/>
      <c r="AT12" s="72"/>
      <c r="AU12" s="73"/>
      <c r="AV12" s="70"/>
      <c r="AW12" s="74"/>
      <c r="AX12" s="75"/>
      <c r="AY12" s="75"/>
      <c r="AZ12" s="75"/>
      <c r="BA12" s="67"/>
      <c r="BB12" s="67"/>
      <c r="BC12" s="67"/>
      <c r="BD12" s="67"/>
      <c r="BE12" s="49"/>
    </row>
    <row r="13" spans="1:57" s="37" customFormat="1" ht="34.5" hidden="1" customHeight="1" x14ac:dyDescent="0.25">
      <c r="F13" s="39"/>
      <c r="G13" s="45"/>
      <c r="H13" s="143" t="s">
        <v>112</v>
      </c>
      <c r="I13" s="143" t="s">
        <v>112</v>
      </c>
      <c r="J13" s="38"/>
      <c r="K13" s="143" t="s">
        <v>112</v>
      </c>
      <c r="L13" s="46"/>
      <c r="M13" s="46"/>
      <c r="N13" s="46"/>
      <c r="O13" s="46"/>
      <c r="P13" s="46"/>
      <c r="Q13" s="46"/>
      <c r="R13" s="46"/>
      <c r="S13" s="46"/>
      <c r="T13" s="67"/>
      <c r="U13" s="67"/>
      <c r="V13" s="67"/>
      <c r="W13" s="67"/>
      <c r="X13" s="68"/>
      <c r="Y13" s="68"/>
      <c r="Z13" s="68"/>
      <c r="AA13" s="68"/>
      <c r="AB13" s="67"/>
      <c r="AC13" s="67"/>
      <c r="AD13" s="67"/>
      <c r="AE13" s="67"/>
      <c r="AF13" s="68"/>
      <c r="AG13" s="68"/>
      <c r="AH13" s="68"/>
      <c r="AI13" s="68"/>
      <c r="AJ13" s="40"/>
      <c r="AK13" s="69"/>
      <c r="AL13" s="69"/>
      <c r="AM13" s="71"/>
      <c r="AN13" s="71"/>
      <c r="AO13" s="71"/>
      <c r="AP13" s="71"/>
      <c r="AQ13" s="72"/>
      <c r="AR13" s="72"/>
      <c r="AS13" s="72"/>
      <c r="AT13" s="72"/>
      <c r="AU13" s="73"/>
      <c r="AV13" s="70"/>
      <c r="AW13" s="74"/>
      <c r="AX13" s="75"/>
      <c r="AY13" s="75"/>
      <c r="AZ13" s="75"/>
      <c r="BA13" s="67"/>
      <c r="BB13" s="67"/>
      <c r="BC13" s="67"/>
      <c r="BD13" s="67"/>
      <c r="BE13" s="49"/>
    </row>
    <row r="14" spans="1:57" s="37" customFormat="1" ht="34.5" hidden="1" customHeight="1" x14ac:dyDescent="0.25">
      <c r="F14" s="39"/>
      <c r="G14" s="45"/>
      <c r="H14" s="143" t="s">
        <v>112</v>
      </c>
      <c r="I14" s="143" t="s">
        <v>112</v>
      </c>
      <c r="J14" s="38"/>
      <c r="K14" s="143" t="s">
        <v>112</v>
      </c>
      <c r="L14" s="46"/>
      <c r="M14" s="46"/>
      <c r="N14" s="46"/>
      <c r="O14" s="46"/>
      <c r="P14" s="46"/>
      <c r="Q14" s="46"/>
      <c r="R14" s="46"/>
      <c r="S14" s="46"/>
      <c r="T14" s="67"/>
      <c r="U14" s="67"/>
      <c r="V14" s="67"/>
      <c r="W14" s="67"/>
      <c r="X14" s="68"/>
      <c r="Y14" s="68"/>
      <c r="Z14" s="68"/>
      <c r="AA14" s="68"/>
      <c r="AB14" s="67"/>
      <c r="AC14" s="67"/>
      <c r="AD14" s="67"/>
      <c r="AE14" s="67"/>
      <c r="AF14" s="68"/>
      <c r="AG14" s="68"/>
      <c r="AH14" s="68"/>
      <c r="AI14" s="68"/>
      <c r="AJ14" s="40"/>
      <c r="AK14" s="69"/>
      <c r="AL14" s="69"/>
      <c r="AM14" s="71"/>
      <c r="AN14" s="71"/>
      <c r="AO14" s="71"/>
      <c r="AP14" s="71"/>
      <c r="AQ14" s="72"/>
      <c r="AR14" s="72"/>
      <c r="AS14" s="72"/>
      <c r="AT14" s="72"/>
      <c r="AU14" s="73"/>
      <c r="AV14" s="70"/>
      <c r="AW14" s="74"/>
      <c r="AX14" s="75"/>
      <c r="AY14" s="75"/>
      <c r="AZ14" s="75"/>
      <c r="BA14" s="67"/>
      <c r="BB14" s="67"/>
      <c r="BC14" s="67"/>
      <c r="BD14" s="67"/>
      <c r="BE14" s="49"/>
    </row>
    <row r="15" spans="1:57" s="37" customFormat="1" ht="34.5" customHeight="1" x14ac:dyDescent="0.25">
      <c r="A15" s="37" t="str">
        <f t="shared" ref="A15:A22" si="8">G15&amp;"+1"</f>
        <v>LK8NT2_D2+1</v>
      </c>
      <c r="B15" s="37" t="str">
        <f t="shared" ref="B15:B22" si="9">G15&amp;"+2"</f>
        <v>LK8NT2_D2+2</v>
      </c>
      <c r="C15" s="37" t="str">
        <f t="shared" ref="C15:C22" si="10">G15&amp;"+3"</f>
        <v>LK8NT2_D2+3</v>
      </c>
      <c r="D15" s="37" t="str">
        <f t="shared" ref="D15:D22" si="11">G15&amp;"+4"</f>
        <v>LK8NT2_D2+4</v>
      </c>
      <c r="E15" s="37" t="s">
        <v>1</v>
      </c>
      <c r="F15" s="39"/>
      <c r="G15" s="45" t="s">
        <v>21</v>
      </c>
      <c r="H15" s="143" t="s">
        <v>58</v>
      </c>
      <c r="I15" s="142" t="s">
        <v>113</v>
      </c>
      <c r="J15" s="38" t="s">
        <v>58</v>
      </c>
      <c r="K15" s="142" t="s">
        <v>114</v>
      </c>
      <c r="L15" s="46">
        <v>1600</v>
      </c>
      <c r="M15" s="46">
        <v>800</v>
      </c>
      <c r="N15" s="46">
        <v>590</v>
      </c>
      <c r="O15" s="46">
        <v>400</v>
      </c>
      <c r="P15" s="46"/>
      <c r="Q15" s="46"/>
      <c r="R15" s="46"/>
      <c r="S15" s="46"/>
      <c r="T15" s="67" t="str">
        <f>G15</f>
        <v>LK8NT2_D2</v>
      </c>
      <c r="U15" s="67"/>
      <c r="V15" s="67"/>
      <c r="W15" s="67"/>
      <c r="X15" s="68"/>
      <c r="Y15" s="68"/>
      <c r="Z15" s="68">
        <f>V15/M15</f>
        <v>0</v>
      </c>
      <c r="AA15" s="68"/>
      <c r="AB15" s="67"/>
      <c r="AC15" s="67"/>
      <c r="AD15" s="67"/>
      <c r="AE15" s="67"/>
      <c r="AF15" s="68"/>
      <c r="AG15" s="68"/>
      <c r="AH15" s="68"/>
      <c r="AI15" s="68"/>
      <c r="AJ15" s="40"/>
      <c r="AK15" s="69">
        <v>14.42</v>
      </c>
      <c r="AL15" s="69"/>
      <c r="AM15" s="71" t="e">
        <f>ROUNDDOWN(AK15*#REF!/#REF!,1)</f>
        <v>#REF!</v>
      </c>
      <c r="AN15" s="71" t="e">
        <f t="shared" ref="AN15:AQ22" si="12">L15*$AM15</f>
        <v>#REF!</v>
      </c>
      <c r="AO15" s="71" t="e">
        <f t="shared" si="12"/>
        <v>#REF!</v>
      </c>
      <c r="AP15" s="71" t="e">
        <f t="shared" si="12"/>
        <v>#REF!</v>
      </c>
      <c r="AQ15" s="72" t="e">
        <f t="shared" si="12"/>
        <v>#REF!</v>
      </c>
      <c r="AR15" s="72" t="e">
        <f t="shared" si="5"/>
        <v>#REF!</v>
      </c>
      <c r="AS15" s="72" t="e">
        <f t="shared" si="5"/>
        <v>#REF!</v>
      </c>
      <c r="AT15" s="72" t="e">
        <f t="shared" si="5"/>
        <v>#REF!</v>
      </c>
      <c r="AU15" s="73" t="e">
        <f t="shared" si="5"/>
        <v>#REF!</v>
      </c>
      <c r="AV15" s="70"/>
      <c r="AW15" s="74" t="s">
        <v>1</v>
      </c>
      <c r="AX15" s="75"/>
      <c r="AY15" s="75">
        <v>240</v>
      </c>
      <c r="AZ15" s="75"/>
      <c r="BA15" s="67"/>
      <c r="BB15" s="67"/>
      <c r="BC15" s="67"/>
      <c r="BD15" s="67"/>
      <c r="BE15" s="49"/>
    </row>
    <row r="16" spans="1:57" s="37" customFormat="1" ht="34.5" hidden="1" customHeight="1" x14ac:dyDescent="0.25">
      <c r="F16" s="39"/>
      <c r="G16" s="45"/>
      <c r="H16" s="143" t="s">
        <v>112</v>
      </c>
      <c r="I16" s="143" t="s">
        <v>112</v>
      </c>
      <c r="J16" s="38"/>
      <c r="K16" s="143" t="s">
        <v>112</v>
      </c>
      <c r="L16" s="46"/>
      <c r="M16" s="46"/>
      <c r="N16" s="46"/>
      <c r="O16" s="46"/>
      <c r="P16" s="46"/>
      <c r="Q16" s="46"/>
      <c r="R16" s="46"/>
      <c r="S16" s="46"/>
      <c r="T16" s="67"/>
      <c r="U16" s="67"/>
      <c r="V16" s="67"/>
      <c r="W16" s="67"/>
      <c r="X16" s="68"/>
      <c r="Y16" s="68"/>
      <c r="Z16" s="68"/>
      <c r="AA16" s="68"/>
      <c r="AB16" s="67"/>
      <c r="AC16" s="67"/>
      <c r="AD16" s="67"/>
      <c r="AE16" s="67"/>
      <c r="AF16" s="68"/>
      <c r="AG16" s="68"/>
      <c r="AH16" s="68"/>
      <c r="AI16" s="68"/>
      <c r="AJ16" s="40"/>
      <c r="AK16" s="69"/>
      <c r="AL16" s="69"/>
      <c r="AM16" s="71"/>
      <c r="AN16" s="71"/>
      <c r="AO16" s="71"/>
      <c r="AP16" s="71"/>
      <c r="AQ16" s="72"/>
      <c r="AR16" s="72"/>
      <c r="AS16" s="72"/>
      <c r="AT16" s="72"/>
      <c r="AU16" s="73"/>
      <c r="AV16" s="70"/>
      <c r="AW16" s="74"/>
      <c r="AX16" s="75"/>
      <c r="AY16" s="75"/>
      <c r="AZ16" s="75"/>
      <c r="BA16" s="67"/>
      <c r="BB16" s="67"/>
      <c r="BC16" s="67"/>
      <c r="BD16" s="67"/>
      <c r="BE16" s="49"/>
    </row>
    <row r="17" spans="1:57" s="37" customFormat="1" ht="34.5" hidden="1" customHeight="1" x14ac:dyDescent="0.25">
      <c r="F17" s="39"/>
      <c r="G17" s="45"/>
      <c r="H17" s="143" t="s">
        <v>112</v>
      </c>
      <c r="I17" s="143" t="s">
        <v>112</v>
      </c>
      <c r="J17" s="38"/>
      <c r="K17" s="143" t="s">
        <v>112</v>
      </c>
      <c r="L17" s="46"/>
      <c r="M17" s="46"/>
      <c r="N17" s="46"/>
      <c r="O17" s="46"/>
      <c r="P17" s="46"/>
      <c r="Q17" s="46"/>
      <c r="R17" s="46"/>
      <c r="S17" s="46"/>
      <c r="T17" s="67"/>
      <c r="U17" s="67"/>
      <c r="V17" s="67"/>
      <c r="W17" s="67"/>
      <c r="X17" s="68"/>
      <c r="Y17" s="68"/>
      <c r="Z17" s="68"/>
      <c r="AA17" s="68"/>
      <c r="AB17" s="67"/>
      <c r="AC17" s="67"/>
      <c r="AD17" s="67"/>
      <c r="AE17" s="67"/>
      <c r="AF17" s="68"/>
      <c r="AG17" s="68"/>
      <c r="AH17" s="68"/>
      <c r="AI17" s="68"/>
      <c r="AJ17" s="40"/>
      <c r="AK17" s="69"/>
      <c r="AL17" s="69"/>
      <c r="AM17" s="71"/>
      <c r="AN17" s="71"/>
      <c r="AO17" s="71"/>
      <c r="AP17" s="71"/>
      <c r="AQ17" s="72"/>
      <c r="AR17" s="72"/>
      <c r="AS17" s="72"/>
      <c r="AT17" s="72"/>
      <c r="AU17" s="73"/>
      <c r="AV17" s="70"/>
      <c r="AW17" s="74"/>
      <c r="AX17" s="75"/>
      <c r="AY17" s="75"/>
      <c r="AZ17" s="75"/>
      <c r="BA17" s="67"/>
      <c r="BB17" s="67"/>
      <c r="BC17" s="67"/>
      <c r="BD17" s="67"/>
      <c r="BE17" s="49"/>
    </row>
    <row r="18" spans="1:57" s="37" customFormat="1" ht="34.5" hidden="1" customHeight="1" x14ac:dyDescent="0.25">
      <c r="F18" s="39"/>
      <c r="G18" s="45"/>
      <c r="H18" s="143" t="s">
        <v>112</v>
      </c>
      <c r="I18" s="143" t="s">
        <v>112</v>
      </c>
      <c r="J18" s="38"/>
      <c r="K18" s="143" t="s">
        <v>112</v>
      </c>
      <c r="L18" s="46"/>
      <c r="M18" s="46"/>
      <c r="N18" s="46"/>
      <c r="O18" s="46"/>
      <c r="P18" s="46"/>
      <c r="Q18" s="46"/>
      <c r="R18" s="46"/>
      <c r="S18" s="46"/>
      <c r="T18" s="67"/>
      <c r="U18" s="67"/>
      <c r="V18" s="67"/>
      <c r="W18" s="67"/>
      <c r="X18" s="68"/>
      <c r="Y18" s="68"/>
      <c r="Z18" s="68"/>
      <c r="AA18" s="68"/>
      <c r="AB18" s="67"/>
      <c r="AC18" s="67"/>
      <c r="AD18" s="67"/>
      <c r="AE18" s="67"/>
      <c r="AF18" s="68"/>
      <c r="AG18" s="68"/>
      <c r="AH18" s="68"/>
      <c r="AI18" s="68"/>
      <c r="AJ18" s="40"/>
      <c r="AK18" s="69"/>
      <c r="AL18" s="69"/>
      <c r="AM18" s="71"/>
      <c r="AN18" s="71"/>
      <c r="AO18" s="71"/>
      <c r="AP18" s="71"/>
      <c r="AQ18" s="72"/>
      <c r="AR18" s="72"/>
      <c r="AS18" s="72"/>
      <c r="AT18" s="72"/>
      <c r="AU18" s="73"/>
      <c r="AV18" s="70"/>
      <c r="AW18" s="74"/>
      <c r="AX18" s="75"/>
      <c r="AY18" s="75"/>
      <c r="AZ18" s="75"/>
      <c r="BA18" s="67"/>
      <c r="BB18" s="67"/>
      <c r="BC18" s="67"/>
      <c r="BD18" s="67"/>
      <c r="BE18" s="49"/>
    </row>
    <row r="19" spans="1:57" s="37" customFormat="1" ht="34.5" hidden="1" customHeight="1" x14ac:dyDescent="0.25">
      <c r="F19" s="39"/>
      <c r="G19" s="45"/>
      <c r="H19" s="143" t="s">
        <v>112</v>
      </c>
      <c r="I19" s="143" t="s">
        <v>112</v>
      </c>
      <c r="J19" s="38"/>
      <c r="K19" s="143" t="s">
        <v>112</v>
      </c>
      <c r="L19" s="46"/>
      <c r="M19" s="46"/>
      <c r="N19" s="46"/>
      <c r="O19" s="46"/>
      <c r="P19" s="46"/>
      <c r="Q19" s="46"/>
      <c r="R19" s="46"/>
      <c r="S19" s="46"/>
      <c r="T19" s="67"/>
      <c r="U19" s="67"/>
      <c r="V19" s="67"/>
      <c r="W19" s="67"/>
      <c r="X19" s="68"/>
      <c r="Y19" s="68"/>
      <c r="Z19" s="68"/>
      <c r="AA19" s="68"/>
      <c r="AB19" s="67"/>
      <c r="AC19" s="67"/>
      <c r="AD19" s="67"/>
      <c r="AE19" s="67"/>
      <c r="AF19" s="68"/>
      <c r="AG19" s="68"/>
      <c r="AH19" s="68"/>
      <c r="AI19" s="68"/>
      <c r="AJ19" s="40"/>
      <c r="AK19" s="69"/>
      <c r="AL19" s="69"/>
      <c r="AM19" s="71"/>
      <c r="AN19" s="71"/>
      <c r="AO19" s="71"/>
      <c r="AP19" s="71"/>
      <c r="AQ19" s="72"/>
      <c r="AR19" s="72"/>
      <c r="AS19" s="72"/>
      <c r="AT19" s="72"/>
      <c r="AU19" s="73"/>
      <c r="AV19" s="70"/>
      <c r="AW19" s="74"/>
      <c r="AX19" s="75"/>
      <c r="AY19" s="75"/>
      <c r="AZ19" s="75"/>
      <c r="BA19" s="67"/>
      <c r="BB19" s="67"/>
      <c r="BC19" s="67"/>
      <c r="BD19" s="67"/>
      <c r="BE19" s="49"/>
    </row>
    <row r="20" spans="1:57" s="37" customFormat="1" ht="34.5" hidden="1" customHeight="1" x14ac:dyDescent="0.25">
      <c r="F20" s="39"/>
      <c r="G20" s="45"/>
      <c r="H20" s="143" t="s">
        <v>112</v>
      </c>
      <c r="I20" s="143" t="s">
        <v>112</v>
      </c>
      <c r="J20" s="38"/>
      <c r="K20" s="143" t="s">
        <v>112</v>
      </c>
      <c r="L20" s="46"/>
      <c r="M20" s="46"/>
      <c r="N20" s="46"/>
      <c r="O20" s="46"/>
      <c r="P20" s="46"/>
      <c r="Q20" s="46"/>
      <c r="R20" s="46"/>
      <c r="S20" s="46"/>
      <c r="T20" s="67"/>
      <c r="U20" s="67"/>
      <c r="V20" s="67"/>
      <c r="W20" s="67"/>
      <c r="X20" s="68"/>
      <c r="Y20" s="68"/>
      <c r="Z20" s="68"/>
      <c r="AA20" s="68"/>
      <c r="AB20" s="67"/>
      <c r="AC20" s="67"/>
      <c r="AD20" s="67"/>
      <c r="AE20" s="67"/>
      <c r="AF20" s="68"/>
      <c r="AG20" s="68"/>
      <c r="AH20" s="68"/>
      <c r="AI20" s="68"/>
      <c r="AJ20" s="40"/>
      <c r="AK20" s="69"/>
      <c r="AL20" s="69"/>
      <c r="AM20" s="71"/>
      <c r="AN20" s="71"/>
      <c r="AO20" s="71"/>
      <c r="AP20" s="71"/>
      <c r="AQ20" s="72"/>
      <c r="AR20" s="72"/>
      <c r="AS20" s="72"/>
      <c r="AT20" s="72"/>
      <c r="AU20" s="73"/>
      <c r="AV20" s="70"/>
      <c r="AW20" s="74"/>
      <c r="AX20" s="75"/>
      <c r="AY20" s="75"/>
      <c r="AZ20" s="75"/>
      <c r="BA20" s="67"/>
      <c r="BB20" s="67"/>
      <c r="BC20" s="67"/>
      <c r="BD20" s="67"/>
      <c r="BE20" s="49"/>
    </row>
    <row r="21" spans="1:57" s="37" customFormat="1" ht="34.5" hidden="1" customHeight="1" x14ac:dyDescent="0.25">
      <c r="F21" s="39"/>
      <c r="G21" s="45"/>
      <c r="H21" s="143" t="s">
        <v>112</v>
      </c>
      <c r="I21" s="143" t="s">
        <v>112</v>
      </c>
      <c r="J21" s="38"/>
      <c r="K21" s="143" t="s">
        <v>112</v>
      </c>
      <c r="L21" s="46"/>
      <c r="M21" s="46"/>
      <c r="N21" s="46"/>
      <c r="O21" s="46"/>
      <c r="P21" s="46"/>
      <c r="Q21" s="46"/>
      <c r="R21" s="46"/>
      <c r="S21" s="46"/>
      <c r="T21" s="67"/>
      <c r="U21" s="67"/>
      <c r="V21" s="67"/>
      <c r="W21" s="67"/>
      <c r="X21" s="68"/>
      <c r="Y21" s="68"/>
      <c r="Z21" s="68"/>
      <c r="AA21" s="68"/>
      <c r="AB21" s="67"/>
      <c r="AC21" s="67"/>
      <c r="AD21" s="67"/>
      <c r="AE21" s="67"/>
      <c r="AF21" s="68"/>
      <c r="AG21" s="68"/>
      <c r="AH21" s="68"/>
      <c r="AI21" s="68"/>
      <c r="AJ21" s="40"/>
      <c r="AK21" s="69"/>
      <c r="AL21" s="69"/>
      <c r="AM21" s="71"/>
      <c r="AN21" s="71"/>
      <c r="AO21" s="71"/>
      <c r="AP21" s="71"/>
      <c r="AQ21" s="72"/>
      <c r="AR21" s="72"/>
      <c r="AS21" s="72"/>
      <c r="AT21" s="72"/>
      <c r="AU21" s="73"/>
      <c r="AV21" s="70"/>
      <c r="AW21" s="74"/>
      <c r="AX21" s="75"/>
      <c r="AY21" s="75"/>
      <c r="AZ21" s="75"/>
      <c r="BA21" s="67"/>
      <c r="BB21" s="67"/>
      <c r="BC21" s="67"/>
      <c r="BD21" s="67"/>
      <c r="BE21" s="49"/>
    </row>
    <row r="22" spans="1:57" s="37" customFormat="1" ht="34.5" customHeight="1" x14ac:dyDescent="0.25">
      <c r="A22" s="37" t="str">
        <f t="shared" si="8"/>
        <v>LK8NT2_D3+1</v>
      </c>
      <c r="B22" s="37" t="str">
        <f t="shared" si="9"/>
        <v>LK8NT2_D3+2</v>
      </c>
      <c r="C22" s="37" t="str">
        <f t="shared" si="10"/>
        <v>LK8NT2_D3+3</v>
      </c>
      <c r="D22" s="37" t="str">
        <f t="shared" si="11"/>
        <v>LK8NT2_D3+4</v>
      </c>
      <c r="E22" s="37" t="s">
        <v>1</v>
      </c>
      <c r="F22" s="39"/>
      <c r="G22" s="45" t="s">
        <v>22</v>
      </c>
      <c r="H22" s="143" t="s">
        <v>58</v>
      </c>
      <c r="I22" s="142" t="s">
        <v>114</v>
      </c>
      <c r="J22" s="38" t="s">
        <v>58</v>
      </c>
      <c r="K22" s="142" t="s">
        <v>115</v>
      </c>
      <c r="L22" s="46">
        <v>1500</v>
      </c>
      <c r="M22" s="46">
        <v>720</v>
      </c>
      <c r="N22" s="46">
        <v>500</v>
      </c>
      <c r="O22" s="46">
        <v>400</v>
      </c>
      <c r="P22" s="46"/>
      <c r="Q22" s="46"/>
      <c r="R22" s="46"/>
      <c r="S22" s="46"/>
      <c r="T22" s="67" t="str">
        <f>G22</f>
        <v>LK8NT2_D3</v>
      </c>
      <c r="U22" s="67"/>
      <c r="V22" s="67"/>
      <c r="W22" s="67"/>
      <c r="X22" s="68"/>
      <c r="Y22" s="68">
        <f>U22/L22</f>
        <v>0</v>
      </c>
      <c r="Z22" s="68"/>
      <c r="AA22" s="68"/>
      <c r="AB22" s="67"/>
      <c r="AC22" s="67"/>
      <c r="AD22" s="67"/>
      <c r="AE22" s="67"/>
      <c r="AF22" s="68"/>
      <c r="AG22" s="68"/>
      <c r="AH22" s="68"/>
      <c r="AI22" s="68"/>
      <c r="AJ22" s="40"/>
      <c r="AK22" s="69">
        <v>7.04</v>
      </c>
      <c r="AL22" s="69"/>
      <c r="AM22" s="71" t="e">
        <f>ROUNDDOWN(AK22*#REF!/#REF!,1)</f>
        <v>#REF!</v>
      </c>
      <c r="AN22" s="71" t="e">
        <f t="shared" si="12"/>
        <v>#REF!</v>
      </c>
      <c r="AO22" s="71" t="e">
        <f t="shared" si="12"/>
        <v>#REF!</v>
      </c>
      <c r="AP22" s="71" t="e">
        <f t="shared" si="12"/>
        <v>#REF!</v>
      </c>
      <c r="AQ22" s="72" t="e">
        <f t="shared" si="12"/>
        <v>#REF!</v>
      </c>
      <c r="AR22" s="72" t="e">
        <f t="shared" si="5"/>
        <v>#REF!</v>
      </c>
      <c r="AS22" s="72" t="e">
        <f t="shared" si="5"/>
        <v>#REF!</v>
      </c>
      <c r="AT22" s="72" t="e">
        <f t="shared" si="5"/>
        <v>#REF!</v>
      </c>
      <c r="AU22" s="73" t="e">
        <f t="shared" si="5"/>
        <v>#REF!</v>
      </c>
      <c r="AV22" s="70"/>
      <c r="AW22" s="74" t="s">
        <v>1</v>
      </c>
      <c r="AX22" s="75"/>
      <c r="AY22" s="75">
        <v>240</v>
      </c>
      <c r="AZ22" s="75"/>
      <c r="BA22" s="67"/>
      <c r="BB22" s="67"/>
      <c r="BC22" s="67"/>
      <c r="BD22" s="67"/>
      <c r="BE22" s="49"/>
    </row>
    <row r="23" spans="1:57" s="37" customFormat="1" ht="34.5" hidden="1" customHeight="1" x14ac:dyDescent="0.25">
      <c r="F23" s="39"/>
      <c r="G23" s="45"/>
      <c r="H23" s="143" t="s">
        <v>112</v>
      </c>
      <c r="I23" s="143" t="s">
        <v>112</v>
      </c>
      <c r="J23" s="57"/>
      <c r="K23" s="143" t="s">
        <v>112</v>
      </c>
      <c r="L23" s="46"/>
      <c r="M23" s="46"/>
      <c r="N23" s="46"/>
      <c r="O23" s="46"/>
      <c r="P23" s="46"/>
      <c r="Q23" s="46"/>
      <c r="R23" s="46"/>
      <c r="S23" s="46"/>
      <c r="T23" s="67"/>
      <c r="U23" s="67"/>
      <c r="V23" s="67"/>
      <c r="W23" s="67"/>
      <c r="X23" s="68"/>
      <c r="Y23" s="68"/>
      <c r="Z23" s="68"/>
      <c r="AA23" s="68"/>
      <c r="AB23" s="67"/>
      <c r="AC23" s="67"/>
      <c r="AD23" s="67"/>
      <c r="AE23" s="67"/>
      <c r="AF23" s="68"/>
      <c r="AG23" s="68"/>
      <c r="AH23" s="68"/>
      <c r="AI23" s="68"/>
      <c r="AJ23" s="40"/>
      <c r="AK23" s="69"/>
      <c r="AL23" s="69"/>
      <c r="AM23" s="71"/>
      <c r="AN23" s="71"/>
      <c r="AO23" s="71"/>
      <c r="AP23" s="71"/>
      <c r="AQ23" s="72"/>
      <c r="AR23" s="72"/>
      <c r="AS23" s="72"/>
      <c r="AT23" s="72"/>
      <c r="AU23" s="73"/>
      <c r="AV23" s="70"/>
      <c r="AW23" s="74"/>
      <c r="AX23" s="75"/>
      <c r="AY23" s="75"/>
      <c r="AZ23" s="75"/>
      <c r="BA23" s="67"/>
      <c r="BB23" s="67"/>
      <c r="BC23" s="67"/>
      <c r="BD23" s="67"/>
      <c r="BE23" s="49"/>
    </row>
    <row r="24" spans="1:57" s="37" customFormat="1" ht="34.5" hidden="1" customHeight="1" x14ac:dyDescent="0.25">
      <c r="F24" s="39"/>
      <c r="G24" s="45"/>
      <c r="H24" s="143" t="s">
        <v>112</v>
      </c>
      <c r="I24" s="143" t="s">
        <v>112</v>
      </c>
      <c r="J24" s="57"/>
      <c r="K24" s="143" t="s">
        <v>112</v>
      </c>
      <c r="L24" s="46"/>
      <c r="M24" s="46"/>
      <c r="N24" s="46"/>
      <c r="O24" s="46"/>
      <c r="P24" s="46"/>
      <c r="Q24" s="46"/>
      <c r="R24" s="46"/>
      <c r="S24" s="46"/>
      <c r="T24" s="67"/>
      <c r="U24" s="67"/>
      <c r="V24" s="67"/>
      <c r="W24" s="67"/>
      <c r="X24" s="68"/>
      <c r="Y24" s="68"/>
      <c r="Z24" s="68"/>
      <c r="AA24" s="68"/>
      <c r="AB24" s="67"/>
      <c r="AC24" s="67"/>
      <c r="AD24" s="67"/>
      <c r="AE24" s="67"/>
      <c r="AF24" s="68"/>
      <c r="AG24" s="68"/>
      <c r="AH24" s="68"/>
      <c r="AI24" s="68"/>
      <c r="AJ24" s="40"/>
      <c r="AK24" s="69"/>
      <c r="AL24" s="69"/>
      <c r="AM24" s="71"/>
      <c r="AN24" s="71"/>
      <c r="AO24" s="71"/>
      <c r="AP24" s="71"/>
      <c r="AQ24" s="72"/>
      <c r="AR24" s="72"/>
      <c r="AS24" s="72"/>
      <c r="AT24" s="72"/>
      <c r="AU24" s="73"/>
      <c r="AV24" s="70"/>
      <c r="AW24" s="74"/>
      <c r="AX24" s="75"/>
      <c r="AY24" s="75"/>
      <c r="AZ24" s="75"/>
      <c r="BA24" s="67"/>
      <c r="BB24" s="67"/>
      <c r="BC24" s="67"/>
      <c r="BD24" s="67"/>
      <c r="BE24" s="49"/>
    </row>
    <row r="25" spans="1:57" s="37" customFormat="1" ht="34.5" hidden="1" customHeight="1" x14ac:dyDescent="0.25">
      <c r="F25" s="39"/>
      <c r="G25" s="45"/>
      <c r="H25" s="143" t="s">
        <v>112</v>
      </c>
      <c r="I25" s="143" t="s">
        <v>112</v>
      </c>
      <c r="J25" s="57"/>
      <c r="K25" s="143" t="s">
        <v>112</v>
      </c>
      <c r="L25" s="46"/>
      <c r="M25" s="46"/>
      <c r="N25" s="46"/>
      <c r="O25" s="46"/>
      <c r="P25" s="46"/>
      <c r="Q25" s="46"/>
      <c r="R25" s="46"/>
      <c r="S25" s="46"/>
      <c r="T25" s="67"/>
      <c r="U25" s="67"/>
      <c r="V25" s="67"/>
      <c r="W25" s="67"/>
      <c r="X25" s="68"/>
      <c r="Y25" s="68"/>
      <c r="Z25" s="68"/>
      <c r="AA25" s="68"/>
      <c r="AB25" s="67"/>
      <c r="AC25" s="67"/>
      <c r="AD25" s="67"/>
      <c r="AE25" s="67"/>
      <c r="AF25" s="68"/>
      <c r="AG25" s="68"/>
      <c r="AH25" s="68"/>
      <c r="AI25" s="68"/>
      <c r="AJ25" s="40"/>
      <c r="AK25" s="69"/>
      <c r="AL25" s="69"/>
      <c r="AM25" s="71"/>
      <c r="AN25" s="71"/>
      <c r="AO25" s="71"/>
      <c r="AP25" s="71"/>
      <c r="AQ25" s="72"/>
      <c r="AR25" s="72"/>
      <c r="AS25" s="72"/>
      <c r="AT25" s="72"/>
      <c r="AU25" s="73"/>
      <c r="AV25" s="70"/>
      <c r="AW25" s="74"/>
      <c r="AX25" s="75"/>
      <c r="AY25" s="75"/>
      <c r="AZ25" s="75"/>
      <c r="BA25" s="67"/>
      <c r="BB25" s="67"/>
      <c r="BC25" s="67"/>
      <c r="BD25" s="67"/>
      <c r="BE25" s="49"/>
    </row>
    <row r="26" spans="1:57" s="37" customFormat="1" ht="34.5" hidden="1" customHeight="1" x14ac:dyDescent="0.25">
      <c r="F26" s="39"/>
      <c r="G26" s="45"/>
      <c r="H26" s="143" t="s">
        <v>112</v>
      </c>
      <c r="I26" s="143" t="s">
        <v>112</v>
      </c>
      <c r="J26" s="57"/>
      <c r="K26" s="143" t="s">
        <v>112</v>
      </c>
      <c r="L26" s="46"/>
      <c r="M26" s="46"/>
      <c r="N26" s="46"/>
      <c r="O26" s="46"/>
      <c r="P26" s="46"/>
      <c r="Q26" s="46"/>
      <c r="R26" s="46"/>
      <c r="S26" s="46"/>
      <c r="T26" s="67"/>
      <c r="U26" s="67"/>
      <c r="V26" s="67"/>
      <c r="W26" s="67"/>
      <c r="X26" s="68"/>
      <c r="Y26" s="68"/>
      <c r="Z26" s="68"/>
      <c r="AA26" s="68"/>
      <c r="AB26" s="67"/>
      <c r="AC26" s="67"/>
      <c r="AD26" s="67"/>
      <c r="AE26" s="67"/>
      <c r="AF26" s="68"/>
      <c r="AG26" s="68"/>
      <c r="AH26" s="68"/>
      <c r="AI26" s="68"/>
      <c r="AJ26" s="40"/>
      <c r="AK26" s="69"/>
      <c r="AL26" s="69"/>
      <c r="AM26" s="71"/>
      <c r="AN26" s="71"/>
      <c r="AO26" s="71"/>
      <c r="AP26" s="71"/>
      <c r="AQ26" s="72"/>
      <c r="AR26" s="72"/>
      <c r="AS26" s="72"/>
      <c r="AT26" s="72"/>
      <c r="AU26" s="73"/>
      <c r="AV26" s="70"/>
      <c r="AW26" s="74"/>
      <c r="AX26" s="75"/>
      <c r="AY26" s="75"/>
      <c r="AZ26" s="75"/>
      <c r="BA26" s="67"/>
      <c r="BB26" s="67"/>
      <c r="BC26" s="67"/>
      <c r="BD26" s="67"/>
      <c r="BE26" s="49"/>
    </row>
    <row r="27" spans="1:57" s="37" customFormat="1" ht="34.5" hidden="1" customHeight="1" x14ac:dyDescent="0.25">
      <c r="F27" s="39"/>
      <c r="G27" s="45"/>
      <c r="H27" s="143" t="s">
        <v>112</v>
      </c>
      <c r="I27" s="143" t="s">
        <v>112</v>
      </c>
      <c r="J27" s="57"/>
      <c r="K27" s="143" t="s">
        <v>112</v>
      </c>
      <c r="L27" s="46"/>
      <c r="M27" s="46"/>
      <c r="N27" s="46"/>
      <c r="O27" s="46"/>
      <c r="P27" s="46"/>
      <c r="Q27" s="46"/>
      <c r="R27" s="46"/>
      <c r="S27" s="46"/>
      <c r="T27" s="67"/>
      <c r="U27" s="67"/>
      <c r="V27" s="67"/>
      <c r="W27" s="67"/>
      <c r="X27" s="68"/>
      <c r="Y27" s="68"/>
      <c r="Z27" s="68"/>
      <c r="AA27" s="68"/>
      <c r="AB27" s="67"/>
      <c r="AC27" s="67"/>
      <c r="AD27" s="67"/>
      <c r="AE27" s="67"/>
      <c r="AF27" s="68"/>
      <c r="AG27" s="68"/>
      <c r="AH27" s="68"/>
      <c r="AI27" s="68"/>
      <c r="AJ27" s="40"/>
      <c r="AK27" s="69"/>
      <c r="AL27" s="69"/>
      <c r="AM27" s="71"/>
      <c r="AN27" s="71"/>
      <c r="AO27" s="71"/>
      <c r="AP27" s="71"/>
      <c r="AQ27" s="72"/>
      <c r="AR27" s="72"/>
      <c r="AS27" s="72"/>
      <c r="AT27" s="72"/>
      <c r="AU27" s="73"/>
      <c r="AV27" s="70"/>
      <c r="AW27" s="74"/>
      <c r="AX27" s="75"/>
      <c r="AY27" s="75"/>
      <c r="AZ27" s="75"/>
      <c r="BA27" s="67"/>
      <c r="BB27" s="67"/>
      <c r="BC27" s="67"/>
      <c r="BD27" s="67"/>
      <c r="BE27" s="49"/>
    </row>
    <row r="28" spans="1:57" s="37" customFormat="1" ht="34.5" hidden="1" customHeight="1" x14ac:dyDescent="0.25">
      <c r="F28" s="39"/>
      <c r="G28" s="45"/>
      <c r="H28" s="143" t="s">
        <v>112</v>
      </c>
      <c r="I28" s="143" t="s">
        <v>112</v>
      </c>
      <c r="J28" s="57"/>
      <c r="K28" s="143" t="s">
        <v>112</v>
      </c>
      <c r="L28" s="46"/>
      <c r="M28" s="46"/>
      <c r="N28" s="46"/>
      <c r="O28" s="46"/>
      <c r="P28" s="46"/>
      <c r="Q28" s="46"/>
      <c r="R28" s="46"/>
      <c r="S28" s="46"/>
      <c r="T28" s="67"/>
      <c r="U28" s="67"/>
      <c r="V28" s="67"/>
      <c r="W28" s="67"/>
      <c r="X28" s="68"/>
      <c r="Y28" s="68"/>
      <c r="Z28" s="68"/>
      <c r="AA28" s="68"/>
      <c r="AB28" s="67"/>
      <c r="AC28" s="67"/>
      <c r="AD28" s="67"/>
      <c r="AE28" s="67"/>
      <c r="AF28" s="68"/>
      <c r="AG28" s="68"/>
      <c r="AH28" s="68"/>
      <c r="AI28" s="68"/>
      <c r="AJ28" s="40"/>
      <c r="AK28" s="69"/>
      <c r="AL28" s="69"/>
      <c r="AM28" s="71"/>
      <c r="AN28" s="71"/>
      <c r="AO28" s="71"/>
      <c r="AP28" s="71"/>
      <c r="AQ28" s="72"/>
      <c r="AR28" s="72"/>
      <c r="AS28" s="72"/>
      <c r="AT28" s="72"/>
      <c r="AU28" s="73"/>
      <c r="AV28" s="70"/>
      <c r="AW28" s="74"/>
      <c r="AX28" s="75"/>
      <c r="AY28" s="75"/>
      <c r="AZ28" s="75"/>
      <c r="BA28" s="67"/>
      <c r="BB28" s="67"/>
      <c r="BC28" s="67"/>
      <c r="BD28" s="67"/>
      <c r="BE28" s="49"/>
    </row>
    <row r="29" spans="1:57" s="37" customFormat="1" ht="34.5" customHeight="1" x14ac:dyDescent="0.25">
      <c r="A29" s="37" t="str">
        <f t="shared" si="0"/>
        <v>LK63DT_D3+1</v>
      </c>
      <c r="B29" s="37" t="str">
        <f t="shared" si="1"/>
        <v>LK63DT_D3+2</v>
      </c>
      <c r="C29" s="37" t="str">
        <f t="shared" si="2"/>
        <v>LK63DT_D3+3</v>
      </c>
      <c r="D29" s="37" t="str">
        <f t="shared" si="3"/>
        <v>LK63DT_D3+4</v>
      </c>
      <c r="E29" s="37" t="s">
        <v>1</v>
      </c>
      <c r="F29" s="39">
        <v>63</v>
      </c>
      <c r="G29" s="45" t="s">
        <v>42</v>
      </c>
      <c r="H29" s="143" t="s">
        <v>40</v>
      </c>
      <c r="I29" s="142" t="s">
        <v>64</v>
      </c>
      <c r="J29" s="5" t="s">
        <v>40</v>
      </c>
      <c r="K29" s="142" t="s">
        <v>41</v>
      </c>
      <c r="L29" s="46">
        <v>3000</v>
      </c>
      <c r="M29" s="46">
        <v>1500</v>
      </c>
      <c r="N29" s="46">
        <v>1000</v>
      </c>
      <c r="O29" s="46">
        <v>800</v>
      </c>
      <c r="P29" s="46">
        <f>VLOOKUP(G29&amp;"Vị trí 1",'[1]14_ODT'!$D$11:$L$3938,9,0)</f>
        <v>3000</v>
      </c>
      <c r="Q29" s="46">
        <f>VLOOKUP(G29&amp;"Vị trí 2",'[1]14_ODT'!$D$11:$L$3938,9,0)</f>
        <v>1500</v>
      </c>
      <c r="R29" s="46">
        <f>VLOOKUP(G29&amp;"Vị trí 3",'[1]14_ODT'!$D$11:$L$3938,9,0)</f>
        <v>1000</v>
      </c>
      <c r="S29" s="46">
        <f>VLOOKUP(G29&amp;"Vị trí 4",'[1]14_ODT'!$D$11:$L$3938,9,0)</f>
        <v>800</v>
      </c>
      <c r="T29" s="67" t="e">
        <f>VLOOKUP(A29,[1]bieutonghopphieudieutra!$E$4:$Z$1730,32,0)</f>
        <v>#N/A</v>
      </c>
      <c r="U29" s="67"/>
      <c r="V29" s="67"/>
      <c r="W29" s="67"/>
      <c r="X29" s="68" t="e">
        <f>T29/L29</f>
        <v>#N/A</v>
      </c>
      <c r="Y29" s="68"/>
      <c r="Z29" s="68"/>
      <c r="AA29" s="68"/>
      <c r="AB29" s="67"/>
      <c r="AC29" s="67"/>
      <c r="AD29" s="67"/>
      <c r="AE29" s="67"/>
      <c r="AF29" s="68"/>
      <c r="AG29" s="68"/>
      <c r="AH29" s="68"/>
      <c r="AI29" s="68"/>
      <c r="AJ29" s="40">
        <v>16.166666666666668</v>
      </c>
      <c r="AK29" s="69"/>
      <c r="AL29" s="69" t="e">
        <f>ROUNDDOWN(AJ29*#REF!/#REF!,1)</f>
        <v>#REF!</v>
      </c>
      <c r="AM29" s="71" t="e">
        <f t="shared" si="4"/>
        <v>#REF!</v>
      </c>
      <c r="AN29" s="71" t="e">
        <f t="shared" si="4"/>
        <v>#REF!</v>
      </c>
      <c r="AO29" s="71" t="e">
        <f t="shared" si="4"/>
        <v>#REF!</v>
      </c>
      <c r="AP29" s="71" t="e">
        <f t="shared" si="4"/>
        <v>#REF!</v>
      </c>
      <c r="AQ29" s="72" t="e">
        <f t="shared" si="5"/>
        <v>#REF!</v>
      </c>
      <c r="AR29" s="72" t="e">
        <f t="shared" si="5"/>
        <v>#REF!</v>
      </c>
      <c r="AS29" s="72" t="e">
        <f t="shared" si="5"/>
        <v>#REF!</v>
      </c>
      <c r="AT29" s="72" t="e">
        <f t="shared" si="5"/>
        <v>#REF!</v>
      </c>
      <c r="AU29" s="73" t="e">
        <f>AM29*0.15</f>
        <v>#REF!</v>
      </c>
      <c r="AV29" s="70" t="s">
        <v>1</v>
      </c>
      <c r="AW29" s="74">
        <v>1400</v>
      </c>
      <c r="AX29" s="75">
        <v>630</v>
      </c>
      <c r="AY29" s="75">
        <v>420</v>
      </c>
      <c r="AZ29" s="75">
        <v>290</v>
      </c>
      <c r="BA29" s="67">
        <v>1200</v>
      </c>
      <c r="BB29" s="67">
        <v>540</v>
      </c>
      <c r="BC29" s="67">
        <v>360</v>
      </c>
      <c r="BD29" s="67">
        <v>250</v>
      </c>
      <c r="BE29" s="49" t="e">
        <f>AT29-AU29</f>
        <v>#REF!</v>
      </c>
    </row>
    <row r="30" spans="1:57" s="37" customFormat="1" ht="34.5" hidden="1" customHeight="1" x14ac:dyDescent="0.25">
      <c r="F30" s="39"/>
      <c r="G30" s="45"/>
      <c r="H30" s="143" t="s">
        <v>112</v>
      </c>
      <c r="I30" s="143" t="s">
        <v>112</v>
      </c>
      <c r="J30" s="5"/>
      <c r="K30" s="143" t="s">
        <v>112</v>
      </c>
      <c r="L30" s="46"/>
      <c r="M30" s="46"/>
      <c r="N30" s="46"/>
      <c r="O30" s="46"/>
      <c r="P30" s="46"/>
      <c r="Q30" s="46"/>
      <c r="R30" s="46"/>
      <c r="S30" s="46"/>
      <c r="T30" s="67"/>
      <c r="U30" s="67"/>
      <c r="V30" s="67"/>
      <c r="W30" s="67"/>
      <c r="X30" s="68"/>
      <c r="Y30" s="68"/>
      <c r="Z30" s="68"/>
      <c r="AA30" s="68"/>
      <c r="AB30" s="67"/>
      <c r="AC30" s="67"/>
      <c r="AD30" s="67"/>
      <c r="AE30" s="67"/>
      <c r="AF30" s="68"/>
      <c r="AG30" s="68"/>
      <c r="AH30" s="68"/>
      <c r="AI30" s="68"/>
      <c r="AJ30" s="40"/>
      <c r="AK30" s="69"/>
      <c r="AL30" s="69"/>
      <c r="AM30" s="71"/>
      <c r="AN30" s="71"/>
      <c r="AO30" s="71"/>
      <c r="AP30" s="71"/>
      <c r="AQ30" s="72"/>
      <c r="AR30" s="72"/>
      <c r="AS30" s="72"/>
      <c r="AT30" s="72"/>
      <c r="AU30" s="73"/>
      <c r="AV30" s="70"/>
      <c r="AW30" s="74"/>
      <c r="AX30" s="75"/>
      <c r="AY30" s="75"/>
      <c r="AZ30" s="75"/>
      <c r="BA30" s="67"/>
      <c r="BB30" s="67"/>
      <c r="BC30" s="67"/>
      <c r="BD30" s="67"/>
      <c r="BE30" s="49"/>
    </row>
    <row r="31" spans="1:57" s="37" customFormat="1" ht="34.5" hidden="1" customHeight="1" x14ac:dyDescent="0.25">
      <c r="F31" s="39"/>
      <c r="G31" s="45"/>
      <c r="H31" s="143" t="s">
        <v>112</v>
      </c>
      <c r="I31" s="143" t="s">
        <v>112</v>
      </c>
      <c r="J31" s="5"/>
      <c r="K31" s="143" t="s">
        <v>112</v>
      </c>
      <c r="L31" s="46"/>
      <c r="M31" s="46"/>
      <c r="N31" s="46"/>
      <c r="O31" s="46"/>
      <c r="P31" s="46"/>
      <c r="Q31" s="46"/>
      <c r="R31" s="46"/>
      <c r="S31" s="46"/>
      <c r="T31" s="67"/>
      <c r="U31" s="67"/>
      <c r="V31" s="67"/>
      <c r="W31" s="67"/>
      <c r="X31" s="68"/>
      <c r="Y31" s="68"/>
      <c r="Z31" s="68"/>
      <c r="AA31" s="68"/>
      <c r="AB31" s="67"/>
      <c r="AC31" s="67"/>
      <c r="AD31" s="67"/>
      <c r="AE31" s="67"/>
      <c r="AF31" s="68"/>
      <c r="AG31" s="68"/>
      <c r="AH31" s="68"/>
      <c r="AI31" s="68"/>
      <c r="AJ31" s="40"/>
      <c r="AK31" s="69"/>
      <c r="AL31" s="69"/>
      <c r="AM31" s="71"/>
      <c r="AN31" s="71"/>
      <c r="AO31" s="71"/>
      <c r="AP31" s="71"/>
      <c r="AQ31" s="72"/>
      <c r="AR31" s="72"/>
      <c r="AS31" s="72"/>
      <c r="AT31" s="72"/>
      <c r="AU31" s="73"/>
      <c r="AV31" s="70"/>
      <c r="AW31" s="74"/>
      <c r="AX31" s="75"/>
      <c r="AY31" s="75"/>
      <c r="AZ31" s="75"/>
      <c r="BA31" s="67"/>
      <c r="BB31" s="67"/>
      <c r="BC31" s="67"/>
      <c r="BD31" s="67"/>
      <c r="BE31" s="49"/>
    </row>
    <row r="32" spans="1:57" s="37" customFormat="1" ht="34.5" hidden="1" customHeight="1" x14ac:dyDescent="0.25">
      <c r="F32" s="39"/>
      <c r="G32" s="45"/>
      <c r="H32" s="143" t="s">
        <v>112</v>
      </c>
      <c r="I32" s="143" t="s">
        <v>112</v>
      </c>
      <c r="J32" s="5"/>
      <c r="K32" s="143" t="s">
        <v>112</v>
      </c>
      <c r="L32" s="46"/>
      <c r="M32" s="46"/>
      <c r="N32" s="46"/>
      <c r="O32" s="46"/>
      <c r="P32" s="46"/>
      <c r="Q32" s="46"/>
      <c r="R32" s="46"/>
      <c r="S32" s="46"/>
      <c r="T32" s="67"/>
      <c r="U32" s="67"/>
      <c r="V32" s="67"/>
      <c r="W32" s="67"/>
      <c r="X32" s="68"/>
      <c r="Y32" s="68"/>
      <c r="Z32" s="68"/>
      <c r="AA32" s="68"/>
      <c r="AB32" s="67"/>
      <c r="AC32" s="67"/>
      <c r="AD32" s="67"/>
      <c r="AE32" s="67"/>
      <c r="AF32" s="68"/>
      <c r="AG32" s="68"/>
      <c r="AH32" s="68"/>
      <c r="AI32" s="68"/>
      <c r="AJ32" s="40"/>
      <c r="AK32" s="69"/>
      <c r="AL32" s="69"/>
      <c r="AM32" s="71"/>
      <c r="AN32" s="71"/>
      <c r="AO32" s="71"/>
      <c r="AP32" s="71"/>
      <c r="AQ32" s="72"/>
      <c r="AR32" s="72"/>
      <c r="AS32" s="72"/>
      <c r="AT32" s="72"/>
      <c r="AU32" s="73"/>
      <c r="AV32" s="70"/>
      <c r="AW32" s="74"/>
      <c r="AX32" s="75"/>
      <c r="AY32" s="75"/>
      <c r="AZ32" s="75"/>
      <c r="BA32" s="67"/>
      <c r="BB32" s="67"/>
      <c r="BC32" s="67"/>
      <c r="BD32" s="67"/>
      <c r="BE32" s="49"/>
    </row>
    <row r="33" spans="1:57" s="37" customFormat="1" ht="34.5" hidden="1" customHeight="1" x14ac:dyDescent="0.25">
      <c r="F33" s="39"/>
      <c r="G33" s="45"/>
      <c r="H33" s="143" t="s">
        <v>112</v>
      </c>
      <c r="I33" s="143" t="s">
        <v>112</v>
      </c>
      <c r="J33" s="5"/>
      <c r="K33" s="143" t="s">
        <v>112</v>
      </c>
      <c r="L33" s="46"/>
      <c r="M33" s="46"/>
      <c r="N33" s="46"/>
      <c r="O33" s="46"/>
      <c r="P33" s="46"/>
      <c r="Q33" s="46"/>
      <c r="R33" s="46"/>
      <c r="S33" s="46"/>
      <c r="T33" s="67"/>
      <c r="U33" s="67"/>
      <c r="V33" s="67"/>
      <c r="W33" s="67"/>
      <c r="X33" s="68"/>
      <c r="Y33" s="68"/>
      <c r="Z33" s="68"/>
      <c r="AA33" s="68"/>
      <c r="AB33" s="67"/>
      <c r="AC33" s="67"/>
      <c r="AD33" s="67"/>
      <c r="AE33" s="67"/>
      <c r="AF33" s="68"/>
      <c r="AG33" s="68"/>
      <c r="AH33" s="68"/>
      <c r="AI33" s="68"/>
      <c r="AJ33" s="40"/>
      <c r="AK33" s="69"/>
      <c r="AL33" s="69"/>
      <c r="AM33" s="71"/>
      <c r="AN33" s="71"/>
      <c r="AO33" s="71"/>
      <c r="AP33" s="71"/>
      <c r="AQ33" s="72"/>
      <c r="AR33" s="72"/>
      <c r="AS33" s="72"/>
      <c r="AT33" s="72"/>
      <c r="AU33" s="73"/>
      <c r="AV33" s="70"/>
      <c r="AW33" s="74"/>
      <c r="AX33" s="75"/>
      <c r="AY33" s="75"/>
      <c r="AZ33" s="75"/>
      <c r="BA33" s="67"/>
      <c r="BB33" s="67"/>
      <c r="BC33" s="67"/>
      <c r="BD33" s="67"/>
      <c r="BE33" s="49"/>
    </row>
    <row r="34" spans="1:57" s="37" customFormat="1" ht="34.5" hidden="1" customHeight="1" x14ac:dyDescent="0.25">
      <c r="F34" s="39"/>
      <c r="G34" s="45"/>
      <c r="H34" s="143" t="s">
        <v>112</v>
      </c>
      <c r="I34" s="143" t="s">
        <v>112</v>
      </c>
      <c r="J34" s="5"/>
      <c r="K34" s="143" t="s">
        <v>112</v>
      </c>
      <c r="L34" s="46"/>
      <c r="M34" s="46"/>
      <c r="N34" s="46"/>
      <c r="O34" s="46"/>
      <c r="P34" s="46"/>
      <c r="Q34" s="46"/>
      <c r="R34" s="46"/>
      <c r="S34" s="46"/>
      <c r="T34" s="67"/>
      <c r="U34" s="67"/>
      <c r="V34" s="67"/>
      <c r="W34" s="67"/>
      <c r="X34" s="68"/>
      <c r="Y34" s="68"/>
      <c r="Z34" s="68"/>
      <c r="AA34" s="68"/>
      <c r="AB34" s="67"/>
      <c r="AC34" s="67"/>
      <c r="AD34" s="67"/>
      <c r="AE34" s="67"/>
      <c r="AF34" s="68"/>
      <c r="AG34" s="68"/>
      <c r="AH34" s="68"/>
      <c r="AI34" s="68"/>
      <c r="AJ34" s="40"/>
      <c r="AK34" s="69"/>
      <c r="AL34" s="69"/>
      <c r="AM34" s="71"/>
      <c r="AN34" s="71"/>
      <c r="AO34" s="71"/>
      <c r="AP34" s="71"/>
      <c r="AQ34" s="72"/>
      <c r="AR34" s="72"/>
      <c r="AS34" s="72"/>
      <c r="AT34" s="72"/>
      <c r="AU34" s="73"/>
      <c r="AV34" s="70"/>
      <c r="AW34" s="74"/>
      <c r="AX34" s="75"/>
      <c r="AY34" s="75"/>
      <c r="AZ34" s="75"/>
      <c r="BA34" s="67"/>
      <c r="BB34" s="67"/>
      <c r="BC34" s="67"/>
      <c r="BD34" s="67"/>
      <c r="BE34" s="49"/>
    </row>
    <row r="35" spans="1:57" s="37" customFormat="1" ht="34.5" hidden="1" customHeight="1" x14ac:dyDescent="0.25">
      <c r="F35" s="39"/>
      <c r="G35" s="45"/>
      <c r="H35" s="143" t="s">
        <v>112</v>
      </c>
      <c r="I35" s="143" t="s">
        <v>112</v>
      </c>
      <c r="J35" s="5"/>
      <c r="K35" s="143" t="s">
        <v>112</v>
      </c>
      <c r="L35" s="46"/>
      <c r="M35" s="46"/>
      <c r="N35" s="46"/>
      <c r="O35" s="46"/>
      <c r="P35" s="46"/>
      <c r="Q35" s="46"/>
      <c r="R35" s="46"/>
      <c r="S35" s="46"/>
      <c r="T35" s="67"/>
      <c r="U35" s="67"/>
      <c r="V35" s="67"/>
      <c r="W35" s="67"/>
      <c r="X35" s="68"/>
      <c r="Y35" s="68"/>
      <c r="Z35" s="68"/>
      <c r="AA35" s="68"/>
      <c r="AB35" s="67"/>
      <c r="AC35" s="67"/>
      <c r="AD35" s="67"/>
      <c r="AE35" s="67"/>
      <c r="AF35" s="68"/>
      <c r="AG35" s="68"/>
      <c r="AH35" s="68"/>
      <c r="AI35" s="68"/>
      <c r="AJ35" s="40"/>
      <c r="AK35" s="69"/>
      <c r="AL35" s="69"/>
      <c r="AM35" s="71"/>
      <c r="AN35" s="71"/>
      <c r="AO35" s="71"/>
      <c r="AP35" s="71"/>
      <c r="AQ35" s="72"/>
      <c r="AR35" s="72"/>
      <c r="AS35" s="72"/>
      <c r="AT35" s="72"/>
      <c r="AU35" s="73"/>
      <c r="AV35" s="70"/>
      <c r="AW35" s="74"/>
      <c r="AX35" s="75"/>
      <c r="AY35" s="75"/>
      <c r="AZ35" s="75"/>
      <c r="BA35" s="67"/>
      <c r="BB35" s="67"/>
      <c r="BC35" s="67"/>
      <c r="BD35" s="67"/>
      <c r="BE35" s="49"/>
    </row>
    <row r="36" spans="1:57" s="37" customFormat="1" ht="50.25" customHeight="1" x14ac:dyDescent="0.25">
      <c r="A36" s="37" t="str">
        <f t="shared" si="0"/>
        <v>LK77DT+1</v>
      </c>
      <c r="B36" s="37" t="str">
        <f t="shared" si="1"/>
        <v>LK77DT+2</v>
      </c>
      <c r="C36" s="37" t="str">
        <f t="shared" si="2"/>
        <v>LK77DT+3</v>
      </c>
      <c r="D36" s="37" t="str">
        <f t="shared" si="3"/>
        <v>LK77DT+4</v>
      </c>
      <c r="E36" s="37" t="s">
        <v>1</v>
      </c>
      <c r="F36" s="39">
        <v>77</v>
      </c>
      <c r="G36" s="45" t="s">
        <v>47</v>
      </c>
      <c r="H36" s="143" t="s">
        <v>48</v>
      </c>
      <c r="I36" s="142" t="s">
        <v>32</v>
      </c>
      <c r="J36" s="38" t="s">
        <v>48</v>
      </c>
      <c r="K36" s="142" t="s">
        <v>49</v>
      </c>
      <c r="L36" s="46">
        <v>2100</v>
      </c>
      <c r="M36" s="46">
        <v>1500</v>
      </c>
      <c r="N36" s="46">
        <v>1000</v>
      </c>
      <c r="O36" s="46">
        <v>800</v>
      </c>
      <c r="P36" s="46">
        <f>VLOOKUP(G36&amp;"Vị trí 1",'[1]14_ODT'!$D$11:$L$3938,9,0)</f>
        <v>2100</v>
      </c>
      <c r="Q36" s="46">
        <f>VLOOKUP(G36&amp;"Vị trí 2",'[1]14_ODT'!$D$11:$L$3938,9,0)</f>
        <v>1500</v>
      </c>
      <c r="R36" s="46">
        <f>VLOOKUP(G36&amp;"Vị trí 3",'[1]14_ODT'!$D$11:$L$3938,9,0)</f>
        <v>1000</v>
      </c>
      <c r="S36" s="46">
        <f>VLOOKUP(G36&amp;"Vị trí 4",'[1]14_ODT'!$D$11:$L$3938,9,0)</f>
        <v>800</v>
      </c>
      <c r="T36" s="67"/>
      <c r="U36" s="67"/>
      <c r="V36" s="67"/>
      <c r="W36" s="67"/>
      <c r="X36" s="68"/>
      <c r="Y36" s="68"/>
      <c r="Z36" s="68"/>
      <c r="AA36" s="68"/>
      <c r="AB36" s="67"/>
      <c r="AC36" s="67"/>
      <c r="AD36" s="67"/>
      <c r="AE36" s="67"/>
      <c r="AF36" s="68"/>
      <c r="AG36" s="68"/>
      <c r="AH36" s="68"/>
      <c r="AI36" s="68"/>
      <c r="AJ36" s="40">
        <v>15.61904761904762</v>
      </c>
      <c r="AK36" s="69"/>
      <c r="AL36" s="69" t="e">
        <f>ROUNDDOWN(AJ36*#REF!/#REF!,1)</f>
        <v>#REF!</v>
      </c>
      <c r="AM36" s="71" t="e">
        <f t="shared" si="4"/>
        <v>#REF!</v>
      </c>
      <c r="AN36" s="71" t="e">
        <f t="shared" si="4"/>
        <v>#REF!</v>
      </c>
      <c r="AO36" s="71" t="e">
        <f t="shared" si="4"/>
        <v>#REF!</v>
      </c>
      <c r="AP36" s="71" t="e">
        <f t="shared" si="4"/>
        <v>#REF!</v>
      </c>
      <c r="AQ36" s="72" t="e">
        <f t="shared" si="5"/>
        <v>#REF!</v>
      </c>
      <c r="AR36" s="72" t="e">
        <f t="shared" si="5"/>
        <v>#REF!</v>
      </c>
      <c r="AS36" s="72" t="e">
        <f t="shared" si="5"/>
        <v>#REF!</v>
      </c>
      <c r="AT36" s="72" t="e">
        <f t="shared" si="5"/>
        <v>#REF!</v>
      </c>
      <c r="AU36" s="73" t="e">
        <f>AM36*0.15</f>
        <v>#REF!</v>
      </c>
      <c r="AV36" s="70" t="s">
        <v>1</v>
      </c>
      <c r="AW36" s="74">
        <v>2450</v>
      </c>
      <c r="AX36" s="75">
        <v>700</v>
      </c>
      <c r="AY36" s="75">
        <v>490</v>
      </c>
      <c r="AZ36" s="75">
        <v>420</v>
      </c>
      <c r="BA36" s="67">
        <v>2100</v>
      </c>
      <c r="BB36" s="67">
        <v>600</v>
      </c>
      <c r="BC36" s="67">
        <v>420</v>
      </c>
      <c r="BD36" s="67">
        <v>360</v>
      </c>
      <c r="BE36" s="49" t="e">
        <f>AT36-AU36</f>
        <v>#REF!</v>
      </c>
    </row>
    <row r="37" spans="1:57" s="37" customFormat="1" ht="50.25" hidden="1" customHeight="1" x14ac:dyDescent="0.25">
      <c r="F37" s="39"/>
      <c r="G37" s="45"/>
      <c r="H37" s="143" t="s">
        <v>112</v>
      </c>
      <c r="I37" s="143" t="s">
        <v>112</v>
      </c>
      <c r="J37" s="38"/>
      <c r="K37" s="143" t="s">
        <v>112</v>
      </c>
      <c r="L37" s="46"/>
      <c r="M37" s="46"/>
      <c r="N37" s="46"/>
      <c r="O37" s="46"/>
      <c r="P37" s="46"/>
      <c r="Q37" s="46"/>
      <c r="R37" s="46"/>
      <c r="S37" s="46"/>
      <c r="T37" s="67"/>
      <c r="U37" s="67"/>
      <c r="V37" s="67"/>
      <c r="W37" s="67"/>
      <c r="X37" s="68"/>
      <c r="Y37" s="68"/>
      <c r="Z37" s="68"/>
      <c r="AA37" s="68"/>
      <c r="AB37" s="67"/>
      <c r="AC37" s="67"/>
      <c r="AD37" s="67"/>
      <c r="AE37" s="67"/>
      <c r="AF37" s="68"/>
      <c r="AG37" s="68"/>
      <c r="AH37" s="68"/>
      <c r="AI37" s="68"/>
      <c r="AJ37" s="40"/>
      <c r="AK37" s="69"/>
      <c r="AL37" s="69"/>
      <c r="AM37" s="71"/>
      <c r="AN37" s="71"/>
      <c r="AO37" s="71"/>
      <c r="AP37" s="71"/>
      <c r="AQ37" s="72"/>
      <c r="AR37" s="72"/>
      <c r="AS37" s="72"/>
      <c r="AT37" s="72"/>
      <c r="AU37" s="73"/>
      <c r="AV37" s="70"/>
      <c r="AW37" s="74"/>
      <c r="AX37" s="75"/>
      <c r="AY37" s="75"/>
      <c r="AZ37" s="75"/>
      <c r="BA37" s="67"/>
      <c r="BB37" s="67"/>
      <c r="BC37" s="67"/>
      <c r="BD37" s="67"/>
      <c r="BE37" s="49"/>
    </row>
    <row r="38" spans="1:57" s="37" customFormat="1" ht="50.25" hidden="1" customHeight="1" x14ac:dyDescent="0.25">
      <c r="F38" s="39"/>
      <c r="G38" s="45"/>
      <c r="H38" s="143" t="s">
        <v>112</v>
      </c>
      <c r="I38" s="143" t="s">
        <v>112</v>
      </c>
      <c r="J38" s="38"/>
      <c r="K38" s="143" t="s">
        <v>112</v>
      </c>
      <c r="L38" s="46"/>
      <c r="M38" s="46"/>
      <c r="N38" s="46"/>
      <c r="O38" s="46"/>
      <c r="P38" s="46"/>
      <c r="Q38" s="46"/>
      <c r="R38" s="46"/>
      <c r="S38" s="46"/>
      <c r="T38" s="67"/>
      <c r="U38" s="67"/>
      <c r="V38" s="67"/>
      <c r="W38" s="67"/>
      <c r="X38" s="68"/>
      <c r="Y38" s="68"/>
      <c r="Z38" s="68"/>
      <c r="AA38" s="68"/>
      <c r="AB38" s="67"/>
      <c r="AC38" s="67"/>
      <c r="AD38" s="67"/>
      <c r="AE38" s="67"/>
      <c r="AF38" s="68"/>
      <c r="AG38" s="68"/>
      <c r="AH38" s="68"/>
      <c r="AI38" s="68"/>
      <c r="AJ38" s="40"/>
      <c r="AK38" s="69"/>
      <c r="AL38" s="69"/>
      <c r="AM38" s="71"/>
      <c r="AN38" s="71"/>
      <c r="AO38" s="71"/>
      <c r="AP38" s="71"/>
      <c r="AQ38" s="72"/>
      <c r="AR38" s="72"/>
      <c r="AS38" s="72"/>
      <c r="AT38" s="72"/>
      <c r="AU38" s="73"/>
      <c r="AV38" s="70"/>
      <c r="AW38" s="74"/>
      <c r="AX38" s="75"/>
      <c r="AY38" s="75"/>
      <c r="AZ38" s="75"/>
      <c r="BA38" s="67"/>
      <c r="BB38" s="67"/>
      <c r="BC38" s="67"/>
      <c r="BD38" s="67"/>
      <c r="BE38" s="49"/>
    </row>
    <row r="39" spans="1:57" s="37" customFormat="1" ht="50.25" hidden="1" customHeight="1" x14ac:dyDescent="0.25">
      <c r="F39" s="39"/>
      <c r="G39" s="45"/>
      <c r="H39" s="143" t="s">
        <v>112</v>
      </c>
      <c r="I39" s="143" t="s">
        <v>112</v>
      </c>
      <c r="J39" s="38"/>
      <c r="K39" s="143" t="s">
        <v>112</v>
      </c>
      <c r="L39" s="46"/>
      <c r="M39" s="46"/>
      <c r="N39" s="46"/>
      <c r="O39" s="46"/>
      <c r="P39" s="46"/>
      <c r="Q39" s="46"/>
      <c r="R39" s="46"/>
      <c r="S39" s="46"/>
      <c r="T39" s="67"/>
      <c r="U39" s="67"/>
      <c r="V39" s="67"/>
      <c r="W39" s="67"/>
      <c r="X39" s="68"/>
      <c r="Y39" s="68"/>
      <c r="Z39" s="68"/>
      <c r="AA39" s="68"/>
      <c r="AB39" s="67"/>
      <c r="AC39" s="67"/>
      <c r="AD39" s="67"/>
      <c r="AE39" s="67"/>
      <c r="AF39" s="68"/>
      <c r="AG39" s="68"/>
      <c r="AH39" s="68"/>
      <c r="AI39" s="68"/>
      <c r="AJ39" s="40"/>
      <c r="AK39" s="69"/>
      <c r="AL39" s="69"/>
      <c r="AM39" s="71"/>
      <c r="AN39" s="71"/>
      <c r="AO39" s="71"/>
      <c r="AP39" s="71"/>
      <c r="AQ39" s="72"/>
      <c r="AR39" s="72"/>
      <c r="AS39" s="72"/>
      <c r="AT39" s="72"/>
      <c r="AU39" s="73"/>
      <c r="AV39" s="70"/>
      <c r="AW39" s="74"/>
      <c r="AX39" s="75"/>
      <c r="AY39" s="75"/>
      <c r="AZ39" s="75"/>
      <c r="BA39" s="67"/>
      <c r="BB39" s="67"/>
      <c r="BC39" s="67"/>
      <c r="BD39" s="67"/>
      <c r="BE39" s="49"/>
    </row>
    <row r="40" spans="1:57" s="37" customFormat="1" ht="50.25" hidden="1" customHeight="1" x14ac:dyDescent="0.25">
      <c r="F40" s="39"/>
      <c r="G40" s="45"/>
      <c r="H40" s="143" t="s">
        <v>112</v>
      </c>
      <c r="I40" s="143" t="s">
        <v>112</v>
      </c>
      <c r="J40" s="38"/>
      <c r="K40" s="143" t="s">
        <v>112</v>
      </c>
      <c r="L40" s="46"/>
      <c r="M40" s="46"/>
      <c r="N40" s="46"/>
      <c r="O40" s="46"/>
      <c r="P40" s="46"/>
      <c r="Q40" s="46"/>
      <c r="R40" s="46"/>
      <c r="S40" s="46"/>
      <c r="T40" s="67"/>
      <c r="U40" s="67"/>
      <c r="V40" s="67"/>
      <c r="W40" s="67"/>
      <c r="X40" s="68"/>
      <c r="Y40" s="68"/>
      <c r="Z40" s="68"/>
      <c r="AA40" s="68"/>
      <c r="AB40" s="67"/>
      <c r="AC40" s="67"/>
      <c r="AD40" s="67"/>
      <c r="AE40" s="67"/>
      <c r="AF40" s="68"/>
      <c r="AG40" s="68"/>
      <c r="AH40" s="68"/>
      <c r="AI40" s="68"/>
      <c r="AJ40" s="40"/>
      <c r="AK40" s="69"/>
      <c r="AL40" s="69"/>
      <c r="AM40" s="71"/>
      <c r="AN40" s="71"/>
      <c r="AO40" s="71"/>
      <c r="AP40" s="71"/>
      <c r="AQ40" s="72"/>
      <c r="AR40" s="72"/>
      <c r="AS40" s="72"/>
      <c r="AT40" s="72"/>
      <c r="AU40" s="73"/>
      <c r="AV40" s="70"/>
      <c r="AW40" s="74"/>
      <c r="AX40" s="75"/>
      <c r="AY40" s="75"/>
      <c r="AZ40" s="75"/>
      <c r="BA40" s="67"/>
      <c r="BB40" s="67"/>
      <c r="BC40" s="67"/>
      <c r="BD40" s="67"/>
      <c r="BE40" s="49"/>
    </row>
    <row r="41" spans="1:57" s="37" customFormat="1" ht="50.25" hidden="1" customHeight="1" x14ac:dyDescent="0.25">
      <c r="F41" s="39"/>
      <c r="G41" s="45"/>
      <c r="H41" s="143" t="s">
        <v>112</v>
      </c>
      <c r="I41" s="143" t="s">
        <v>112</v>
      </c>
      <c r="J41" s="38"/>
      <c r="K41" s="143" t="s">
        <v>112</v>
      </c>
      <c r="L41" s="46"/>
      <c r="M41" s="46"/>
      <c r="N41" s="46"/>
      <c r="O41" s="46"/>
      <c r="P41" s="46"/>
      <c r="Q41" s="46"/>
      <c r="R41" s="46"/>
      <c r="S41" s="46"/>
      <c r="T41" s="67"/>
      <c r="U41" s="67"/>
      <c r="V41" s="67"/>
      <c r="W41" s="67"/>
      <c r="X41" s="68"/>
      <c r="Y41" s="68"/>
      <c r="Z41" s="68"/>
      <c r="AA41" s="68"/>
      <c r="AB41" s="67"/>
      <c r="AC41" s="67"/>
      <c r="AD41" s="67"/>
      <c r="AE41" s="67"/>
      <c r="AF41" s="68"/>
      <c r="AG41" s="68"/>
      <c r="AH41" s="68"/>
      <c r="AI41" s="68"/>
      <c r="AJ41" s="40"/>
      <c r="AK41" s="69"/>
      <c r="AL41" s="69"/>
      <c r="AM41" s="71"/>
      <c r="AN41" s="71"/>
      <c r="AO41" s="71"/>
      <c r="AP41" s="71"/>
      <c r="AQ41" s="72"/>
      <c r="AR41" s="72"/>
      <c r="AS41" s="72"/>
      <c r="AT41" s="72"/>
      <c r="AU41" s="73"/>
      <c r="AV41" s="70"/>
      <c r="AW41" s="74"/>
      <c r="AX41" s="75"/>
      <c r="AY41" s="75"/>
      <c r="AZ41" s="75"/>
      <c r="BA41" s="67"/>
      <c r="BB41" s="67"/>
      <c r="BC41" s="67"/>
      <c r="BD41" s="67"/>
      <c r="BE41" s="49"/>
    </row>
    <row r="42" spans="1:57" s="37" customFormat="1" ht="50.25" hidden="1" customHeight="1" x14ac:dyDescent="0.25">
      <c r="F42" s="39"/>
      <c r="G42" s="45"/>
      <c r="H42" s="143" t="s">
        <v>112</v>
      </c>
      <c r="I42" s="143" t="s">
        <v>112</v>
      </c>
      <c r="J42" s="38"/>
      <c r="K42" s="143" t="s">
        <v>112</v>
      </c>
      <c r="L42" s="46"/>
      <c r="M42" s="46"/>
      <c r="N42" s="46"/>
      <c r="O42" s="46"/>
      <c r="P42" s="46"/>
      <c r="Q42" s="46"/>
      <c r="R42" s="46"/>
      <c r="S42" s="46"/>
      <c r="T42" s="67"/>
      <c r="U42" s="67"/>
      <c r="V42" s="67"/>
      <c r="W42" s="67"/>
      <c r="X42" s="68"/>
      <c r="Y42" s="68"/>
      <c r="Z42" s="68"/>
      <c r="AA42" s="68"/>
      <c r="AB42" s="67"/>
      <c r="AC42" s="67"/>
      <c r="AD42" s="67"/>
      <c r="AE42" s="67"/>
      <c r="AF42" s="68"/>
      <c r="AG42" s="68"/>
      <c r="AH42" s="68"/>
      <c r="AI42" s="68"/>
      <c r="AJ42" s="40"/>
      <c r="AK42" s="69"/>
      <c r="AL42" s="69"/>
      <c r="AM42" s="71"/>
      <c r="AN42" s="71"/>
      <c r="AO42" s="71"/>
      <c r="AP42" s="71"/>
      <c r="AQ42" s="72"/>
      <c r="AR42" s="72"/>
      <c r="AS42" s="72"/>
      <c r="AT42" s="72"/>
      <c r="AU42" s="73"/>
      <c r="AV42" s="70"/>
      <c r="AW42" s="74"/>
      <c r="AX42" s="75"/>
      <c r="AY42" s="75"/>
      <c r="AZ42" s="75"/>
      <c r="BA42" s="67"/>
      <c r="BB42" s="67"/>
      <c r="BC42" s="67"/>
      <c r="BD42" s="67"/>
      <c r="BE42" s="49"/>
    </row>
    <row r="43" spans="1:57" s="37" customFormat="1" ht="34.5" customHeight="1" x14ac:dyDescent="0.25">
      <c r="A43" s="37" t="str">
        <f t="shared" si="0"/>
        <v>LK28DT_D1+1</v>
      </c>
      <c r="B43" s="37" t="str">
        <f t="shared" si="1"/>
        <v>LK28DT_D1+2</v>
      </c>
      <c r="C43" s="37" t="str">
        <f t="shared" si="2"/>
        <v>LK28DT_D1+3</v>
      </c>
      <c r="D43" s="37" t="str">
        <f t="shared" si="3"/>
        <v>LK28DT_D1+4</v>
      </c>
      <c r="E43" s="37" t="s">
        <v>1</v>
      </c>
      <c r="F43" s="39"/>
      <c r="G43" s="45" t="s">
        <v>36</v>
      </c>
      <c r="H43" s="143" t="s">
        <v>32</v>
      </c>
      <c r="I43" s="142" t="s">
        <v>35</v>
      </c>
      <c r="J43" s="38" t="s">
        <v>32</v>
      </c>
      <c r="K43" s="142" t="s">
        <v>65</v>
      </c>
      <c r="L43" s="46">
        <v>1600</v>
      </c>
      <c r="M43" s="46">
        <v>920</v>
      </c>
      <c r="N43" s="46">
        <v>650</v>
      </c>
      <c r="O43" s="46">
        <v>550</v>
      </c>
      <c r="P43" s="46">
        <f>VLOOKUP(G43&amp;"Vị trí 1",'[1]14_ODT'!$D$11:$L$3938,9,0)</f>
        <v>1600</v>
      </c>
      <c r="Q43" s="46">
        <f>VLOOKUP(G43&amp;"Vị trí 2",'[1]14_ODT'!$D$11:$L$3938,9,0)</f>
        <v>920</v>
      </c>
      <c r="R43" s="46">
        <f>VLOOKUP(G43&amp;"Vị trí 3",'[1]14_ODT'!$D$11:$L$3938,9,0)</f>
        <v>650</v>
      </c>
      <c r="S43" s="46">
        <f>VLOOKUP(G43&amp;"Vị trí 4",'[1]14_ODT'!$D$11:$L$3938,9,0)</f>
        <v>550</v>
      </c>
      <c r="T43" s="67"/>
      <c r="U43" s="67"/>
      <c r="V43" s="67"/>
      <c r="W43" s="67"/>
      <c r="X43" s="68"/>
      <c r="Y43" s="68"/>
      <c r="Z43" s="68"/>
      <c r="AA43" s="68"/>
      <c r="AB43" s="67"/>
      <c r="AC43" s="67"/>
      <c r="AD43" s="67"/>
      <c r="AE43" s="67"/>
      <c r="AF43" s="68"/>
      <c r="AG43" s="68"/>
      <c r="AH43" s="68"/>
      <c r="AI43" s="68"/>
      <c r="AJ43" s="40">
        <v>15.625</v>
      </c>
      <c r="AK43" s="69"/>
      <c r="AL43" s="69" t="e">
        <f>ROUNDDOWN(AJ43*#REF!/#REF!,1)</f>
        <v>#REF!</v>
      </c>
      <c r="AM43" s="71" t="e">
        <f t="shared" si="4"/>
        <v>#REF!</v>
      </c>
      <c r="AN43" s="71" t="e">
        <f t="shared" si="4"/>
        <v>#REF!</v>
      </c>
      <c r="AO43" s="71" t="e">
        <f t="shared" si="4"/>
        <v>#REF!</v>
      </c>
      <c r="AP43" s="71" t="e">
        <f t="shared" si="4"/>
        <v>#REF!</v>
      </c>
      <c r="AQ43" s="72" t="e">
        <f t="shared" si="5"/>
        <v>#REF!</v>
      </c>
      <c r="AR43" s="72" t="e">
        <f t="shared" si="5"/>
        <v>#REF!</v>
      </c>
      <c r="AS43" s="72" t="e">
        <f t="shared" si="5"/>
        <v>#REF!</v>
      </c>
      <c r="AT43" s="72" t="e">
        <f t="shared" si="5"/>
        <v>#REF!</v>
      </c>
      <c r="AU43" s="73" t="e">
        <f t="shared" ref="AU43:AU64" si="13">AM43*0.15</f>
        <v>#REF!</v>
      </c>
      <c r="AV43" s="70" t="s">
        <v>1</v>
      </c>
      <c r="AW43" s="74">
        <v>3500</v>
      </c>
      <c r="AX43" s="75">
        <v>1750</v>
      </c>
      <c r="AY43" s="75">
        <v>1400</v>
      </c>
      <c r="AZ43" s="75">
        <v>670</v>
      </c>
      <c r="BA43" s="67">
        <v>3000</v>
      </c>
      <c r="BB43" s="67">
        <v>1500</v>
      </c>
      <c r="BC43" s="67">
        <v>1200</v>
      </c>
      <c r="BD43" s="67">
        <v>570</v>
      </c>
      <c r="BE43" s="49" t="e">
        <f t="shared" ref="BE43:BE64" si="14">AT43-AU43</f>
        <v>#REF!</v>
      </c>
    </row>
    <row r="44" spans="1:57" s="37" customFormat="1" ht="34.5" hidden="1" customHeight="1" x14ac:dyDescent="0.25">
      <c r="F44" s="39"/>
      <c r="G44" s="45"/>
      <c r="H44" s="143" t="s">
        <v>112</v>
      </c>
      <c r="I44" s="143" t="s">
        <v>112</v>
      </c>
      <c r="J44" s="38"/>
      <c r="K44" s="143" t="s">
        <v>112</v>
      </c>
      <c r="L44" s="46"/>
      <c r="M44" s="46"/>
      <c r="N44" s="46"/>
      <c r="O44" s="46"/>
      <c r="P44" s="46"/>
      <c r="Q44" s="46"/>
      <c r="R44" s="46"/>
      <c r="S44" s="46"/>
      <c r="T44" s="67"/>
      <c r="U44" s="67"/>
      <c r="V44" s="67"/>
      <c r="W44" s="67"/>
      <c r="X44" s="68"/>
      <c r="Y44" s="68"/>
      <c r="Z44" s="68"/>
      <c r="AA44" s="68"/>
      <c r="AB44" s="67"/>
      <c r="AC44" s="67"/>
      <c r="AD44" s="67"/>
      <c r="AE44" s="67"/>
      <c r="AF44" s="68"/>
      <c r="AG44" s="68"/>
      <c r="AH44" s="68"/>
      <c r="AI44" s="68"/>
      <c r="AJ44" s="40"/>
      <c r="AK44" s="69"/>
      <c r="AL44" s="69"/>
      <c r="AM44" s="71"/>
      <c r="AN44" s="71"/>
      <c r="AO44" s="71"/>
      <c r="AP44" s="71"/>
      <c r="AQ44" s="72"/>
      <c r="AR44" s="72"/>
      <c r="AS44" s="72"/>
      <c r="AT44" s="72"/>
      <c r="AU44" s="73"/>
      <c r="AV44" s="70"/>
      <c r="AW44" s="74"/>
      <c r="AX44" s="75"/>
      <c r="AY44" s="75"/>
      <c r="AZ44" s="75"/>
      <c r="BA44" s="67"/>
      <c r="BB44" s="67"/>
      <c r="BC44" s="67"/>
      <c r="BD44" s="67"/>
      <c r="BE44" s="49"/>
    </row>
    <row r="45" spans="1:57" s="37" customFormat="1" ht="34.5" hidden="1" customHeight="1" x14ac:dyDescent="0.25">
      <c r="F45" s="39"/>
      <c r="G45" s="45"/>
      <c r="H45" s="143" t="s">
        <v>112</v>
      </c>
      <c r="I45" s="143" t="s">
        <v>112</v>
      </c>
      <c r="J45" s="38"/>
      <c r="K45" s="143" t="s">
        <v>112</v>
      </c>
      <c r="L45" s="46"/>
      <c r="M45" s="46"/>
      <c r="N45" s="46"/>
      <c r="O45" s="46"/>
      <c r="P45" s="46"/>
      <c r="Q45" s="46"/>
      <c r="R45" s="46"/>
      <c r="S45" s="46"/>
      <c r="T45" s="67"/>
      <c r="U45" s="67"/>
      <c r="V45" s="67"/>
      <c r="W45" s="67"/>
      <c r="X45" s="68"/>
      <c r="Y45" s="68"/>
      <c r="Z45" s="68"/>
      <c r="AA45" s="68"/>
      <c r="AB45" s="67"/>
      <c r="AC45" s="67"/>
      <c r="AD45" s="67"/>
      <c r="AE45" s="67"/>
      <c r="AF45" s="68"/>
      <c r="AG45" s="68"/>
      <c r="AH45" s="68"/>
      <c r="AI45" s="68"/>
      <c r="AJ45" s="40"/>
      <c r="AK45" s="69"/>
      <c r="AL45" s="69"/>
      <c r="AM45" s="71"/>
      <c r="AN45" s="71"/>
      <c r="AO45" s="71"/>
      <c r="AP45" s="71"/>
      <c r="AQ45" s="72"/>
      <c r="AR45" s="72"/>
      <c r="AS45" s="72"/>
      <c r="AT45" s="72"/>
      <c r="AU45" s="73"/>
      <c r="AV45" s="70"/>
      <c r="AW45" s="74"/>
      <c r="AX45" s="75"/>
      <c r="AY45" s="75"/>
      <c r="AZ45" s="75"/>
      <c r="BA45" s="67"/>
      <c r="BB45" s="67"/>
      <c r="BC45" s="67"/>
      <c r="BD45" s="67"/>
      <c r="BE45" s="49"/>
    </row>
    <row r="46" spans="1:57" s="37" customFormat="1" ht="34.5" hidden="1" customHeight="1" x14ac:dyDescent="0.25">
      <c r="F46" s="39"/>
      <c r="G46" s="45"/>
      <c r="H46" s="143" t="s">
        <v>112</v>
      </c>
      <c r="I46" s="143" t="s">
        <v>112</v>
      </c>
      <c r="J46" s="38"/>
      <c r="K46" s="143" t="s">
        <v>112</v>
      </c>
      <c r="L46" s="46"/>
      <c r="M46" s="46"/>
      <c r="N46" s="46"/>
      <c r="O46" s="46"/>
      <c r="P46" s="46"/>
      <c r="Q46" s="46"/>
      <c r="R46" s="46"/>
      <c r="S46" s="46"/>
      <c r="T46" s="67"/>
      <c r="U46" s="67"/>
      <c r="V46" s="67"/>
      <c r="W46" s="67"/>
      <c r="X46" s="68"/>
      <c r="Y46" s="68"/>
      <c r="Z46" s="68"/>
      <c r="AA46" s="68"/>
      <c r="AB46" s="67"/>
      <c r="AC46" s="67"/>
      <c r="AD46" s="67"/>
      <c r="AE46" s="67"/>
      <c r="AF46" s="68"/>
      <c r="AG46" s="68"/>
      <c r="AH46" s="68"/>
      <c r="AI46" s="68"/>
      <c r="AJ46" s="40"/>
      <c r="AK46" s="69"/>
      <c r="AL46" s="69"/>
      <c r="AM46" s="71"/>
      <c r="AN46" s="71"/>
      <c r="AO46" s="71"/>
      <c r="AP46" s="71"/>
      <c r="AQ46" s="72"/>
      <c r="AR46" s="72"/>
      <c r="AS46" s="72"/>
      <c r="AT46" s="72"/>
      <c r="AU46" s="73"/>
      <c r="AV46" s="70"/>
      <c r="AW46" s="74"/>
      <c r="AX46" s="75"/>
      <c r="AY46" s="75"/>
      <c r="AZ46" s="75"/>
      <c r="BA46" s="67"/>
      <c r="BB46" s="67"/>
      <c r="BC46" s="67"/>
      <c r="BD46" s="67"/>
      <c r="BE46" s="49"/>
    </row>
    <row r="47" spans="1:57" s="37" customFormat="1" ht="34.5" hidden="1" customHeight="1" x14ac:dyDescent="0.25">
      <c r="F47" s="39"/>
      <c r="G47" s="45"/>
      <c r="H47" s="143" t="s">
        <v>112</v>
      </c>
      <c r="I47" s="143" t="s">
        <v>112</v>
      </c>
      <c r="J47" s="38"/>
      <c r="K47" s="143" t="s">
        <v>112</v>
      </c>
      <c r="L47" s="46"/>
      <c r="M47" s="46"/>
      <c r="N47" s="46"/>
      <c r="O47" s="46"/>
      <c r="P47" s="46"/>
      <c r="Q47" s="46"/>
      <c r="R47" s="46"/>
      <c r="S47" s="46"/>
      <c r="T47" s="67"/>
      <c r="U47" s="67"/>
      <c r="V47" s="67"/>
      <c r="W47" s="67"/>
      <c r="X47" s="68"/>
      <c r="Y47" s="68"/>
      <c r="Z47" s="68"/>
      <c r="AA47" s="68"/>
      <c r="AB47" s="67"/>
      <c r="AC47" s="67"/>
      <c r="AD47" s="67"/>
      <c r="AE47" s="67"/>
      <c r="AF47" s="68"/>
      <c r="AG47" s="68"/>
      <c r="AH47" s="68"/>
      <c r="AI47" s="68"/>
      <c r="AJ47" s="40"/>
      <c r="AK47" s="69"/>
      <c r="AL47" s="69"/>
      <c r="AM47" s="71"/>
      <c r="AN47" s="71"/>
      <c r="AO47" s="71"/>
      <c r="AP47" s="71"/>
      <c r="AQ47" s="72"/>
      <c r="AR47" s="72"/>
      <c r="AS47" s="72"/>
      <c r="AT47" s="72"/>
      <c r="AU47" s="73"/>
      <c r="AV47" s="70"/>
      <c r="AW47" s="74"/>
      <c r="AX47" s="75"/>
      <c r="AY47" s="75"/>
      <c r="AZ47" s="75"/>
      <c r="BA47" s="67"/>
      <c r="BB47" s="67"/>
      <c r="BC47" s="67"/>
      <c r="BD47" s="67"/>
      <c r="BE47" s="49"/>
    </row>
    <row r="48" spans="1:57" s="37" customFormat="1" ht="34.5" hidden="1" customHeight="1" x14ac:dyDescent="0.25">
      <c r="F48" s="39"/>
      <c r="G48" s="45"/>
      <c r="H48" s="143" t="s">
        <v>112</v>
      </c>
      <c r="I48" s="143" t="s">
        <v>112</v>
      </c>
      <c r="J48" s="38"/>
      <c r="K48" s="143" t="s">
        <v>112</v>
      </c>
      <c r="L48" s="46"/>
      <c r="M48" s="46"/>
      <c r="N48" s="46"/>
      <c r="O48" s="46"/>
      <c r="P48" s="46"/>
      <c r="Q48" s="46"/>
      <c r="R48" s="46"/>
      <c r="S48" s="46"/>
      <c r="T48" s="67"/>
      <c r="U48" s="67"/>
      <c r="V48" s="67"/>
      <c r="W48" s="67"/>
      <c r="X48" s="68"/>
      <c r="Y48" s="68"/>
      <c r="Z48" s="68"/>
      <c r="AA48" s="68"/>
      <c r="AB48" s="67"/>
      <c r="AC48" s="67"/>
      <c r="AD48" s="67"/>
      <c r="AE48" s="67"/>
      <c r="AF48" s="68"/>
      <c r="AG48" s="68"/>
      <c r="AH48" s="68"/>
      <c r="AI48" s="68"/>
      <c r="AJ48" s="40"/>
      <c r="AK48" s="69"/>
      <c r="AL48" s="69"/>
      <c r="AM48" s="71"/>
      <c r="AN48" s="71"/>
      <c r="AO48" s="71"/>
      <c r="AP48" s="71"/>
      <c r="AQ48" s="72"/>
      <c r="AR48" s="72"/>
      <c r="AS48" s="72"/>
      <c r="AT48" s="72"/>
      <c r="AU48" s="73"/>
      <c r="AV48" s="70"/>
      <c r="AW48" s="74"/>
      <c r="AX48" s="75"/>
      <c r="AY48" s="75"/>
      <c r="AZ48" s="75"/>
      <c r="BA48" s="67"/>
      <c r="BB48" s="67"/>
      <c r="BC48" s="67"/>
      <c r="BD48" s="67"/>
      <c r="BE48" s="49"/>
    </row>
    <row r="49" spans="1:57" s="37" customFormat="1" ht="34.5" hidden="1" customHeight="1" x14ac:dyDescent="0.25">
      <c r="F49" s="39"/>
      <c r="G49" s="45"/>
      <c r="H49" s="143" t="s">
        <v>112</v>
      </c>
      <c r="I49" s="143" t="s">
        <v>112</v>
      </c>
      <c r="J49" s="38"/>
      <c r="K49" s="143" t="s">
        <v>112</v>
      </c>
      <c r="L49" s="46"/>
      <c r="M49" s="46"/>
      <c r="N49" s="46"/>
      <c r="O49" s="46"/>
      <c r="P49" s="46"/>
      <c r="Q49" s="46"/>
      <c r="R49" s="46"/>
      <c r="S49" s="46"/>
      <c r="T49" s="67"/>
      <c r="U49" s="67"/>
      <c r="V49" s="67"/>
      <c r="W49" s="67"/>
      <c r="X49" s="68"/>
      <c r="Y49" s="68"/>
      <c r="Z49" s="68"/>
      <c r="AA49" s="68"/>
      <c r="AB49" s="67"/>
      <c r="AC49" s="67"/>
      <c r="AD49" s="67"/>
      <c r="AE49" s="67"/>
      <c r="AF49" s="68"/>
      <c r="AG49" s="68"/>
      <c r="AH49" s="68"/>
      <c r="AI49" s="68"/>
      <c r="AJ49" s="40"/>
      <c r="AK49" s="69"/>
      <c r="AL49" s="69"/>
      <c r="AM49" s="71"/>
      <c r="AN49" s="71"/>
      <c r="AO49" s="71"/>
      <c r="AP49" s="71"/>
      <c r="AQ49" s="72"/>
      <c r="AR49" s="72"/>
      <c r="AS49" s="72"/>
      <c r="AT49" s="72"/>
      <c r="AU49" s="73"/>
      <c r="AV49" s="70"/>
      <c r="AW49" s="74"/>
      <c r="AX49" s="75"/>
      <c r="AY49" s="75"/>
      <c r="AZ49" s="75"/>
      <c r="BA49" s="67"/>
      <c r="BB49" s="67"/>
      <c r="BC49" s="67"/>
      <c r="BD49" s="67"/>
      <c r="BE49" s="49"/>
    </row>
    <row r="50" spans="1:57" s="37" customFormat="1" ht="34.5" customHeight="1" x14ac:dyDescent="0.25">
      <c r="A50" s="37" t="str">
        <f t="shared" si="0"/>
        <v>LK28DT_D2+1</v>
      </c>
      <c r="B50" s="37" t="str">
        <f t="shared" si="1"/>
        <v>LK28DT_D2+2</v>
      </c>
      <c r="C50" s="37" t="str">
        <f t="shared" si="2"/>
        <v>LK28DT_D2+3</v>
      </c>
      <c r="D50" s="37" t="str">
        <f t="shared" si="3"/>
        <v>LK28DT_D2+4</v>
      </c>
      <c r="E50" s="37" t="s">
        <v>1</v>
      </c>
      <c r="F50" s="39"/>
      <c r="G50" s="45" t="s">
        <v>37</v>
      </c>
      <c r="H50" s="143" t="s">
        <v>32</v>
      </c>
      <c r="I50" s="142" t="s">
        <v>65</v>
      </c>
      <c r="J50" s="38" t="s">
        <v>32</v>
      </c>
      <c r="K50" s="142" t="s">
        <v>38</v>
      </c>
      <c r="L50" s="46">
        <v>2400</v>
      </c>
      <c r="M50" s="46">
        <v>1200</v>
      </c>
      <c r="N50" s="46">
        <v>900</v>
      </c>
      <c r="O50" s="46">
        <v>700</v>
      </c>
      <c r="P50" s="46">
        <f>VLOOKUP(G50&amp;"Vị trí 1",'[1]14_ODT'!$D$11:$L$3938,9,0)</f>
        <v>2400</v>
      </c>
      <c r="Q50" s="46">
        <f>VLOOKUP(G50&amp;"Vị trí 2",'[1]14_ODT'!$D$11:$L$3938,9,0)</f>
        <v>1200</v>
      </c>
      <c r="R50" s="46">
        <f>VLOOKUP(G50&amp;"Vị trí 3",'[1]14_ODT'!$D$11:$L$3938,9,0)</f>
        <v>900</v>
      </c>
      <c r="S50" s="46">
        <f>VLOOKUP(G50&amp;"Vị trí 4",'[1]14_ODT'!$D$11:$L$3938,9,0)</f>
        <v>700</v>
      </c>
      <c r="T50" s="67"/>
      <c r="U50" s="67"/>
      <c r="V50" s="67"/>
      <c r="W50" s="67"/>
      <c r="X50" s="68"/>
      <c r="Y50" s="68"/>
      <c r="Z50" s="68"/>
      <c r="AA50" s="68"/>
      <c r="AB50" s="67"/>
      <c r="AC50" s="67"/>
      <c r="AD50" s="67"/>
      <c r="AE50" s="67"/>
      <c r="AF50" s="68"/>
      <c r="AG50" s="68"/>
      <c r="AH50" s="68"/>
      <c r="AI50" s="68"/>
      <c r="AJ50" s="40">
        <v>12.94</v>
      </c>
      <c r="AK50" s="69"/>
      <c r="AL50" s="69" t="e">
        <f>ROUNDDOWN(AJ50*#REF!/#REF!,1)</f>
        <v>#REF!</v>
      </c>
      <c r="AM50" s="71" t="e">
        <f t="shared" si="4"/>
        <v>#REF!</v>
      </c>
      <c r="AN50" s="71" t="e">
        <f t="shared" si="4"/>
        <v>#REF!</v>
      </c>
      <c r="AO50" s="71" t="e">
        <f t="shared" si="4"/>
        <v>#REF!</v>
      </c>
      <c r="AP50" s="71" t="e">
        <f t="shared" si="4"/>
        <v>#REF!</v>
      </c>
      <c r="AQ50" s="72" t="e">
        <f t="shared" si="5"/>
        <v>#REF!</v>
      </c>
      <c r="AR50" s="72" t="e">
        <f t="shared" si="5"/>
        <v>#REF!</v>
      </c>
      <c r="AS50" s="72" t="e">
        <f t="shared" si="5"/>
        <v>#REF!</v>
      </c>
      <c r="AT50" s="72" t="e">
        <f t="shared" si="5"/>
        <v>#REF!</v>
      </c>
      <c r="AU50" s="73" t="e">
        <f t="shared" si="13"/>
        <v>#REF!</v>
      </c>
      <c r="AV50" s="70" t="s">
        <v>1</v>
      </c>
      <c r="AW50" s="74">
        <v>1750</v>
      </c>
      <c r="AX50" s="75">
        <v>770</v>
      </c>
      <c r="AY50" s="75">
        <v>630</v>
      </c>
      <c r="AZ50" s="75">
        <v>490</v>
      </c>
      <c r="BA50" s="67">
        <v>1500</v>
      </c>
      <c r="BB50" s="67">
        <v>660</v>
      </c>
      <c r="BC50" s="67">
        <v>540</v>
      </c>
      <c r="BD50" s="67">
        <v>420</v>
      </c>
      <c r="BE50" s="49" t="e">
        <f t="shared" si="14"/>
        <v>#REF!</v>
      </c>
    </row>
    <row r="51" spans="1:57" s="37" customFormat="1" ht="34.5" hidden="1" customHeight="1" x14ac:dyDescent="0.25">
      <c r="F51" s="39"/>
      <c r="G51" s="45"/>
      <c r="H51" s="143" t="s">
        <v>112</v>
      </c>
      <c r="I51" s="143" t="s">
        <v>112</v>
      </c>
      <c r="J51" s="38"/>
      <c r="K51" s="143" t="s">
        <v>112</v>
      </c>
      <c r="L51" s="46"/>
      <c r="M51" s="46"/>
      <c r="N51" s="46"/>
      <c r="O51" s="46"/>
      <c r="P51" s="46"/>
      <c r="Q51" s="46"/>
      <c r="R51" s="46"/>
      <c r="S51" s="46"/>
      <c r="T51" s="67"/>
      <c r="U51" s="67"/>
      <c r="V51" s="67"/>
      <c r="W51" s="67"/>
      <c r="X51" s="68"/>
      <c r="Y51" s="68"/>
      <c r="Z51" s="68"/>
      <c r="AA51" s="68"/>
      <c r="AB51" s="67"/>
      <c r="AC51" s="67"/>
      <c r="AD51" s="67"/>
      <c r="AE51" s="67"/>
      <c r="AF51" s="68"/>
      <c r="AG51" s="68"/>
      <c r="AH51" s="68"/>
      <c r="AI51" s="68"/>
      <c r="AJ51" s="40"/>
      <c r="AK51" s="69"/>
      <c r="AL51" s="69"/>
      <c r="AM51" s="71"/>
      <c r="AN51" s="71"/>
      <c r="AO51" s="71"/>
      <c r="AP51" s="71"/>
      <c r="AQ51" s="72"/>
      <c r="AR51" s="72"/>
      <c r="AS51" s="72"/>
      <c r="AT51" s="72"/>
      <c r="AU51" s="73"/>
      <c r="AV51" s="70"/>
      <c r="AW51" s="74"/>
      <c r="AX51" s="75"/>
      <c r="AY51" s="75"/>
      <c r="AZ51" s="75"/>
      <c r="BA51" s="67"/>
      <c r="BB51" s="67"/>
      <c r="BC51" s="67"/>
      <c r="BD51" s="67"/>
      <c r="BE51" s="49"/>
    </row>
    <row r="52" spans="1:57" s="37" customFormat="1" ht="34.5" hidden="1" customHeight="1" x14ac:dyDescent="0.25">
      <c r="F52" s="39"/>
      <c r="G52" s="45"/>
      <c r="H52" s="143" t="s">
        <v>112</v>
      </c>
      <c r="I52" s="143" t="s">
        <v>112</v>
      </c>
      <c r="J52" s="38"/>
      <c r="K52" s="143" t="s">
        <v>112</v>
      </c>
      <c r="L52" s="46"/>
      <c r="M52" s="46"/>
      <c r="N52" s="46"/>
      <c r="O52" s="46"/>
      <c r="P52" s="46"/>
      <c r="Q52" s="46"/>
      <c r="R52" s="46"/>
      <c r="S52" s="46"/>
      <c r="T52" s="67"/>
      <c r="U52" s="67"/>
      <c r="V52" s="67"/>
      <c r="W52" s="67"/>
      <c r="X52" s="68"/>
      <c r="Y52" s="68"/>
      <c r="Z52" s="68"/>
      <c r="AA52" s="68"/>
      <c r="AB52" s="67"/>
      <c r="AC52" s="67"/>
      <c r="AD52" s="67"/>
      <c r="AE52" s="67"/>
      <c r="AF52" s="68"/>
      <c r="AG52" s="68"/>
      <c r="AH52" s="68"/>
      <c r="AI52" s="68"/>
      <c r="AJ52" s="40"/>
      <c r="AK52" s="69"/>
      <c r="AL52" s="69"/>
      <c r="AM52" s="71"/>
      <c r="AN52" s="71"/>
      <c r="AO52" s="71"/>
      <c r="AP52" s="71"/>
      <c r="AQ52" s="72"/>
      <c r="AR52" s="72"/>
      <c r="AS52" s="72"/>
      <c r="AT52" s="72"/>
      <c r="AU52" s="73"/>
      <c r="AV52" s="70"/>
      <c r="AW52" s="74"/>
      <c r="AX52" s="75"/>
      <c r="AY52" s="75"/>
      <c r="AZ52" s="75"/>
      <c r="BA52" s="67"/>
      <c r="BB52" s="67"/>
      <c r="BC52" s="67"/>
      <c r="BD52" s="67"/>
      <c r="BE52" s="49"/>
    </row>
    <row r="53" spans="1:57" s="37" customFormat="1" ht="34.5" hidden="1" customHeight="1" x14ac:dyDescent="0.25">
      <c r="F53" s="39"/>
      <c r="G53" s="45"/>
      <c r="H53" s="143" t="s">
        <v>112</v>
      </c>
      <c r="I53" s="143" t="s">
        <v>112</v>
      </c>
      <c r="J53" s="38"/>
      <c r="K53" s="143" t="s">
        <v>112</v>
      </c>
      <c r="L53" s="46"/>
      <c r="M53" s="46"/>
      <c r="N53" s="46"/>
      <c r="O53" s="46"/>
      <c r="P53" s="46"/>
      <c r="Q53" s="46"/>
      <c r="R53" s="46"/>
      <c r="S53" s="46"/>
      <c r="T53" s="67"/>
      <c r="U53" s="67"/>
      <c r="V53" s="67"/>
      <c r="W53" s="67"/>
      <c r="X53" s="68"/>
      <c r="Y53" s="68"/>
      <c r="Z53" s="68"/>
      <c r="AA53" s="68"/>
      <c r="AB53" s="67"/>
      <c r="AC53" s="67"/>
      <c r="AD53" s="67"/>
      <c r="AE53" s="67"/>
      <c r="AF53" s="68"/>
      <c r="AG53" s="68"/>
      <c r="AH53" s="68"/>
      <c r="AI53" s="68"/>
      <c r="AJ53" s="40"/>
      <c r="AK53" s="69"/>
      <c r="AL53" s="69"/>
      <c r="AM53" s="71"/>
      <c r="AN53" s="71"/>
      <c r="AO53" s="71"/>
      <c r="AP53" s="71"/>
      <c r="AQ53" s="72"/>
      <c r="AR53" s="72"/>
      <c r="AS53" s="72"/>
      <c r="AT53" s="72"/>
      <c r="AU53" s="73"/>
      <c r="AV53" s="70"/>
      <c r="AW53" s="74"/>
      <c r="AX53" s="75"/>
      <c r="AY53" s="75"/>
      <c r="AZ53" s="75"/>
      <c r="BA53" s="67"/>
      <c r="BB53" s="67"/>
      <c r="BC53" s="67"/>
      <c r="BD53" s="67"/>
      <c r="BE53" s="49"/>
    </row>
    <row r="54" spans="1:57" s="37" customFormat="1" ht="34.5" hidden="1" customHeight="1" x14ac:dyDescent="0.25">
      <c r="F54" s="39"/>
      <c r="G54" s="45"/>
      <c r="H54" s="143" t="s">
        <v>112</v>
      </c>
      <c r="I54" s="143" t="s">
        <v>112</v>
      </c>
      <c r="J54" s="38"/>
      <c r="K54" s="143" t="s">
        <v>112</v>
      </c>
      <c r="L54" s="46"/>
      <c r="M54" s="46"/>
      <c r="N54" s="46"/>
      <c r="O54" s="46"/>
      <c r="P54" s="46"/>
      <c r="Q54" s="46"/>
      <c r="R54" s="46"/>
      <c r="S54" s="46"/>
      <c r="T54" s="67"/>
      <c r="U54" s="67"/>
      <c r="V54" s="67"/>
      <c r="W54" s="67"/>
      <c r="X54" s="68"/>
      <c r="Y54" s="68"/>
      <c r="Z54" s="68"/>
      <c r="AA54" s="68"/>
      <c r="AB54" s="67"/>
      <c r="AC54" s="67"/>
      <c r="AD54" s="67"/>
      <c r="AE54" s="67"/>
      <c r="AF54" s="68"/>
      <c r="AG54" s="68"/>
      <c r="AH54" s="68"/>
      <c r="AI54" s="68"/>
      <c r="AJ54" s="40"/>
      <c r="AK54" s="69"/>
      <c r="AL54" s="69"/>
      <c r="AM54" s="71"/>
      <c r="AN54" s="71"/>
      <c r="AO54" s="71"/>
      <c r="AP54" s="71"/>
      <c r="AQ54" s="72"/>
      <c r="AR54" s="72"/>
      <c r="AS54" s="72"/>
      <c r="AT54" s="72"/>
      <c r="AU54" s="73"/>
      <c r="AV54" s="70"/>
      <c r="AW54" s="74"/>
      <c r="AX54" s="75"/>
      <c r="AY54" s="75"/>
      <c r="AZ54" s="75"/>
      <c r="BA54" s="67"/>
      <c r="BB54" s="67"/>
      <c r="BC54" s="67"/>
      <c r="BD54" s="67"/>
      <c r="BE54" s="49"/>
    </row>
    <row r="55" spans="1:57" s="37" customFormat="1" ht="34.5" hidden="1" customHeight="1" x14ac:dyDescent="0.25">
      <c r="F55" s="39"/>
      <c r="G55" s="45"/>
      <c r="H55" s="143" t="s">
        <v>112</v>
      </c>
      <c r="I55" s="143" t="s">
        <v>112</v>
      </c>
      <c r="J55" s="38"/>
      <c r="K55" s="143" t="s">
        <v>112</v>
      </c>
      <c r="L55" s="46"/>
      <c r="M55" s="46"/>
      <c r="N55" s="46"/>
      <c r="O55" s="46"/>
      <c r="P55" s="46"/>
      <c r="Q55" s="46"/>
      <c r="R55" s="46"/>
      <c r="S55" s="46"/>
      <c r="T55" s="67"/>
      <c r="U55" s="67"/>
      <c r="V55" s="67"/>
      <c r="W55" s="67"/>
      <c r="X55" s="68"/>
      <c r="Y55" s="68"/>
      <c r="Z55" s="68"/>
      <c r="AA55" s="68"/>
      <c r="AB55" s="67"/>
      <c r="AC55" s="67"/>
      <c r="AD55" s="67"/>
      <c r="AE55" s="67"/>
      <c r="AF55" s="68"/>
      <c r="AG55" s="68"/>
      <c r="AH55" s="68"/>
      <c r="AI55" s="68"/>
      <c r="AJ55" s="40"/>
      <c r="AK55" s="69"/>
      <c r="AL55" s="69"/>
      <c r="AM55" s="71"/>
      <c r="AN55" s="71"/>
      <c r="AO55" s="71"/>
      <c r="AP55" s="71"/>
      <c r="AQ55" s="72"/>
      <c r="AR55" s="72"/>
      <c r="AS55" s="72"/>
      <c r="AT55" s="72"/>
      <c r="AU55" s="73"/>
      <c r="AV55" s="70"/>
      <c r="AW55" s="74"/>
      <c r="AX55" s="75"/>
      <c r="AY55" s="75"/>
      <c r="AZ55" s="75"/>
      <c r="BA55" s="67"/>
      <c r="BB55" s="67"/>
      <c r="BC55" s="67"/>
      <c r="BD55" s="67"/>
      <c r="BE55" s="49"/>
    </row>
    <row r="56" spans="1:57" s="37" customFormat="1" ht="34.5" hidden="1" customHeight="1" x14ac:dyDescent="0.25">
      <c r="F56" s="39"/>
      <c r="G56" s="45"/>
      <c r="H56" s="143" t="s">
        <v>112</v>
      </c>
      <c r="I56" s="143" t="s">
        <v>112</v>
      </c>
      <c r="J56" s="38"/>
      <c r="K56" s="143" t="s">
        <v>112</v>
      </c>
      <c r="L56" s="46"/>
      <c r="M56" s="46"/>
      <c r="N56" s="46"/>
      <c r="O56" s="46"/>
      <c r="P56" s="46"/>
      <c r="Q56" s="46"/>
      <c r="R56" s="46"/>
      <c r="S56" s="46"/>
      <c r="T56" s="67"/>
      <c r="U56" s="67"/>
      <c r="V56" s="67"/>
      <c r="W56" s="67"/>
      <c r="X56" s="68"/>
      <c r="Y56" s="68"/>
      <c r="Z56" s="68"/>
      <c r="AA56" s="68"/>
      <c r="AB56" s="67"/>
      <c r="AC56" s="67"/>
      <c r="AD56" s="67"/>
      <c r="AE56" s="67"/>
      <c r="AF56" s="68"/>
      <c r="AG56" s="68"/>
      <c r="AH56" s="68"/>
      <c r="AI56" s="68"/>
      <c r="AJ56" s="40"/>
      <c r="AK56" s="69"/>
      <c r="AL56" s="69"/>
      <c r="AM56" s="71"/>
      <c r="AN56" s="71"/>
      <c r="AO56" s="71"/>
      <c r="AP56" s="71"/>
      <c r="AQ56" s="72"/>
      <c r="AR56" s="72"/>
      <c r="AS56" s="72"/>
      <c r="AT56" s="72"/>
      <c r="AU56" s="73"/>
      <c r="AV56" s="70"/>
      <c r="AW56" s="74"/>
      <c r="AX56" s="75"/>
      <c r="AY56" s="75"/>
      <c r="AZ56" s="75"/>
      <c r="BA56" s="67"/>
      <c r="BB56" s="67"/>
      <c r="BC56" s="67"/>
      <c r="BD56" s="67"/>
      <c r="BE56" s="49"/>
    </row>
    <row r="57" spans="1:57" s="37" customFormat="1" ht="34.5" customHeight="1" x14ac:dyDescent="0.25">
      <c r="A57" s="37" t="str">
        <f t="shared" si="0"/>
        <v>LK28DT_D3+1</v>
      </c>
      <c r="B57" s="37" t="str">
        <f t="shared" si="1"/>
        <v>LK28DT_D3+2</v>
      </c>
      <c r="C57" s="37" t="str">
        <f t="shared" si="2"/>
        <v>LK28DT_D3+3</v>
      </c>
      <c r="D57" s="37" t="str">
        <f t="shared" si="3"/>
        <v>LK28DT_D3+4</v>
      </c>
      <c r="E57" s="37" t="s">
        <v>1</v>
      </c>
      <c r="F57" s="39"/>
      <c r="G57" s="45" t="s">
        <v>39</v>
      </c>
      <c r="H57" s="143" t="s">
        <v>32</v>
      </c>
      <c r="I57" s="142" t="s">
        <v>38</v>
      </c>
      <c r="J57" s="38" t="s">
        <v>32</v>
      </c>
      <c r="K57" s="142" t="s">
        <v>64</v>
      </c>
      <c r="L57" s="46">
        <v>2200</v>
      </c>
      <c r="M57" s="46">
        <v>1200</v>
      </c>
      <c r="N57" s="46">
        <v>980</v>
      </c>
      <c r="O57" s="46">
        <v>700</v>
      </c>
      <c r="P57" s="46">
        <f>VLOOKUP(G57&amp;"Vị trí 1",'[1]14_ODT'!$D$11:$L$3938,9,0)</f>
        <v>2200</v>
      </c>
      <c r="Q57" s="46">
        <f>VLOOKUP(G57&amp;"Vị trí 2",'[1]14_ODT'!$D$11:$L$3938,9,0)</f>
        <v>1200</v>
      </c>
      <c r="R57" s="46">
        <f>VLOOKUP(G57&amp;"Vị trí 3",'[1]14_ODT'!$D$11:$L$3938,9,0)</f>
        <v>980</v>
      </c>
      <c r="S57" s="46">
        <f>VLOOKUP(G57&amp;"Vị trí 4",'[1]14_ODT'!$D$11:$L$3938,9,0)</f>
        <v>700</v>
      </c>
      <c r="T57" s="67"/>
      <c r="U57" s="67"/>
      <c r="V57" s="67"/>
      <c r="W57" s="67"/>
      <c r="X57" s="68"/>
      <c r="Y57" s="68"/>
      <c r="Z57" s="68"/>
      <c r="AA57" s="68"/>
      <c r="AB57" s="67"/>
      <c r="AC57" s="67"/>
      <c r="AD57" s="67"/>
      <c r="AE57" s="67"/>
      <c r="AF57" s="68"/>
      <c r="AG57" s="68"/>
      <c r="AH57" s="68"/>
      <c r="AI57" s="68"/>
      <c r="AJ57" s="40">
        <v>10.227272727272727</v>
      </c>
      <c r="AK57" s="69"/>
      <c r="AL57" s="69" t="e">
        <f>ROUNDDOWN(AJ57*#REF!/#REF!,1)</f>
        <v>#REF!</v>
      </c>
      <c r="AM57" s="71" t="e">
        <f t="shared" si="4"/>
        <v>#REF!</v>
      </c>
      <c r="AN57" s="71" t="e">
        <f t="shared" si="4"/>
        <v>#REF!</v>
      </c>
      <c r="AO57" s="71" t="e">
        <f t="shared" si="4"/>
        <v>#REF!</v>
      </c>
      <c r="AP57" s="71" t="e">
        <f t="shared" si="4"/>
        <v>#REF!</v>
      </c>
      <c r="AQ57" s="72" t="e">
        <f t="shared" si="5"/>
        <v>#REF!</v>
      </c>
      <c r="AR57" s="72" t="e">
        <f t="shared" si="5"/>
        <v>#REF!</v>
      </c>
      <c r="AS57" s="72" t="e">
        <f t="shared" si="5"/>
        <v>#REF!</v>
      </c>
      <c r="AT57" s="72" t="e">
        <f t="shared" si="5"/>
        <v>#REF!</v>
      </c>
      <c r="AU57" s="73" t="e">
        <f t="shared" si="13"/>
        <v>#REF!</v>
      </c>
      <c r="AV57" s="70" t="s">
        <v>1</v>
      </c>
      <c r="AW57" s="74">
        <v>2100</v>
      </c>
      <c r="AX57" s="75">
        <v>1050</v>
      </c>
      <c r="AY57" s="75">
        <v>630</v>
      </c>
      <c r="AZ57" s="75">
        <v>490</v>
      </c>
      <c r="BA57" s="67">
        <v>1800</v>
      </c>
      <c r="BB57" s="67">
        <v>900</v>
      </c>
      <c r="BC57" s="67">
        <v>540</v>
      </c>
      <c r="BD57" s="67">
        <v>420</v>
      </c>
      <c r="BE57" s="49" t="e">
        <f t="shared" si="14"/>
        <v>#REF!</v>
      </c>
    </row>
    <row r="58" spans="1:57" s="37" customFormat="1" ht="34.5" hidden="1" customHeight="1" x14ac:dyDescent="0.25">
      <c r="F58" s="39"/>
      <c r="G58" s="45"/>
      <c r="H58" s="143" t="s">
        <v>112</v>
      </c>
      <c r="I58" s="143" t="s">
        <v>112</v>
      </c>
      <c r="J58" s="38"/>
      <c r="K58" s="143" t="s">
        <v>112</v>
      </c>
      <c r="L58" s="46"/>
      <c r="M58" s="46"/>
      <c r="N58" s="46"/>
      <c r="O58" s="46"/>
      <c r="P58" s="46"/>
      <c r="Q58" s="46"/>
      <c r="R58" s="46"/>
      <c r="S58" s="46"/>
      <c r="T58" s="67"/>
      <c r="U58" s="67"/>
      <c r="V58" s="67"/>
      <c r="W58" s="67"/>
      <c r="X58" s="68"/>
      <c r="Y58" s="68"/>
      <c r="Z58" s="68"/>
      <c r="AA58" s="68"/>
      <c r="AB58" s="67"/>
      <c r="AC58" s="67"/>
      <c r="AD58" s="67"/>
      <c r="AE58" s="67"/>
      <c r="AF58" s="68"/>
      <c r="AG58" s="68"/>
      <c r="AH58" s="68"/>
      <c r="AI58" s="68"/>
      <c r="AJ58" s="40"/>
      <c r="AK58" s="69"/>
      <c r="AL58" s="69"/>
      <c r="AM58" s="71"/>
      <c r="AN58" s="71"/>
      <c r="AO58" s="71"/>
      <c r="AP58" s="71"/>
      <c r="AQ58" s="72"/>
      <c r="AR58" s="72"/>
      <c r="AS58" s="72"/>
      <c r="AT58" s="72"/>
      <c r="AU58" s="73"/>
      <c r="AV58" s="70"/>
      <c r="AW58" s="74"/>
      <c r="AX58" s="75"/>
      <c r="AY58" s="75"/>
      <c r="AZ58" s="75"/>
      <c r="BA58" s="67"/>
      <c r="BB58" s="67"/>
      <c r="BC58" s="67"/>
      <c r="BD58" s="67"/>
      <c r="BE58" s="49"/>
    </row>
    <row r="59" spans="1:57" s="37" customFormat="1" ht="34.5" hidden="1" customHeight="1" x14ac:dyDescent="0.25">
      <c r="F59" s="39"/>
      <c r="G59" s="45"/>
      <c r="H59" s="143" t="s">
        <v>112</v>
      </c>
      <c r="I59" s="143" t="s">
        <v>112</v>
      </c>
      <c r="J59" s="38"/>
      <c r="K59" s="143" t="s">
        <v>112</v>
      </c>
      <c r="L59" s="46"/>
      <c r="M59" s="46"/>
      <c r="N59" s="46"/>
      <c r="O59" s="46"/>
      <c r="P59" s="46"/>
      <c r="Q59" s="46"/>
      <c r="R59" s="46"/>
      <c r="S59" s="46"/>
      <c r="T59" s="67"/>
      <c r="U59" s="67"/>
      <c r="V59" s="67"/>
      <c r="W59" s="67"/>
      <c r="X59" s="68"/>
      <c r="Y59" s="68"/>
      <c r="Z59" s="68"/>
      <c r="AA59" s="68"/>
      <c r="AB59" s="67"/>
      <c r="AC59" s="67"/>
      <c r="AD59" s="67"/>
      <c r="AE59" s="67"/>
      <c r="AF59" s="68"/>
      <c r="AG59" s="68"/>
      <c r="AH59" s="68"/>
      <c r="AI59" s="68"/>
      <c r="AJ59" s="40"/>
      <c r="AK59" s="69"/>
      <c r="AL59" s="69"/>
      <c r="AM59" s="71"/>
      <c r="AN59" s="71"/>
      <c r="AO59" s="71"/>
      <c r="AP59" s="71"/>
      <c r="AQ59" s="72"/>
      <c r="AR59" s="72"/>
      <c r="AS59" s="72"/>
      <c r="AT59" s="72"/>
      <c r="AU59" s="73"/>
      <c r="AV59" s="70"/>
      <c r="AW59" s="74"/>
      <c r="AX59" s="75"/>
      <c r="AY59" s="75"/>
      <c r="AZ59" s="75"/>
      <c r="BA59" s="67"/>
      <c r="BB59" s="67"/>
      <c r="BC59" s="67"/>
      <c r="BD59" s="67"/>
      <c r="BE59" s="49"/>
    </row>
    <row r="60" spans="1:57" s="37" customFormat="1" ht="34.5" hidden="1" customHeight="1" x14ac:dyDescent="0.25">
      <c r="F60" s="39"/>
      <c r="G60" s="45"/>
      <c r="H60" s="143" t="s">
        <v>112</v>
      </c>
      <c r="I60" s="143" t="s">
        <v>112</v>
      </c>
      <c r="J60" s="38"/>
      <c r="K60" s="143" t="s">
        <v>112</v>
      </c>
      <c r="L60" s="46"/>
      <c r="M60" s="46"/>
      <c r="N60" s="46"/>
      <c r="O60" s="46"/>
      <c r="P60" s="46"/>
      <c r="Q60" s="46"/>
      <c r="R60" s="46"/>
      <c r="S60" s="46"/>
      <c r="T60" s="67"/>
      <c r="U60" s="67"/>
      <c r="V60" s="67"/>
      <c r="W60" s="67"/>
      <c r="X60" s="68"/>
      <c r="Y60" s="68"/>
      <c r="Z60" s="68"/>
      <c r="AA60" s="68"/>
      <c r="AB60" s="67"/>
      <c r="AC60" s="67"/>
      <c r="AD60" s="67"/>
      <c r="AE60" s="67"/>
      <c r="AF60" s="68"/>
      <c r="AG60" s="68"/>
      <c r="AH60" s="68"/>
      <c r="AI60" s="68"/>
      <c r="AJ60" s="40"/>
      <c r="AK60" s="69"/>
      <c r="AL60" s="69"/>
      <c r="AM60" s="71"/>
      <c r="AN60" s="71"/>
      <c r="AO60" s="71"/>
      <c r="AP60" s="71"/>
      <c r="AQ60" s="72"/>
      <c r="AR60" s="72"/>
      <c r="AS60" s="72"/>
      <c r="AT60" s="72"/>
      <c r="AU60" s="73"/>
      <c r="AV60" s="70"/>
      <c r="AW60" s="74"/>
      <c r="AX60" s="75"/>
      <c r="AY60" s="75"/>
      <c r="AZ60" s="75"/>
      <c r="BA60" s="67"/>
      <c r="BB60" s="67"/>
      <c r="BC60" s="67"/>
      <c r="BD60" s="67"/>
      <c r="BE60" s="49"/>
    </row>
    <row r="61" spans="1:57" s="37" customFormat="1" ht="34.5" hidden="1" customHeight="1" x14ac:dyDescent="0.25">
      <c r="F61" s="39"/>
      <c r="G61" s="45"/>
      <c r="H61" s="143" t="s">
        <v>112</v>
      </c>
      <c r="I61" s="143" t="s">
        <v>112</v>
      </c>
      <c r="J61" s="38"/>
      <c r="K61" s="143" t="s">
        <v>112</v>
      </c>
      <c r="L61" s="46"/>
      <c r="M61" s="46"/>
      <c r="N61" s="46"/>
      <c r="O61" s="46"/>
      <c r="P61" s="46"/>
      <c r="Q61" s="46"/>
      <c r="R61" s="46"/>
      <c r="S61" s="46"/>
      <c r="T61" s="67"/>
      <c r="U61" s="67"/>
      <c r="V61" s="67"/>
      <c r="W61" s="67"/>
      <c r="X61" s="68"/>
      <c r="Y61" s="68"/>
      <c r="Z61" s="68"/>
      <c r="AA61" s="68"/>
      <c r="AB61" s="67"/>
      <c r="AC61" s="67"/>
      <c r="AD61" s="67"/>
      <c r="AE61" s="67"/>
      <c r="AF61" s="68"/>
      <c r="AG61" s="68"/>
      <c r="AH61" s="68"/>
      <c r="AI61" s="68"/>
      <c r="AJ61" s="40"/>
      <c r="AK61" s="69"/>
      <c r="AL61" s="69"/>
      <c r="AM61" s="71"/>
      <c r="AN61" s="71"/>
      <c r="AO61" s="71"/>
      <c r="AP61" s="71"/>
      <c r="AQ61" s="72"/>
      <c r="AR61" s="72"/>
      <c r="AS61" s="72"/>
      <c r="AT61" s="72"/>
      <c r="AU61" s="73"/>
      <c r="AV61" s="70"/>
      <c r="AW61" s="74"/>
      <c r="AX61" s="75"/>
      <c r="AY61" s="75"/>
      <c r="AZ61" s="75"/>
      <c r="BA61" s="67"/>
      <c r="BB61" s="67"/>
      <c r="BC61" s="67"/>
      <c r="BD61" s="67"/>
      <c r="BE61" s="49"/>
    </row>
    <row r="62" spans="1:57" s="37" customFormat="1" ht="34.5" hidden="1" customHeight="1" x14ac:dyDescent="0.25">
      <c r="F62" s="39"/>
      <c r="G62" s="45"/>
      <c r="H62" s="143" t="s">
        <v>112</v>
      </c>
      <c r="I62" s="143" t="s">
        <v>112</v>
      </c>
      <c r="J62" s="38"/>
      <c r="K62" s="143" t="s">
        <v>112</v>
      </c>
      <c r="L62" s="46"/>
      <c r="M62" s="46"/>
      <c r="N62" s="46"/>
      <c r="O62" s="46"/>
      <c r="P62" s="46"/>
      <c r="Q62" s="46"/>
      <c r="R62" s="46"/>
      <c r="S62" s="46"/>
      <c r="T62" s="67"/>
      <c r="U62" s="67"/>
      <c r="V62" s="67"/>
      <c r="W62" s="67"/>
      <c r="X62" s="68"/>
      <c r="Y62" s="68"/>
      <c r="Z62" s="68"/>
      <c r="AA62" s="68"/>
      <c r="AB62" s="67"/>
      <c r="AC62" s="67"/>
      <c r="AD62" s="67"/>
      <c r="AE62" s="67"/>
      <c r="AF62" s="68"/>
      <c r="AG62" s="68"/>
      <c r="AH62" s="68"/>
      <c r="AI62" s="68"/>
      <c r="AJ62" s="40"/>
      <c r="AK62" s="69"/>
      <c r="AL62" s="69"/>
      <c r="AM62" s="71"/>
      <c r="AN62" s="71"/>
      <c r="AO62" s="71"/>
      <c r="AP62" s="71"/>
      <c r="AQ62" s="72"/>
      <c r="AR62" s="72"/>
      <c r="AS62" s="72"/>
      <c r="AT62" s="72"/>
      <c r="AU62" s="73"/>
      <c r="AV62" s="70"/>
      <c r="AW62" s="74"/>
      <c r="AX62" s="75"/>
      <c r="AY62" s="75"/>
      <c r="AZ62" s="75"/>
      <c r="BA62" s="67"/>
      <c r="BB62" s="67"/>
      <c r="BC62" s="67"/>
      <c r="BD62" s="67"/>
      <c r="BE62" s="49"/>
    </row>
    <row r="63" spans="1:57" s="37" customFormat="1" ht="34.5" hidden="1" customHeight="1" x14ac:dyDescent="0.25">
      <c r="F63" s="39"/>
      <c r="G63" s="45"/>
      <c r="H63" s="143" t="s">
        <v>112</v>
      </c>
      <c r="I63" s="143" t="s">
        <v>112</v>
      </c>
      <c r="J63" s="38"/>
      <c r="K63" s="143" t="s">
        <v>112</v>
      </c>
      <c r="L63" s="46"/>
      <c r="M63" s="46"/>
      <c r="N63" s="46"/>
      <c r="O63" s="46"/>
      <c r="P63" s="46"/>
      <c r="Q63" s="46"/>
      <c r="R63" s="46"/>
      <c r="S63" s="46"/>
      <c r="T63" s="67"/>
      <c r="U63" s="67"/>
      <c r="V63" s="67"/>
      <c r="W63" s="67"/>
      <c r="X63" s="68"/>
      <c r="Y63" s="68"/>
      <c r="Z63" s="68"/>
      <c r="AA63" s="68"/>
      <c r="AB63" s="67"/>
      <c r="AC63" s="67"/>
      <c r="AD63" s="67"/>
      <c r="AE63" s="67"/>
      <c r="AF63" s="68"/>
      <c r="AG63" s="68"/>
      <c r="AH63" s="68"/>
      <c r="AI63" s="68"/>
      <c r="AJ63" s="40"/>
      <c r="AK63" s="69"/>
      <c r="AL63" s="69"/>
      <c r="AM63" s="71"/>
      <c r="AN63" s="71"/>
      <c r="AO63" s="71"/>
      <c r="AP63" s="71"/>
      <c r="AQ63" s="72"/>
      <c r="AR63" s="72"/>
      <c r="AS63" s="72"/>
      <c r="AT63" s="72"/>
      <c r="AU63" s="73"/>
      <c r="AV63" s="70"/>
      <c r="AW63" s="74"/>
      <c r="AX63" s="75"/>
      <c r="AY63" s="75"/>
      <c r="AZ63" s="75"/>
      <c r="BA63" s="67"/>
      <c r="BB63" s="67"/>
      <c r="BC63" s="67"/>
      <c r="BD63" s="67"/>
      <c r="BE63" s="49"/>
    </row>
    <row r="64" spans="1:57" s="37" customFormat="1" ht="48.75" customHeight="1" x14ac:dyDescent="0.25">
      <c r="A64" s="37" t="str">
        <f t="shared" si="0"/>
        <v>LK86DT+1</v>
      </c>
      <c r="B64" s="37" t="str">
        <f t="shared" si="1"/>
        <v>LK86DT+2</v>
      </c>
      <c r="C64" s="37" t="str">
        <f t="shared" si="2"/>
        <v>LK86DT+3</v>
      </c>
      <c r="D64" s="37" t="str">
        <f t="shared" si="3"/>
        <v>LK86DT+4</v>
      </c>
      <c r="E64" s="37" t="s">
        <v>1</v>
      </c>
      <c r="F64" s="39">
        <v>86</v>
      </c>
      <c r="G64" s="45" t="s">
        <v>61</v>
      </c>
      <c r="H64" s="143" t="s">
        <v>66</v>
      </c>
      <c r="I64" s="142" t="s">
        <v>32</v>
      </c>
      <c r="J64" s="38" t="s">
        <v>66</v>
      </c>
      <c r="K64" s="142" t="s">
        <v>118</v>
      </c>
      <c r="L64" s="46">
        <v>1200</v>
      </c>
      <c r="M64" s="46">
        <v>600</v>
      </c>
      <c r="N64" s="46">
        <v>500</v>
      </c>
      <c r="O64" s="46">
        <v>400</v>
      </c>
      <c r="P64" s="46">
        <f>VLOOKUP(G64&amp;"Vị trí 1",'[1]14_ODT'!$D$11:$L$3938,9,0)</f>
        <v>1200</v>
      </c>
      <c r="Q64" s="46">
        <f>VLOOKUP(G64&amp;"Vị trí 2",'[1]14_ODT'!$D$11:$L$3938,9,0)</f>
        <v>600</v>
      </c>
      <c r="R64" s="46">
        <f>VLOOKUP(G64&amp;"Vị trí 3",'[1]14_ODT'!$D$11:$L$3938,9,0)</f>
        <v>500</v>
      </c>
      <c r="S64" s="46">
        <f>VLOOKUP(G64&amp;"Vị trí 4",'[1]14_ODT'!$D$11:$L$3938,9,0)</f>
        <v>400</v>
      </c>
      <c r="T64" s="67"/>
      <c r="U64" s="67"/>
      <c r="V64" s="67"/>
      <c r="W64" s="67"/>
      <c r="X64" s="68"/>
      <c r="Y64" s="68"/>
      <c r="Z64" s="68"/>
      <c r="AA64" s="68"/>
      <c r="AB64" s="67"/>
      <c r="AC64" s="67"/>
      <c r="AD64" s="67"/>
      <c r="AE64" s="67"/>
      <c r="AF64" s="68"/>
      <c r="AG64" s="68"/>
      <c r="AH64" s="68">
        <f>MIN(AJ71:AJ155)</f>
        <v>12.94</v>
      </c>
      <c r="AI64" s="68">
        <f>MAX(AJ71:AJ155)</f>
        <v>22.5</v>
      </c>
      <c r="AJ64" s="40">
        <v>12.94</v>
      </c>
      <c r="AK64" s="69"/>
      <c r="AL64" s="69" t="e">
        <f>ROUNDDOWN(AJ64*#REF!/#REF!,1)</f>
        <v>#REF!</v>
      </c>
      <c r="AM64" s="71" t="e">
        <f t="shared" si="4"/>
        <v>#REF!</v>
      </c>
      <c r="AN64" s="71" t="e">
        <f t="shared" si="4"/>
        <v>#REF!</v>
      </c>
      <c r="AO64" s="71" t="e">
        <f t="shared" si="4"/>
        <v>#REF!</v>
      </c>
      <c r="AP64" s="71" t="e">
        <f t="shared" si="4"/>
        <v>#REF!</v>
      </c>
      <c r="AQ64" s="72" t="e">
        <f t="shared" si="5"/>
        <v>#REF!</v>
      </c>
      <c r="AR64" s="72" t="e">
        <f t="shared" si="5"/>
        <v>#REF!</v>
      </c>
      <c r="AS64" s="72" t="e">
        <f t="shared" si="5"/>
        <v>#REF!</v>
      </c>
      <c r="AT64" s="72" t="e">
        <f t="shared" si="5"/>
        <v>#REF!</v>
      </c>
      <c r="AU64" s="73" t="e">
        <f t="shared" si="13"/>
        <v>#REF!</v>
      </c>
      <c r="AV64" s="70" t="s">
        <v>14</v>
      </c>
      <c r="AW64" s="74"/>
      <c r="AX64" s="75"/>
      <c r="AY64" s="75"/>
      <c r="AZ64" s="75"/>
      <c r="BA64" s="67"/>
      <c r="BB64" s="67"/>
      <c r="BC64" s="67"/>
      <c r="BD64" s="67"/>
      <c r="BE64" s="49" t="e">
        <f t="shared" si="14"/>
        <v>#REF!</v>
      </c>
    </row>
    <row r="65" spans="1:57" s="37" customFormat="1" ht="48.75" hidden="1" customHeight="1" x14ac:dyDescent="0.25">
      <c r="F65" s="39"/>
      <c r="G65" s="45"/>
      <c r="H65" s="143" t="s">
        <v>112</v>
      </c>
      <c r="I65" s="143" t="s">
        <v>112</v>
      </c>
      <c r="J65" s="38"/>
      <c r="K65" s="143" t="s">
        <v>112</v>
      </c>
      <c r="L65" s="46"/>
      <c r="M65" s="46"/>
      <c r="N65" s="46"/>
      <c r="O65" s="46"/>
      <c r="P65" s="46"/>
      <c r="Q65" s="46"/>
      <c r="R65" s="46"/>
      <c r="S65" s="46"/>
      <c r="T65" s="67"/>
      <c r="U65" s="67"/>
      <c r="V65" s="67"/>
      <c r="W65" s="67"/>
      <c r="X65" s="68"/>
      <c r="Y65" s="68"/>
      <c r="Z65" s="68"/>
      <c r="AA65" s="68"/>
      <c r="AB65" s="67"/>
      <c r="AC65" s="67"/>
      <c r="AD65" s="67"/>
      <c r="AE65" s="67"/>
      <c r="AF65" s="68"/>
      <c r="AG65" s="68"/>
      <c r="AH65" s="68"/>
      <c r="AI65" s="68"/>
      <c r="AJ65" s="40"/>
      <c r="AK65" s="69"/>
      <c r="AL65" s="69"/>
      <c r="AM65" s="71"/>
      <c r="AN65" s="71"/>
      <c r="AO65" s="71"/>
      <c r="AP65" s="71"/>
      <c r="AQ65" s="72"/>
      <c r="AR65" s="72"/>
      <c r="AS65" s="72"/>
      <c r="AT65" s="72"/>
      <c r="AU65" s="73"/>
      <c r="AV65" s="70"/>
      <c r="AW65" s="74"/>
      <c r="AX65" s="75"/>
      <c r="AY65" s="75"/>
      <c r="AZ65" s="75"/>
      <c r="BA65" s="67"/>
      <c r="BB65" s="67"/>
      <c r="BC65" s="67"/>
      <c r="BD65" s="67"/>
      <c r="BE65" s="49"/>
    </row>
    <row r="66" spans="1:57" s="37" customFormat="1" ht="48.75" hidden="1" customHeight="1" x14ac:dyDescent="0.25">
      <c r="F66" s="39"/>
      <c r="G66" s="45"/>
      <c r="H66" s="143" t="s">
        <v>112</v>
      </c>
      <c r="I66" s="143" t="s">
        <v>112</v>
      </c>
      <c r="J66" s="38"/>
      <c r="K66" s="143" t="s">
        <v>112</v>
      </c>
      <c r="L66" s="46"/>
      <c r="M66" s="46"/>
      <c r="N66" s="46"/>
      <c r="O66" s="46"/>
      <c r="P66" s="46"/>
      <c r="Q66" s="46"/>
      <c r="R66" s="46"/>
      <c r="S66" s="46"/>
      <c r="T66" s="67"/>
      <c r="U66" s="67"/>
      <c r="V66" s="67"/>
      <c r="W66" s="67"/>
      <c r="X66" s="68"/>
      <c r="Y66" s="68"/>
      <c r="Z66" s="68"/>
      <c r="AA66" s="68"/>
      <c r="AB66" s="67"/>
      <c r="AC66" s="67"/>
      <c r="AD66" s="67"/>
      <c r="AE66" s="67"/>
      <c r="AF66" s="68"/>
      <c r="AG66" s="68"/>
      <c r="AH66" s="68"/>
      <c r="AI66" s="68"/>
      <c r="AJ66" s="40"/>
      <c r="AK66" s="69"/>
      <c r="AL66" s="69"/>
      <c r="AM66" s="71"/>
      <c r="AN66" s="71"/>
      <c r="AO66" s="71"/>
      <c r="AP66" s="71"/>
      <c r="AQ66" s="72"/>
      <c r="AR66" s="72"/>
      <c r="AS66" s="72"/>
      <c r="AT66" s="72"/>
      <c r="AU66" s="73"/>
      <c r="AV66" s="70"/>
      <c r="AW66" s="74"/>
      <c r="AX66" s="75"/>
      <c r="AY66" s="75"/>
      <c r="AZ66" s="75"/>
      <c r="BA66" s="67"/>
      <c r="BB66" s="67"/>
      <c r="BC66" s="67"/>
      <c r="BD66" s="67"/>
      <c r="BE66" s="49"/>
    </row>
    <row r="67" spans="1:57" s="37" customFormat="1" ht="48.75" hidden="1" customHeight="1" x14ac:dyDescent="0.25">
      <c r="F67" s="39"/>
      <c r="G67" s="45"/>
      <c r="H67" s="143" t="s">
        <v>112</v>
      </c>
      <c r="I67" s="143" t="s">
        <v>112</v>
      </c>
      <c r="J67" s="38"/>
      <c r="K67" s="143" t="s">
        <v>112</v>
      </c>
      <c r="L67" s="46"/>
      <c r="M67" s="46"/>
      <c r="N67" s="46"/>
      <c r="O67" s="46"/>
      <c r="P67" s="46"/>
      <c r="Q67" s="46"/>
      <c r="R67" s="46"/>
      <c r="S67" s="46"/>
      <c r="T67" s="67"/>
      <c r="U67" s="67"/>
      <c r="V67" s="67"/>
      <c r="W67" s="67"/>
      <c r="X67" s="68"/>
      <c r="Y67" s="68"/>
      <c r="Z67" s="68"/>
      <c r="AA67" s="68"/>
      <c r="AB67" s="67"/>
      <c r="AC67" s="67"/>
      <c r="AD67" s="67"/>
      <c r="AE67" s="67"/>
      <c r="AF67" s="68"/>
      <c r="AG67" s="68"/>
      <c r="AH67" s="68"/>
      <c r="AI67" s="68"/>
      <c r="AJ67" s="40"/>
      <c r="AK67" s="69"/>
      <c r="AL67" s="69"/>
      <c r="AM67" s="71"/>
      <c r="AN67" s="71"/>
      <c r="AO67" s="71"/>
      <c r="AP67" s="71"/>
      <c r="AQ67" s="72"/>
      <c r="AR67" s="72"/>
      <c r="AS67" s="72"/>
      <c r="AT67" s="72"/>
      <c r="AU67" s="73"/>
      <c r="AV67" s="70"/>
      <c r="AW67" s="74"/>
      <c r="AX67" s="75"/>
      <c r="AY67" s="75"/>
      <c r="AZ67" s="75"/>
      <c r="BA67" s="67"/>
      <c r="BB67" s="67"/>
      <c r="BC67" s="67"/>
      <c r="BD67" s="67"/>
      <c r="BE67" s="49"/>
    </row>
    <row r="68" spans="1:57" s="37" customFormat="1" ht="48.75" hidden="1" customHeight="1" x14ac:dyDescent="0.25">
      <c r="F68" s="39"/>
      <c r="G68" s="45"/>
      <c r="H68" s="143" t="s">
        <v>112</v>
      </c>
      <c r="I68" s="143" t="s">
        <v>112</v>
      </c>
      <c r="J68" s="38"/>
      <c r="K68" s="143" t="s">
        <v>112</v>
      </c>
      <c r="L68" s="46"/>
      <c r="M68" s="46"/>
      <c r="N68" s="46"/>
      <c r="O68" s="46"/>
      <c r="P68" s="46"/>
      <c r="Q68" s="46"/>
      <c r="R68" s="46"/>
      <c r="S68" s="46"/>
      <c r="T68" s="67"/>
      <c r="U68" s="67"/>
      <c r="V68" s="67"/>
      <c r="W68" s="67"/>
      <c r="X68" s="68"/>
      <c r="Y68" s="68"/>
      <c r="Z68" s="68"/>
      <c r="AA68" s="68"/>
      <c r="AB68" s="67"/>
      <c r="AC68" s="67"/>
      <c r="AD68" s="67"/>
      <c r="AE68" s="67"/>
      <c r="AF68" s="68"/>
      <c r="AG68" s="68"/>
      <c r="AH68" s="68"/>
      <c r="AI68" s="68"/>
      <c r="AJ68" s="40"/>
      <c r="AK68" s="69"/>
      <c r="AL68" s="69"/>
      <c r="AM68" s="71"/>
      <c r="AN68" s="71"/>
      <c r="AO68" s="71"/>
      <c r="AP68" s="71"/>
      <c r="AQ68" s="72"/>
      <c r="AR68" s="72"/>
      <c r="AS68" s="72"/>
      <c r="AT68" s="72"/>
      <c r="AU68" s="73"/>
      <c r="AV68" s="70"/>
      <c r="AW68" s="74"/>
      <c r="AX68" s="75"/>
      <c r="AY68" s="75"/>
      <c r="AZ68" s="75"/>
      <c r="BA68" s="67"/>
      <c r="BB68" s="67"/>
      <c r="BC68" s="67"/>
      <c r="BD68" s="67"/>
      <c r="BE68" s="49"/>
    </row>
    <row r="69" spans="1:57" s="37" customFormat="1" ht="48.75" hidden="1" customHeight="1" x14ac:dyDescent="0.25">
      <c r="F69" s="39"/>
      <c r="G69" s="45"/>
      <c r="H69" s="143" t="s">
        <v>112</v>
      </c>
      <c r="I69" s="143" t="s">
        <v>112</v>
      </c>
      <c r="J69" s="38"/>
      <c r="K69" s="143" t="s">
        <v>112</v>
      </c>
      <c r="L69" s="46"/>
      <c r="M69" s="46"/>
      <c r="N69" s="46"/>
      <c r="O69" s="46"/>
      <c r="P69" s="46"/>
      <c r="Q69" s="46"/>
      <c r="R69" s="46"/>
      <c r="S69" s="46"/>
      <c r="T69" s="67"/>
      <c r="U69" s="67"/>
      <c r="V69" s="67"/>
      <c r="W69" s="67"/>
      <c r="X69" s="68"/>
      <c r="Y69" s="68"/>
      <c r="Z69" s="68"/>
      <c r="AA69" s="68"/>
      <c r="AB69" s="67"/>
      <c r="AC69" s="67"/>
      <c r="AD69" s="67"/>
      <c r="AE69" s="67"/>
      <c r="AF69" s="68"/>
      <c r="AG69" s="68"/>
      <c r="AH69" s="68"/>
      <c r="AI69" s="68"/>
      <c r="AJ69" s="40"/>
      <c r="AK69" s="69"/>
      <c r="AL69" s="69"/>
      <c r="AM69" s="71"/>
      <c r="AN69" s="71"/>
      <c r="AO69" s="71"/>
      <c r="AP69" s="71"/>
      <c r="AQ69" s="72"/>
      <c r="AR69" s="72"/>
      <c r="AS69" s="72"/>
      <c r="AT69" s="72"/>
      <c r="AU69" s="73"/>
      <c r="AV69" s="70"/>
      <c r="AW69" s="74"/>
      <c r="AX69" s="75"/>
      <c r="AY69" s="75"/>
      <c r="AZ69" s="75"/>
      <c r="BA69" s="67"/>
      <c r="BB69" s="67"/>
      <c r="BC69" s="67"/>
      <c r="BD69" s="67"/>
      <c r="BE69" s="49"/>
    </row>
    <row r="70" spans="1:57" s="37" customFormat="1" ht="48.75" hidden="1" customHeight="1" x14ac:dyDescent="0.25">
      <c r="F70" s="39"/>
      <c r="G70" s="45"/>
      <c r="H70" s="143" t="s">
        <v>112</v>
      </c>
      <c r="I70" s="143" t="s">
        <v>112</v>
      </c>
      <c r="J70" s="38"/>
      <c r="K70" s="143" t="s">
        <v>112</v>
      </c>
      <c r="L70" s="46"/>
      <c r="M70" s="46"/>
      <c r="N70" s="46"/>
      <c r="O70" s="46"/>
      <c r="P70" s="46"/>
      <c r="Q70" s="46"/>
      <c r="R70" s="46"/>
      <c r="S70" s="46"/>
      <c r="T70" s="67"/>
      <c r="U70" s="67"/>
      <c r="V70" s="67"/>
      <c r="W70" s="67"/>
      <c r="X70" s="68"/>
      <c r="Y70" s="68"/>
      <c r="Z70" s="68"/>
      <c r="AA70" s="68"/>
      <c r="AB70" s="67"/>
      <c r="AC70" s="67"/>
      <c r="AD70" s="67"/>
      <c r="AE70" s="67"/>
      <c r="AF70" s="68"/>
      <c r="AG70" s="68"/>
      <c r="AH70" s="68"/>
      <c r="AI70" s="68"/>
      <c r="AJ70" s="40"/>
      <c r="AK70" s="69"/>
      <c r="AL70" s="69"/>
      <c r="AM70" s="71"/>
      <c r="AN70" s="71"/>
      <c r="AO70" s="71"/>
      <c r="AP70" s="71"/>
      <c r="AQ70" s="72"/>
      <c r="AR70" s="72"/>
      <c r="AS70" s="72"/>
      <c r="AT70" s="72"/>
      <c r="AU70" s="73"/>
      <c r="AV70" s="70"/>
      <c r="AW70" s="74"/>
      <c r="AX70" s="75"/>
      <c r="AY70" s="75"/>
      <c r="AZ70" s="75"/>
      <c r="BA70" s="67"/>
      <c r="BB70" s="67"/>
      <c r="BC70" s="67"/>
      <c r="BD70" s="67"/>
      <c r="BE70" s="49"/>
    </row>
    <row r="71" spans="1:57" s="37" customFormat="1" ht="57.75" customHeight="1" x14ac:dyDescent="0.25">
      <c r="A71" s="37" t="str">
        <f t="shared" si="0"/>
        <v>LK78DT+1</v>
      </c>
      <c r="B71" s="37" t="str">
        <f t="shared" si="1"/>
        <v>LK78DT+2</v>
      </c>
      <c r="C71" s="37" t="str">
        <f t="shared" si="2"/>
        <v>LK78DT+3</v>
      </c>
      <c r="D71" s="37" t="str">
        <f t="shared" si="3"/>
        <v>LK78DT+4</v>
      </c>
      <c r="E71" s="37" t="s">
        <v>1</v>
      </c>
      <c r="F71" s="39">
        <v>78</v>
      </c>
      <c r="G71" s="45" t="s">
        <v>50</v>
      </c>
      <c r="H71" s="143" t="s">
        <v>51</v>
      </c>
      <c r="I71" s="142" t="s">
        <v>32</v>
      </c>
      <c r="J71" s="38" t="s">
        <v>51</v>
      </c>
      <c r="K71" s="142" t="s">
        <v>30</v>
      </c>
      <c r="L71" s="46">
        <v>1400</v>
      </c>
      <c r="M71" s="46">
        <v>800</v>
      </c>
      <c r="N71" s="46">
        <v>600</v>
      </c>
      <c r="O71" s="46">
        <v>500</v>
      </c>
      <c r="P71" s="46">
        <f>VLOOKUP(G71&amp;"Vị trí 1",'[1]14_ODT'!$D$11:$L$3938,9,0)</f>
        <v>1400</v>
      </c>
      <c r="Q71" s="46">
        <f>VLOOKUP(G71&amp;"Vị trí 2",'[1]14_ODT'!$D$11:$L$3938,9,0)</f>
        <v>800</v>
      </c>
      <c r="R71" s="46">
        <f>VLOOKUP(G71&amp;"Vị trí 3",'[1]14_ODT'!$D$11:$L$3938,9,0)</f>
        <v>600</v>
      </c>
      <c r="S71" s="46">
        <f>VLOOKUP(G71&amp;"Vị trí 4",'[1]14_ODT'!$D$11:$L$3938,9,0)</f>
        <v>500</v>
      </c>
      <c r="T71" s="67"/>
      <c r="U71" s="67"/>
      <c r="V71" s="67"/>
      <c r="W71" s="67"/>
      <c r="X71" s="68"/>
      <c r="Y71" s="68"/>
      <c r="Z71" s="68"/>
      <c r="AA71" s="68"/>
      <c r="AB71" s="67"/>
      <c r="AC71" s="67"/>
      <c r="AD71" s="67"/>
      <c r="AE71" s="67"/>
      <c r="AF71" s="68"/>
      <c r="AG71" s="68"/>
      <c r="AH71" s="68"/>
      <c r="AI71" s="68"/>
      <c r="AJ71" s="40">
        <v>22.5</v>
      </c>
      <c r="AK71" s="69"/>
      <c r="AL71" s="69" t="e">
        <f>ROUNDDOWN(AJ71*#REF!/#REF!,1)</f>
        <v>#REF!</v>
      </c>
      <c r="AM71" s="71" t="e">
        <f t="shared" si="4"/>
        <v>#REF!</v>
      </c>
      <c r="AN71" s="71" t="e">
        <f t="shared" si="4"/>
        <v>#REF!</v>
      </c>
      <c r="AO71" s="71" t="e">
        <f t="shared" si="4"/>
        <v>#REF!</v>
      </c>
      <c r="AP71" s="71" t="e">
        <f t="shared" si="4"/>
        <v>#REF!</v>
      </c>
      <c r="AQ71" s="72" t="e">
        <f t="shared" si="5"/>
        <v>#REF!</v>
      </c>
      <c r="AR71" s="72" t="e">
        <f t="shared" si="5"/>
        <v>#REF!</v>
      </c>
      <c r="AS71" s="72" t="e">
        <f t="shared" si="5"/>
        <v>#REF!</v>
      </c>
      <c r="AT71" s="72" t="e">
        <f t="shared" si="5"/>
        <v>#REF!</v>
      </c>
      <c r="AU71" s="73" t="e">
        <f>AM71*0.15</f>
        <v>#REF!</v>
      </c>
      <c r="AV71" s="70" t="s">
        <v>1</v>
      </c>
      <c r="AW71" s="74">
        <v>840</v>
      </c>
      <c r="AX71" s="75">
        <v>420</v>
      </c>
      <c r="AY71" s="75">
        <v>350</v>
      </c>
      <c r="AZ71" s="75">
        <v>280</v>
      </c>
      <c r="BA71" s="67">
        <v>720</v>
      </c>
      <c r="BB71" s="67">
        <v>360</v>
      </c>
      <c r="BC71" s="67">
        <v>300</v>
      </c>
      <c r="BD71" s="67">
        <v>240</v>
      </c>
      <c r="BE71" s="49" t="e">
        <f>AT71-AU71</f>
        <v>#REF!</v>
      </c>
    </row>
    <row r="72" spans="1:57" s="37" customFormat="1" ht="57.75" hidden="1" customHeight="1" x14ac:dyDescent="0.25">
      <c r="F72" s="39"/>
      <c r="G72" s="45"/>
      <c r="H72" s="143" t="s">
        <v>112</v>
      </c>
      <c r="I72" s="143" t="s">
        <v>112</v>
      </c>
      <c r="J72" s="38"/>
      <c r="K72" s="143" t="s">
        <v>112</v>
      </c>
      <c r="L72" s="46"/>
      <c r="M72" s="46"/>
      <c r="N72" s="46"/>
      <c r="O72" s="46"/>
      <c r="P72" s="46"/>
      <c r="Q72" s="46"/>
      <c r="R72" s="46"/>
      <c r="S72" s="46"/>
      <c r="T72" s="67"/>
      <c r="U72" s="67"/>
      <c r="V72" s="67"/>
      <c r="W72" s="67"/>
      <c r="X72" s="68"/>
      <c r="Y72" s="68"/>
      <c r="Z72" s="68"/>
      <c r="AA72" s="68"/>
      <c r="AB72" s="67"/>
      <c r="AC72" s="67"/>
      <c r="AD72" s="67"/>
      <c r="AE72" s="67"/>
      <c r="AF72" s="68"/>
      <c r="AG72" s="68"/>
      <c r="AH72" s="68"/>
      <c r="AI72" s="68"/>
      <c r="AJ72" s="40"/>
      <c r="AK72" s="69"/>
      <c r="AL72" s="69"/>
      <c r="AM72" s="71"/>
      <c r="AN72" s="71"/>
      <c r="AO72" s="71"/>
      <c r="AP72" s="71"/>
      <c r="AQ72" s="72"/>
      <c r="AR72" s="72"/>
      <c r="AS72" s="72"/>
      <c r="AT72" s="72"/>
      <c r="AU72" s="73"/>
      <c r="AV72" s="70"/>
      <c r="AW72" s="74"/>
      <c r="AX72" s="75"/>
      <c r="AY72" s="75"/>
      <c r="AZ72" s="75"/>
      <c r="BA72" s="67"/>
      <c r="BB72" s="67"/>
      <c r="BC72" s="67"/>
      <c r="BD72" s="67"/>
      <c r="BE72" s="49"/>
    </row>
    <row r="73" spans="1:57" s="37" customFormat="1" ht="57.75" hidden="1" customHeight="1" x14ac:dyDescent="0.25">
      <c r="F73" s="39"/>
      <c r="G73" s="45"/>
      <c r="H73" s="143" t="s">
        <v>112</v>
      </c>
      <c r="I73" s="143" t="s">
        <v>112</v>
      </c>
      <c r="J73" s="38"/>
      <c r="K73" s="143" t="s">
        <v>112</v>
      </c>
      <c r="L73" s="46"/>
      <c r="M73" s="46"/>
      <c r="N73" s="46"/>
      <c r="O73" s="46"/>
      <c r="P73" s="46"/>
      <c r="Q73" s="46"/>
      <c r="R73" s="46"/>
      <c r="S73" s="46"/>
      <c r="T73" s="67"/>
      <c r="U73" s="67"/>
      <c r="V73" s="67"/>
      <c r="W73" s="67"/>
      <c r="X73" s="68"/>
      <c r="Y73" s="68"/>
      <c r="Z73" s="68"/>
      <c r="AA73" s="68"/>
      <c r="AB73" s="67"/>
      <c r="AC73" s="67"/>
      <c r="AD73" s="67"/>
      <c r="AE73" s="67"/>
      <c r="AF73" s="68"/>
      <c r="AG73" s="68"/>
      <c r="AH73" s="68"/>
      <c r="AI73" s="68"/>
      <c r="AJ73" s="40"/>
      <c r="AK73" s="69"/>
      <c r="AL73" s="69"/>
      <c r="AM73" s="71"/>
      <c r="AN73" s="71"/>
      <c r="AO73" s="71"/>
      <c r="AP73" s="71"/>
      <c r="AQ73" s="72"/>
      <c r="AR73" s="72"/>
      <c r="AS73" s="72"/>
      <c r="AT73" s="72"/>
      <c r="AU73" s="73"/>
      <c r="AV73" s="70"/>
      <c r="AW73" s="74"/>
      <c r="AX73" s="75"/>
      <c r="AY73" s="75"/>
      <c r="AZ73" s="75"/>
      <c r="BA73" s="67"/>
      <c r="BB73" s="67"/>
      <c r="BC73" s="67"/>
      <c r="BD73" s="67"/>
      <c r="BE73" s="49"/>
    </row>
    <row r="74" spans="1:57" s="37" customFormat="1" ht="57.75" hidden="1" customHeight="1" x14ac:dyDescent="0.25">
      <c r="F74" s="39"/>
      <c r="G74" s="45"/>
      <c r="H74" s="143" t="s">
        <v>112</v>
      </c>
      <c r="I74" s="143" t="s">
        <v>112</v>
      </c>
      <c r="J74" s="38"/>
      <c r="K74" s="143" t="s">
        <v>112</v>
      </c>
      <c r="L74" s="46"/>
      <c r="M74" s="46"/>
      <c r="N74" s="46"/>
      <c r="O74" s="46"/>
      <c r="P74" s="46"/>
      <c r="Q74" s="46"/>
      <c r="R74" s="46"/>
      <c r="S74" s="46"/>
      <c r="T74" s="67"/>
      <c r="U74" s="67"/>
      <c r="V74" s="67"/>
      <c r="W74" s="67"/>
      <c r="X74" s="68"/>
      <c r="Y74" s="68"/>
      <c r="Z74" s="68"/>
      <c r="AA74" s="68"/>
      <c r="AB74" s="67"/>
      <c r="AC74" s="67"/>
      <c r="AD74" s="67"/>
      <c r="AE74" s="67"/>
      <c r="AF74" s="68"/>
      <c r="AG74" s="68"/>
      <c r="AH74" s="68"/>
      <c r="AI74" s="68"/>
      <c r="AJ74" s="40"/>
      <c r="AK74" s="69"/>
      <c r="AL74" s="69"/>
      <c r="AM74" s="71"/>
      <c r="AN74" s="71"/>
      <c r="AO74" s="71"/>
      <c r="AP74" s="71"/>
      <c r="AQ74" s="72"/>
      <c r="AR74" s="72"/>
      <c r="AS74" s="72"/>
      <c r="AT74" s="72"/>
      <c r="AU74" s="73"/>
      <c r="AV74" s="70"/>
      <c r="AW74" s="74"/>
      <c r="AX74" s="75"/>
      <c r="AY74" s="75"/>
      <c r="AZ74" s="75"/>
      <c r="BA74" s="67"/>
      <c r="BB74" s="67"/>
      <c r="BC74" s="67"/>
      <c r="BD74" s="67"/>
      <c r="BE74" s="49"/>
    </row>
    <row r="75" spans="1:57" s="37" customFormat="1" ht="57.75" hidden="1" customHeight="1" x14ac:dyDescent="0.25">
      <c r="F75" s="39"/>
      <c r="G75" s="45"/>
      <c r="H75" s="143" t="s">
        <v>112</v>
      </c>
      <c r="I75" s="143" t="s">
        <v>112</v>
      </c>
      <c r="J75" s="38"/>
      <c r="K75" s="143" t="s">
        <v>112</v>
      </c>
      <c r="L75" s="46"/>
      <c r="M75" s="46"/>
      <c r="N75" s="46"/>
      <c r="O75" s="46"/>
      <c r="P75" s="46"/>
      <c r="Q75" s="46"/>
      <c r="R75" s="46"/>
      <c r="S75" s="46"/>
      <c r="T75" s="67"/>
      <c r="U75" s="67"/>
      <c r="V75" s="67"/>
      <c r="W75" s="67"/>
      <c r="X75" s="68"/>
      <c r="Y75" s="68"/>
      <c r="Z75" s="68"/>
      <c r="AA75" s="68"/>
      <c r="AB75" s="67"/>
      <c r="AC75" s="67"/>
      <c r="AD75" s="67"/>
      <c r="AE75" s="67"/>
      <c r="AF75" s="68"/>
      <c r="AG75" s="68"/>
      <c r="AH75" s="68"/>
      <c r="AI75" s="68"/>
      <c r="AJ75" s="40"/>
      <c r="AK75" s="69"/>
      <c r="AL75" s="69"/>
      <c r="AM75" s="71"/>
      <c r="AN75" s="71"/>
      <c r="AO75" s="71"/>
      <c r="AP75" s="71"/>
      <c r="AQ75" s="72"/>
      <c r="AR75" s="72"/>
      <c r="AS75" s="72"/>
      <c r="AT75" s="72"/>
      <c r="AU75" s="73"/>
      <c r="AV75" s="70"/>
      <c r="AW75" s="74"/>
      <c r="AX75" s="75"/>
      <c r="AY75" s="75"/>
      <c r="AZ75" s="75"/>
      <c r="BA75" s="67"/>
      <c r="BB75" s="67"/>
      <c r="BC75" s="67"/>
      <c r="BD75" s="67"/>
      <c r="BE75" s="49"/>
    </row>
    <row r="76" spans="1:57" s="37" customFormat="1" ht="57.75" hidden="1" customHeight="1" x14ac:dyDescent="0.25">
      <c r="F76" s="39"/>
      <c r="G76" s="45"/>
      <c r="H76" s="143" t="s">
        <v>112</v>
      </c>
      <c r="I76" s="143" t="s">
        <v>112</v>
      </c>
      <c r="J76" s="38"/>
      <c r="K76" s="143" t="s">
        <v>112</v>
      </c>
      <c r="L76" s="46"/>
      <c r="M76" s="46"/>
      <c r="N76" s="46"/>
      <c r="O76" s="46"/>
      <c r="P76" s="46"/>
      <c r="Q76" s="46"/>
      <c r="R76" s="46"/>
      <c r="S76" s="46"/>
      <c r="T76" s="67"/>
      <c r="U76" s="67"/>
      <c r="V76" s="67"/>
      <c r="W76" s="67"/>
      <c r="X76" s="68"/>
      <c r="Y76" s="68"/>
      <c r="Z76" s="68"/>
      <c r="AA76" s="68"/>
      <c r="AB76" s="67"/>
      <c r="AC76" s="67"/>
      <c r="AD76" s="67"/>
      <c r="AE76" s="67"/>
      <c r="AF76" s="68"/>
      <c r="AG76" s="68"/>
      <c r="AH76" s="68"/>
      <c r="AI76" s="68"/>
      <c r="AJ76" s="40"/>
      <c r="AK76" s="69"/>
      <c r="AL76" s="69"/>
      <c r="AM76" s="71"/>
      <c r="AN76" s="71"/>
      <c r="AO76" s="71"/>
      <c r="AP76" s="71"/>
      <c r="AQ76" s="72"/>
      <c r="AR76" s="72"/>
      <c r="AS76" s="72"/>
      <c r="AT76" s="72"/>
      <c r="AU76" s="73"/>
      <c r="AV76" s="70"/>
      <c r="AW76" s="74"/>
      <c r="AX76" s="75"/>
      <c r="AY76" s="75"/>
      <c r="AZ76" s="75"/>
      <c r="BA76" s="67"/>
      <c r="BB76" s="67"/>
      <c r="BC76" s="67"/>
      <c r="BD76" s="67"/>
      <c r="BE76" s="49"/>
    </row>
    <row r="77" spans="1:57" s="37" customFormat="1" ht="57.75" hidden="1" customHeight="1" x14ac:dyDescent="0.25">
      <c r="F77" s="39"/>
      <c r="G77" s="45"/>
      <c r="H77" s="143" t="s">
        <v>112</v>
      </c>
      <c r="I77" s="143" t="s">
        <v>112</v>
      </c>
      <c r="J77" s="38"/>
      <c r="K77" s="143" t="s">
        <v>112</v>
      </c>
      <c r="L77" s="46"/>
      <c r="M77" s="46"/>
      <c r="N77" s="46"/>
      <c r="O77" s="46"/>
      <c r="P77" s="46"/>
      <c r="Q77" s="46"/>
      <c r="R77" s="46"/>
      <c r="S77" s="46"/>
      <c r="T77" s="67"/>
      <c r="U77" s="67"/>
      <c r="V77" s="67"/>
      <c r="W77" s="67"/>
      <c r="X77" s="68"/>
      <c r="Y77" s="68"/>
      <c r="Z77" s="68"/>
      <c r="AA77" s="68"/>
      <c r="AB77" s="67"/>
      <c r="AC77" s="67"/>
      <c r="AD77" s="67"/>
      <c r="AE77" s="67"/>
      <c r="AF77" s="68"/>
      <c r="AG77" s="68"/>
      <c r="AH77" s="68"/>
      <c r="AI77" s="68"/>
      <c r="AJ77" s="40"/>
      <c r="AK77" s="69"/>
      <c r="AL77" s="69"/>
      <c r="AM77" s="71"/>
      <c r="AN77" s="71"/>
      <c r="AO77" s="71"/>
      <c r="AP77" s="71"/>
      <c r="AQ77" s="72"/>
      <c r="AR77" s="72"/>
      <c r="AS77" s="72"/>
      <c r="AT77" s="72"/>
      <c r="AU77" s="73"/>
      <c r="AV77" s="70"/>
      <c r="AW77" s="74"/>
      <c r="AX77" s="75"/>
      <c r="AY77" s="75"/>
      <c r="AZ77" s="75"/>
      <c r="BA77" s="67"/>
      <c r="BB77" s="67"/>
      <c r="BC77" s="67"/>
      <c r="BD77" s="67"/>
      <c r="BE77" s="49"/>
    </row>
    <row r="78" spans="1:57" s="37" customFormat="1" ht="44.25" customHeight="1" x14ac:dyDescent="0.25">
      <c r="A78" s="37" t="str">
        <f t="shared" si="0"/>
        <v>LK76DT+1</v>
      </c>
      <c r="B78" s="37" t="str">
        <f t="shared" si="1"/>
        <v>LK76DT+2</v>
      </c>
      <c r="C78" s="37" t="str">
        <f t="shared" si="2"/>
        <v>LK76DT+3</v>
      </c>
      <c r="D78" s="37" t="str">
        <f t="shared" si="3"/>
        <v>LK76DT+4</v>
      </c>
      <c r="E78" s="37" t="s">
        <v>1</v>
      </c>
      <c r="F78" s="39">
        <v>76</v>
      </c>
      <c r="G78" s="45" t="s">
        <v>45</v>
      </c>
      <c r="H78" s="143" t="s">
        <v>67</v>
      </c>
      <c r="I78" s="142" t="s">
        <v>32</v>
      </c>
      <c r="J78" s="38" t="s">
        <v>46</v>
      </c>
      <c r="K78" s="142" t="s">
        <v>33</v>
      </c>
      <c r="L78" s="46">
        <v>1400</v>
      </c>
      <c r="M78" s="46">
        <v>800</v>
      </c>
      <c r="N78" s="46">
        <v>600</v>
      </c>
      <c r="O78" s="46">
        <v>500</v>
      </c>
      <c r="P78" s="46">
        <f>VLOOKUP(G78&amp;"Vị trí 1",'[1]14_ODT'!$D$11:$L$3938,9,0)</f>
        <v>1400</v>
      </c>
      <c r="Q78" s="46">
        <f>VLOOKUP(G78&amp;"Vị trí 2",'[1]14_ODT'!$D$11:$L$3938,9,0)</f>
        <v>800</v>
      </c>
      <c r="R78" s="46">
        <f>VLOOKUP(G78&amp;"Vị trí 3",'[1]14_ODT'!$D$11:$L$3938,9,0)</f>
        <v>600</v>
      </c>
      <c r="S78" s="46">
        <f>VLOOKUP(G78&amp;"Vị trí 4",'[1]14_ODT'!$D$11:$L$3938,9,0)</f>
        <v>500</v>
      </c>
      <c r="T78" s="67"/>
      <c r="U78" s="67"/>
      <c r="V78" s="67"/>
      <c r="W78" s="67"/>
      <c r="X78" s="68"/>
      <c r="Y78" s="68"/>
      <c r="Z78" s="68"/>
      <c r="AA78" s="68"/>
      <c r="AB78" s="67"/>
      <c r="AC78" s="67"/>
      <c r="AD78" s="67"/>
      <c r="AE78" s="67"/>
      <c r="AF78" s="68"/>
      <c r="AG78" s="68"/>
      <c r="AH78" s="68"/>
      <c r="AI78" s="68"/>
      <c r="AJ78" s="40">
        <v>12.94</v>
      </c>
      <c r="AK78" s="69"/>
      <c r="AL78" s="69" t="e">
        <f>ROUNDDOWN(AJ78*#REF!/#REF!,1)</f>
        <v>#REF!</v>
      </c>
      <c r="AM78" s="71" t="e">
        <f t="shared" si="4"/>
        <v>#REF!</v>
      </c>
      <c r="AN78" s="71" t="e">
        <f t="shared" si="4"/>
        <v>#REF!</v>
      </c>
      <c r="AO78" s="71" t="e">
        <f t="shared" si="4"/>
        <v>#REF!</v>
      </c>
      <c r="AP78" s="71" t="e">
        <f t="shared" si="4"/>
        <v>#REF!</v>
      </c>
      <c r="AQ78" s="72" t="e">
        <f t="shared" si="5"/>
        <v>#REF!</v>
      </c>
      <c r="AR78" s="72" t="e">
        <f t="shared" si="5"/>
        <v>#REF!</v>
      </c>
      <c r="AS78" s="72" t="e">
        <f t="shared" si="5"/>
        <v>#REF!</v>
      </c>
      <c r="AT78" s="72" t="e">
        <f t="shared" si="5"/>
        <v>#REF!</v>
      </c>
      <c r="AU78" s="73" t="e">
        <f>AM78*0.15</f>
        <v>#REF!</v>
      </c>
      <c r="AV78" s="70" t="s">
        <v>1</v>
      </c>
      <c r="AW78" s="74">
        <v>3150</v>
      </c>
      <c r="AX78" s="75">
        <v>910</v>
      </c>
      <c r="AY78" s="75">
        <v>630</v>
      </c>
      <c r="AZ78" s="75">
        <v>490</v>
      </c>
      <c r="BA78" s="67">
        <v>2700</v>
      </c>
      <c r="BB78" s="67">
        <v>780</v>
      </c>
      <c r="BC78" s="67">
        <v>540</v>
      </c>
      <c r="BD78" s="67">
        <v>420</v>
      </c>
      <c r="BE78" s="49" t="e">
        <f>AT78-AU78</f>
        <v>#REF!</v>
      </c>
    </row>
    <row r="79" spans="1:57" s="37" customFormat="1" ht="44.25" hidden="1" customHeight="1" x14ac:dyDescent="0.25">
      <c r="F79" s="39"/>
      <c r="G79" s="45"/>
      <c r="H79" s="143" t="s">
        <v>112</v>
      </c>
      <c r="I79" s="143" t="s">
        <v>112</v>
      </c>
      <c r="J79" s="38"/>
      <c r="K79" s="143" t="s">
        <v>112</v>
      </c>
      <c r="L79" s="46"/>
      <c r="M79" s="46"/>
      <c r="N79" s="46"/>
      <c r="O79" s="46"/>
      <c r="P79" s="46"/>
      <c r="Q79" s="46"/>
      <c r="R79" s="46"/>
      <c r="S79" s="46"/>
      <c r="T79" s="67"/>
      <c r="U79" s="67"/>
      <c r="V79" s="67"/>
      <c r="W79" s="67"/>
      <c r="X79" s="68"/>
      <c r="Y79" s="68"/>
      <c r="Z79" s="68"/>
      <c r="AA79" s="68"/>
      <c r="AB79" s="67"/>
      <c r="AC79" s="67"/>
      <c r="AD79" s="67"/>
      <c r="AE79" s="67"/>
      <c r="AF79" s="68"/>
      <c r="AG79" s="68"/>
      <c r="AH79" s="68"/>
      <c r="AI79" s="68"/>
      <c r="AJ79" s="40"/>
      <c r="AK79" s="69"/>
      <c r="AL79" s="69"/>
      <c r="AM79" s="71"/>
      <c r="AN79" s="71"/>
      <c r="AO79" s="71"/>
      <c r="AP79" s="71"/>
      <c r="AQ79" s="72"/>
      <c r="AR79" s="72"/>
      <c r="AS79" s="72"/>
      <c r="AT79" s="72"/>
      <c r="AU79" s="73"/>
      <c r="AV79" s="70"/>
      <c r="AW79" s="74"/>
      <c r="AX79" s="75"/>
      <c r="AY79" s="75"/>
      <c r="AZ79" s="75"/>
      <c r="BA79" s="67"/>
      <c r="BB79" s="67"/>
      <c r="BC79" s="67"/>
      <c r="BD79" s="67"/>
      <c r="BE79" s="49"/>
    </row>
    <row r="80" spans="1:57" s="37" customFormat="1" ht="44.25" hidden="1" customHeight="1" x14ac:dyDescent="0.25">
      <c r="F80" s="39"/>
      <c r="G80" s="45"/>
      <c r="H80" s="143" t="s">
        <v>112</v>
      </c>
      <c r="I80" s="143" t="s">
        <v>112</v>
      </c>
      <c r="J80" s="38"/>
      <c r="K80" s="143" t="s">
        <v>112</v>
      </c>
      <c r="L80" s="46"/>
      <c r="M80" s="46"/>
      <c r="N80" s="46"/>
      <c r="O80" s="46"/>
      <c r="P80" s="46"/>
      <c r="Q80" s="46"/>
      <c r="R80" s="46"/>
      <c r="S80" s="46"/>
      <c r="T80" s="67"/>
      <c r="U80" s="67"/>
      <c r="V80" s="67"/>
      <c r="W80" s="67"/>
      <c r="X80" s="68"/>
      <c r="Y80" s="68"/>
      <c r="Z80" s="68"/>
      <c r="AA80" s="68"/>
      <c r="AB80" s="67"/>
      <c r="AC80" s="67"/>
      <c r="AD80" s="67"/>
      <c r="AE80" s="67"/>
      <c r="AF80" s="68"/>
      <c r="AG80" s="68"/>
      <c r="AH80" s="68"/>
      <c r="AI80" s="68"/>
      <c r="AJ80" s="40"/>
      <c r="AK80" s="69"/>
      <c r="AL80" s="69"/>
      <c r="AM80" s="71"/>
      <c r="AN80" s="71"/>
      <c r="AO80" s="71"/>
      <c r="AP80" s="71"/>
      <c r="AQ80" s="72"/>
      <c r="AR80" s="72"/>
      <c r="AS80" s="72"/>
      <c r="AT80" s="72"/>
      <c r="AU80" s="73"/>
      <c r="AV80" s="70"/>
      <c r="AW80" s="74"/>
      <c r="AX80" s="75"/>
      <c r="AY80" s="75"/>
      <c r="AZ80" s="75"/>
      <c r="BA80" s="67"/>
      <c r="BB80" s="67"/>
      <c r="BC80" s="67"/>
      <c r="BD80" s="67"/>
      <c r="BE80" s="49"/>
    </row>
    <row r="81" spans="1:57" s="37" customFormat="1" ht="44.25" hidden="1" customHeight="1" x14ac:dyDescent="0.25">
      <c r="F81" s="39"/>
      <c r="G81" s="45"/>
      <c r="H81" s="143" t="s">
        <v>112</v>
      </c>
      <c r="I81" s="143" t="s">
        <v>112</v>
      </c>
      <c r="J81" s="38"/>
      <c r="K81" s="143" t="s">
        <v>112</v>
      </c>
      <c r="L81" s="46"/>
      <c r="M81" s="46"/>
      <c r="N81" s="46"/>
      <c r="O81" s="46"/>
      <c r="P81" s="46"/>
      <c r="Q81" s="46"/>
      <c r="R81" s="46"/>
      <c r="S81" s="46"/>
      <c r="T81" s="67"/>
      <c r="U81" s="67"/>
      <c r="V81" s="67"/>
      <c r="W81" s="67"/>
      <c r="X81" s="68"/>
      <c r="Y81" s="68"/>
      <c r="Z81" s="68"/>
      <c r="AA81" s="68"/>
      <c r="AB81" s="67"/>
      <c r="AC81" s="67"/>
      <c r="AD81" s="67"/>
      <c r="AE81" s="67"/>
      <c r="AF81" s="68"/>
      <c r="AG81" s="68"/>
      <c r="AH81" s="68"/>
      <c r="AI81" s="68"/>
      <c r="AJ81" s="40"/>
      <c r="AK81" s="69"/>
      <c r="AL81" s="69"/>
      <c r="AM81" s="71"/>
      <c r="AN81" s="71"/>
      <c r="AO81" s="71"/>
      <c r="AP81" s="71"/>
      <c r="AQ81" s="72"/>
      <c r="AR81" s="72"/>
      <c r="AS81" s="72"/>
      <c r="AT81" s="72"/>
      <c r="AU81" s="73"/>
      <c r="AV81" s="70"/>
      <c r="AW81" s="74"/>
      <c r="AX81" s="75"/>
      <c r="AY81" s="75"/>
      <c r="AZ81" s="75"/>
      <c r="BA81" s="67"/>
      <c r="BB81" s="67"/>
      <c r="BC81" s="67"/>
      <c r="BD81" s="67"/>
      <c r="BE81" s="49"/>
    </row>
    <row r="82" spans="1:57" s="37" customFormat="1" ht="44.25" hidden="1" customHeight="1" x14ac:dyDescent="0.25">
      <c r="F82" s="39"/>
      <c r="G82" s="45"/>
      <c r="H82" s="143" t="s">
        <v>112</v>
      </c>
      <c r="I82" s="143" t="s">
        <v>112</v>
      </c>
      <c r="J82" s="38"/>
      <c r="K82" s="143" t="s">
        <v>112</v>
      </c>
      <c r="L82" s="46"/>
      <c r="M82" s="46"/>
      <c r="N82" s="46"/>
      <c r="O82" s="46"/>
      <c r="P82" s="46"/>
      <c r="Q82" s="46"/>
      <c r="R82" s="46"/>
      <c r="S82" s="46"/>
      <c r="T82" s="67"/>
      <c r="U82" s="67"/>
      <c r="V82" s="67"/>
      <c r="W82" s="67"/>
      <c r="X82" s="68"/>
      <c r="Y82" s="68"/>
      <c r="Z82" s="68"/>
      <c r="AA82" s="68"/>
      <c r="AB82" s="67"/>
      <c r="AC82" s="67"/>
      <c r="AD82" s="67"/>
      <c r="AE82" s="67"/>
      <c r="AF82" s="68"/>
      <c r="AG82" s="68"/>
      <c r="AH82" s="68"/>
      <c r="AI82" s="68"/>
      <c r="AJ82" s="40"/>
      <c r="AK82" s="69"/>
      <c r="AL82" s="69"/>
      <c r="AM82" s="71"/>
      <c r="AN82" s="71"/>
      <c r="AO82" s="71"/>
      <c r="AP82" s="71"/>
      <c r="AQ82" s="72"/>
      <c r="AR82" s="72"/>
      <c r="AS82" s="72"/>
      <c r="AT82" s="72"/>
      <c r="AU82" s="73"/>
      <c r="AV82" s="70"/>
      <c r="AW82" s="74"/>
      <c r="AX82" s="75"/>
      <c r="AY82" s="75"/>
      <c r="AZ82" s="75"/>
      <c r="BA82" s="67"/>
      <c r="BB82" s="67"/>
      <c r="BC82" s="67"/>
      <c r="BD82" s="67"/>
      <c r="BE82" s="49"/>
    </row>
    <row r="83" spans="1:57" s="37" customFormat="1" ht="44.25" hidden="1" customHeight="1" x14ac:dyDescent="0.25">
      <c r="F83" s="39"/>
      <c r="G83" s="45"/>
      <c r="H83" s="143" t="s">
        <v>112</v>
      </c>
      <c r="I83" s="143" t="s">
        <v>112</v>
      </c>
      <c r="J83" s="38"/>
      <c r="K83" s="143" t="s">
        <v>112</v>
      </c>
      <c r="L83" s="46"/>
      <c r="M83" s="46"/>
      <c r="N83" s="46"/>
      <c r="O83" s="46"/>
      <c r="P83" s="46"/>
      <c r="Q83" s="46"/>
      <c r="R83" s="46"/>
      <c r="S83" s="46"/>
      <c r="T83" s="67"/>
      <c r="U83" s="67"/>
      <c r="V83" s="67"/>
      <c r="W83" s="67"/>
      <c r="X83" s="68"/>
      <c r="Y83" s="68"/>
      <c r="Z83" s="68"/>
      <c r="AA83" s="68"/>
      <c r="AB83" s="67"/>
      <c r="AC83" s="67"/>
      <c r="AD83" s="67"/>
      <c r="AE83" s="67"/>
      <c r="AF83" s="68"/>
      <c r="AG83" s="68"/>
      <c r="AH83" s="68"/>
      <c r="AI83" s="68"/>
      <c r="AJ83" s="40"/>
      <c r="AK83" s="69"/>
      <c r="AL83" s="69"/>
      <c r="AM83" s="71"/>
      <c r="AN83" s="71"/>
      <c r="AO83" s="71"/>
      <c r="AP83" s="71"/>
      <c r="AQ83" s="72"/>
      <c r="AR83" s="72"/>
      <c r="AS83" s="72"/>
      <c r="AT83" s="72"/>
      <c r="AU83" s="73"/>
      <c r="AV83" s="70"/>
      <c r="AW83" s="74"/>
      <c r="AX83" s="75"/>
      <c r="AY83" s="75"/>
      <c r="AZ83" s="75"/>
      <c r="BA83" s="67"/>
      <c r="BB83" s="67"/>
      <c r="BC83" s="67"/>
      <c r="BD83" s="67"/>
      <c r="BE83" s="49"/>
    </row>
    <row r="84" spans="1:57" s="37" customFormat="1" ht="44.25" hidden="1" customHeight="1" x14ac:dyDescent="0.25">
      <c r="F84" s="39"/>
      <c r="G84" s="45"/>
      <c r="H84" s="143" t="s">
        <v>112</v>
      </c>
      <c r="I84" s="143" t="s">
        <v>112</v>
      </c>
      <c r="J84" s="38"/>
      <c r="K84" s="143" t="s">
        <v>112</v>
      </c>
      <c r="L84" s="46"/>
      <c r="M84" s="46"/>
      <c r="N84" s="46"/>
      <c r="O84" s="46"/>
      <c r="P84" s="46"/>
      <c r="Q84" s="46"/>
      <c r="R84" s="46"/>
      <c r="S84" s="46"/>
      <c r="T84" s="67"/>
      <c r="U84" s="67"/>
      <c r="V84" s="67"/>
      <c r="W84" s="67"/>
      <c r="X84" s="68"/>
      <c r="Y84" s="68"/>
      <c r="Z84" s="68"/>
      <c r="AA84" s="68"/>
      <c r="AB84" s="67"/>
      <c r="AC84" s="67"/>
      <c r="AD84" s="67"/>
      <c r="AE84" s="67"/>
      <c r="AF84" s="68"/>
      <c r="AG84" s="68"/>
      <c r="AH84" s="68"/>
      <c r="AI84" s="68"/>
      <c r="AJ84" s="40"/>
      <c r="AK84" s="69"/>
      <c r="AL84" s="69"/>
      <c r="AM84" s="71"/>
      <c r="AN84" s="71"/>
      <c r="AO84" s="71"/>
      <c r="AP84" s="71"/>
      <c r="AQ84" s="72"/>
      <c r="AR84" s="72"/>
      <c r="AS84" s="72"/>
      <c r="AT84" s="72"/>
      <c r="AU84" s="73"/>
      <c r="AV84" s="70"/>
      <c r="AW84" s="74"/>
      <c r="AX84" s="75"/>
      <c r="AY84" s="75"/>
      <c r="AZ84" s="75"/>
      <c r="BA84" s="67"/>
      <c r="BB84" s="67"/>
      <c r="BC84" s="67"/>
      <c r="BD84" s="67"/>
      <c r="BE84" s="49"/>
    </row>
    <row r="85" spans="1:57" s="37" customFormat="1" ht="34.5" customHeight="1" x14ac:dyDescent="0.25">
      <c r="A85" s="37" t="str">
        <f t="shared" si="0"/>
        <v>LK75DT_D1+1</v>
      </c>
      <c r="B85" s="37" t="str">
        <f t="shared" si="1"/>
        <v>LK75DT_D1+2</v>
      </c>
      <c r="C85" s="37" t="str">
        <f t="shared" si="2"/>
        <v>LK75DT_D1+3</v>
      </c>
      <c r="D85" s="37" t="str">
        <f t="shared" si="3"/>
        <v>LK75DT_D1+4</v>
      </c>
      <c r="E85" s="37" t="s">
        <v>1</v>
      </c>
      <c r="F85" s="39"/>
      <c r="G85" s="45" t="s">
        <v>43</v>
      </c>
      <c r="H85" s="143" t="s">
        <v>38</v>
      </c>
      <c r="I85" s="142" t="s">
        <v>32</v>
      </c>
      <c r="J85" s="38" t="s">
        <v>38</v>
      </c>
      <c r="K85" s="142" t="s">
        <v>30</v>
      </c>
      <c r="L85" s="46">
        <v>2200</v>
      </c>
      <c r="M85" s="46">
        <v>920</v>
      </c>
      <c r="N85" s="46">
        <v>650</v>
      </c>
      <c r="O85" s="46">
        <v>550</v>
      </c>
      <c r="P85" s="46">
        <f>VLOOKUP(G85&amp;"Vị trí 1",'[1]14_ODT'!$D$11:$L$3938,9,0)</f>
        <v>2200</v>
      </c>
      <c r="Q85" s="46">
        <f>VLOOKUP(G85&amp;"Vị trí 2",'[1]14_ODT'!$D$11:$L$3938,9,0)</f>
        <v>920</v>
      </c>
      <c r="R85" s="46">
        <f>VLOOKUP(G85&amp;"Vị trí 3",'[1]14_ODT'!$D$11:$L$3938,9,0)</f>
        <v>650</v>
      </c>
      <c r="S85" s="46">
        <f>VLOOKUP(G85&amp;"Vị trí 4",'[1]14_ODT'!$D$11:$L$3938,9,0)</f>
        <v>550</v>
      </c>
      <c r="T85" s="67"/>
      <c r="U85" s="67"/>
      <c r="V85" s="67"/>
      <c r="W85" s="67"/>
      <c r="X85" s="68"/>
      <c r="Y85" s="68"/>
      <c r="Z85" s="68"/>
      <c r="AA85" s="68"/>
      <c r="AB85" s="67"/>
      <c r="AC85" s="67"/>
      <c r="AD85" s="67"/>
      <c r="AE85" s="67"/>
      <c r="AF85" s="68"/>
      <c r="AG85" s="68"/>
      <c r="AH85" s="68"/>
      <c r="AI85" s="68"/>
      <c r="AJ85" s="40">
        <v>18.807692307692307</v>
      </c>
      <c r="AK85" s="69"/>
      <c r="AL85" s="69" t="e">
        <f>ROUNDDOWN(AJ85*#REF!/#REF!,1)</f>
        <v>#REF!</v>
      </c>
      <c r="AM85" s="71" t="e">
        <f t="shared" si="4"/>
        <v>#REF!</v>
      </c>
      <c r="AN85" s="71" t="e">
        <f t="shared" si="4"/>
        <v>#REF!</v>
      </c>
      <c r="AO85" s="71" t="e">
        <f t="shared" si="4"/>
        <v>#REF!</v>
      </c>
      <c r="AP85" s="71" t="e">
        <f t="shared" si="4"/>
        <v>#REF!</v>
      </c>
      <c r="AQ85" s="72" t="e">
        <f t="shared" si="5"/>
        <v>#REF!</v>
      </c>
      <c r="AR85" s="72" t="e">
        <f t="shared" si="5"/>
        <v>#REF!</v>
      </c>
      <c r="AS85" s="72" t="e">
        <f t="shared" si="5"/>
        <v>#REF!</v>
      </c>
      <c r="AT85" s="72" t="e">
        <f t="shared" si="5"/>
        <v>#REF!</v>
      </c>
      <c r="AU85" s="73" t="e">
        <f>AM85*0.15</f>
        <v>#REF!</v>
      </c>
      <c r="AV85" s="70" t="s">
        <v>1</v>
      </c>
      <c r="AW85" s="74">
        <v>1050</v>
      </c>
      <c r="AX85" s="75">
        <v>500</v>
      </c>
      <c r="AY85" s="75">
        <v>420</v>
      </c>
      <c r="AZ85" s="75">
        <v>290</v>
      </c>
      <c r="BA85" s="67">
        <v>900</v>
      </c>
      <c r="BB85" s="67">
        <v>430</v>
      </c>
      <c r="BC85" s="67">
        <v>360</v>
      </c>
      <c r="BD85" s="67">
        <v>250</v>
      </c>
      <c r="BE85" s="49" t="e">
        <f>AT85-AU85</f>
        <v>#REF!</v>
      </c>
    </row>
    <row r="86" spans="1:57" s="37" customFormat="1" ht="34.5" hidden="1" customHeight="1" x14ac:dyDescent="0.25">
      <c r="F86" s="39"/>
      <c r="G86" s="45"/>
      <c r="H86" s="143" t="s">
        <v>112</v>
      </c>
      <c r="I86" s="143" t="s">
        <v>112</v>
      </c>
      <c r="J86" s="38"/>
      <c r="K86" s="143" t="s">
        <v>112</v>
      </c>
      <c r="L86" s="46"/>
      <c r="M86" s="46"/>
      <c r="N86" s="46"/>
      <c r="O86" s="46"/>
      <c r="P86" s="46"/>
      <c r="Q86" s="46"/>
      <c r="R86" s="46"/>
      <c r="S86" s="46"/>
      <c r="T86" s="67"/>
      <c r="U86" s="67"/>
      <c r="V86" s="67"/>
      <c r="W86" s="67"/>
      <c r="X86" s="68"/>
      <c r="Y86" s="68"/>
      <c r="Z86" s="68"/>
      <c r="AA86" s="68"/>
      <c r="AB86" s="67"/>
      <c r="AC86" s="67"/>
      <c r="AD86" s="67"/>
      <c r="AE86" s="67"/>
      <c r="AF86" s="68"/>
      <c r="AG86" s="68"/>
      <c r="AH86" s="68"/>
      <c r="AI86" s="68"/>
      <c r="AJ86" s="40"/>
      <c r="AK86" s="69"/>
      <c r="AL86" s="69"/>
      <c r="AM86" s="71"/>
      <c r="AN86" s="71"/>
      <c r="AO86" s="71"/>
      <c r="AP86" s="71"/>
      <c r="AQ86" s="72"/>
      <c r="AR86" s="72"/>
      <c r="AS86" s="72"/>
      <c r="AT86" s="72"/>
      <c r="AU86" s="73"/>
      <c r="AV86" s="70"/>
      <c r="AW86" s="74"/>
      <c r="AX86" s="75"/>
      <c r="AY86" s="75"/>
      <c r="AZ86" s="75"/>
      <c r="BA86" s="67"/>
      <c r="BB86" s="67"/>
      <c r="BC86" s="67"/>
      <c r="BD86" s="67"/>
      <c r="BE86" s="49"/>
    </row>
    <row r="87" spans="1:57" s="37" customFormat="1" ht="34.5" hidden="1" customHeight="1" x14ac:dyDescent="0.25">
      <c r="F87" s="39"/>
      <c r="G87" s="45"/>
      <c r="H87" s="143" t="s">
        <v>112</v>
      </c>
      <c r="I87" s="143" t="s">
        <v>112</v>
      </c>
      <c r="J87" s="38"/>
      <c r="K87" s="143" t="s">
        <v>112</v>
      </c>
      <c r="L87" s="46"/>
      <c r="M87" s="46"/>
      <c r="N87" s="46"/>
      <c r="O87" s="46"/>
      <c r="P87" s="46"/>
      <c r="Q87" s="46"/>
      <c r="R87" s="46"/>
      <c r="S87" s="46"/>
      <c r="T87" s="67"/>
      <c r="U87" s="67"/>
      <c r="V87" s="67"/>
      <c r="W87" s="67"/>
      <c r="X87" s="68"/>
      <c r="Y87" s="68"/>
      <c r="Z87" s="68"/>
      <c r="AA87" s="68"/>
      <c r="AB87" s="67"/>
      <c r="AC87" s="67"/>
      <c r="AD87" s="67"/>
      <c r="AE87" s="67"/>
      <c r="AF87" s="68"/>
      <c r="AG87" s="68"/>
      <c r="AH87" s="68"/>
      <c r="AI87" s="68"/>
      <c r="AJ87" s="40"/>
      <c r="AK87" s="69"/>
      <c r="AL87" s="69"/>
      <c r="AM87" s="71"/>
      <c r="AN87" s="71"/>
      <c r="AO87" s="71"/>
      <c r="AP87" s="71"/>
      <c r="AQ87" s="72"/>
      <c r="AR87" s="72"/>
      <c r="AS87" s="72"/>
      <c r="AT87" s="72"/>
      <c r="AU87" s="73"/>
      <c r="AV87" s="70"/>
      <c r="AW87" s="74"/>
      <c r="AX87" s="75"/>
      <c r="AY87" s="75"/>
      <c r="AZ87" s="75"/>
      <c r="BA87" s="67"/>
      <c r="BB87" s="67"/>
      <c r="BC87" s="67"/>
      <c r="BD87" s="67"/>
      <c r="BE87" s="49"/>
    </row>
    <row r="88" spans="1:57" s="37" customFormat="1" ht="34.5" hidden="1" customHeight="1" x14ac:dyDescent="0.25">
      <c r="F88" s="39"/>
      <c r="G88" s="45"/>
      <c r="H88" s="143" t="s">
        <v>112</v>
      </c>
      <c r="I88" s="143" t="s">
        <v>112</v>
      </c>
      <c r="J88" s="38"/>
      <c r="K88" s="143" t="s">
        <v>112</v>
      </c>
      <c r="L88" s="46"/>
      <c r="M88" s="46"/>
      <c r="N88" s="46"/>
      <c r="O88" s="46"/>
      <c r="P88" s="46"/>
      <c r="Q88" s="46"/>
      <c r="R88" s="46"/>
      <c r="S88" s="46"/>
      <c r="T88" s="67"/>
      <c r="U88" s="67"/>
      <c r="V88" s="67"/>
      <c r="W88" s="67"/>
      <c r="X88" s="68"/>
      <c r="Y88" s="68"/>
      <c r="Z88" s="68"/>
      <c r="AA88" s="68"/>
      <c r="AB88" s="67"/>
      <c r="AC88" s="67"/>
      <c r="AD88" s="67"/>
      <c r="AE88" s="67"/>
      <c r="AF88" s="68"/>
      <c r="AG88" s="68"/>
      <c r="AH88" s="68"/>
      <c r="AI88" s="68"/>
      <c r="AJ88" s="40"/>
      <c r="AK88" s="69"/>
      <c r="AL88" s="69"/>
      <c r="AM88" s="71"/>
      <c r="AN88" s="71"/>
      <c r="AO88" s="71"/>
      <c r="AP88" s="71"/>
      <c r="AQ88" s="72"/>
      <c r="AR88" s="72"/>
      <c r="AS88" s="72"/>
      <c r="AT88" s="72"/>
      <c r="AU88" s="73"/>
      <c r="AV88" s="70"/>
      <c r="AW88" s="74"/>
      <c r="AX88" s="75"/>
      <c r="AY88" s="75"/>
      <c r="AZ88" s="75"/>
      <c r="BA88" s="67"/>
      <c r="BB88" s="67"/>
      <c r="BC88" s="67"/>
      <c r="BD88" s="67"/>
      <c r="BE88" s="49"/>
    </row>
    <row r="89" spans="1:57" s="37" customFormat="1" ht="34.5" hidden="1" customHeight="1" x14ac:dyDescent="0.25">
      <c r="F89" s="39"/>
      <c r="G89" s="45"/>
      <c r="H89" s="143" t="s">
        <v>112</v>
      </c>
      <c r="I89" s="143" t="s">
        <v>112</v>
      </c>
      <c r="J89" s="38"/>
      <c r="K89" s="143" t="s">
        <v>112</v>
      </c>
      <c r="L89" s="46"/>
      <c r="M89" s="46"/>
      <c r="N89" s="46"/>
      <c r="O89" s="46"/>
      <c r="P89" s="46"/>
      <c r="Q89" s="46"/>
      <c r="R89" s="46"/>
      <c r="S89" s="46"/>
      <c r="T89" s="67"/>
      <c r="U89" s="67"/>
      <c r="V89" s="67"/>
      <c r="W89" s="67"/>
      <c r="X89" s="68"/>
      <c r="Y89" s="68"/>
      <c r="Z89" s="68"/>
      <c r="AA89" s="68"/>
      <c r="AB89" s="67"/>
      <c r="AC89" s="67"/>
      <c r="AD89" s="67"/>
      <c r="AE89" s="67"/>
      <c r="AF89" s="68"/>
      <c r="AG89" s="68"/>
      <c r="AH89" s="68"/>
      <c r="AI89" s="68"/>
      <c r="AJ89" s="40"/>
      <c r="AK89" s="69"/>
      <c r="AL89" s="69"/>
      <c r="AM89" s="71"/>
      <c r="AN89" s="71"/>
      <c r="AO89" s="71"/>
      <c r="AP89" s="71"/>
      <c r="AQ89" s="72"/>
      <c r="AR89" s="72"/>
      <c r="AS89" s="72"/>
      <c r="AT89" s="72"/>
      <c r="AU89" s="73"/>
      <c r="AV89" s="70"/>
      <c r="AW89" s="74"/>
      <c r="AX89" s="75"/>
      <c r="AY89" s="75"/>
      <c r="AZ89" s="75"/>
      <c r="BA89" s="67"/>
      <c r="BB89" s="67"/>
      <c r="BC89" s="67"/>
      <c r="BD89" s="67"/>
      <c r="BE89" s="49"/>
    </row>
    <row r="90" spans="1:57" s="37" customFormat="1" ht="34.5" hidden="1" customHeight="1" x14ac:dyDescent="0.25">
      <c r="F90" s="39"/>
      <c r="G90" s="45"/>
      <c r="H90" s="143" t="s">
        <v>112</v>
      </c>
      <c r="I90" s="143" t="s">
        <v>112</v>
      </c>
      <c r="J90" s="38"/>
      <c r="K90" s="143" t="s">
        <v>112</v>
      </c>
      <c r="L90" s="46"/>
      <c r="M90" s="46"/>
      <c r="N90" s="46"/>
      <c r="O90" s="46"/>
      <c r="P90" s="46"/>
      <c r="Q90" s="46"/>
      <c r="R90" s="46"/>
      <c r="S90" s="46"/>
      <c r="T90" s="67"/>
      <c r="U90" s="67"/>
      <c r="V90" s="67"/>
      <c r="W90" s="67"/>
      <c r="X90" s="68"/>
      <c r="Y90" s="68"/>
      <c r="Z90" s="68"/>
      <c r="AA90" s="68"/>
      <c r="AB90" s="67"/>
      <c r="AC90" s="67"/>
      <c r="AD90" s="67"/>
      <c r="AE90" s="67"/>
      <c r="AF90" s="68"/>
      <c r="AG90" s="68"/>
      <c r="AH90" s="68"/>
      <c r="AI90" s="68"/>
      <c r="AJ90" s="40"/>
      <c r="AK90" s="69"/>
      <c r="AL90" s="69"/>
      <c r="AM90" s="71"/>
      <c r="AN90" s="71"/>
      <c r="AO90" s="71"/>
      <c r="AP90" s="71"/>
      <c r="AQ90" s="72"/>
      <c r="AR90" s="72"/>
      <c r="AS90" s="72"/>
      <c r="AT90" s="72"/>
      <c r="AU90" s="73"/>
      <c r="AV90" s="70"/>
      <c r="AW90" s="74"/>
      <c r="AX90" s="75"/>
      <c r="AY90" s="75"/>
      <c r="AZ90" s="75"/>
      <c r="BA90" s="67"/>
      <c r="BB90" s="67"/>
      <c r="BC90" s="67"/>
      <c r="BD90" s="67"/>
      <c r="BE90" s="49"/>
    </row>
    <row r="91" spans="1:57" s="37" customFormat="1" ht="34.5" hidden="1" customHeight="1" x14ac:dyDescent="0.25">
      <c r="F91" s="39"/>
      <c r="G91" s="45"/>
      <c r="H91" s="143" t="s">
        <v>112</v>
      </c>
      <c r="I91" s="143" t="s">
        <v>112</v>
      </c>
      <c r="J91" s="38"/>
      <c r="K91" s="143" t="s">
        <v>112</v>
      </c>
      <c r="L91" s="46"/>
      <c r="M91" s="46"/>
      <c r="N91" s="46"/>
      <c r="O91" s="46"/>
      <c r="P91" s="46"/>
      <c r="Q91" s="46"/>
      <c r="R91" s="46"/>
      <c r="S91" s="46"/>
      <c r="T91" s="67"/>
      <c r="U91" s="67"/>
      <c r="V91" s="67"/>
      <c r="W91" s="67"/>
      <c r="X91" s="68"/>
      <c r="Y91" s="68"/>
      <c r="Z91" s="68"/>
      <c r="AA91" s="68"/>
      <c r="AB91" s="67"/>
      <c r="AC91" s="67"/>
      <c r="AD91" s="67"/>
      <c r="AE91" s="67"/>
      <c r="AF91" s="68"/>
      <c r="AG91" s="68"/>
      <c r="AH91" s="68"/>
      <c r="AI91" s="68"/>
      <c r="AJ91" s="40"/>
      <c r="AK91" s="69"/>
      <c r="AL91" s="69"/>
      <c r="AM91" s="71"/>
      <c r="AN91" s="71"/>
      <c r="AO91" s="71"/>
      <c r="AP91" s="71"/>
      <c r="AQ91" s="72"/>
      <c r="AR91" s="72"/>
      <c r="AS91" s="72"/>
      <c r="AT91" s="72"/>
      <c r="AU91" s="73"/>
      <c r="AV91" s="70"/>
      <c r="AW91" s="74"/>
      <c r="AX91" s="75"/>
      <c r="AY91" s="75"/>
      <c r="AZ91" s="75"/>
      <c r="BA91" s="67"/>
      <c r="BB91" s="67"/>
      <c r="BC91" s="67"/>
      <c r="BD91" s="67"/>
      <c r="BE91" s="49"/>
    </row>
    <row r="92" spans="1:57" s="37" customFormat="1" ht="34.5" customHeight="1" x14ac:dyDescent="0.25">
      <c r="A92" s="37" t="str">
        <f t="shared" si="0"/>
        <v>LK75DT_D2+1</v>
      </c>
      <c r="B92" s="37" t="str">
        <f t="shared" si="1"/>
        <v>LK75DT_D2+2</v>
      </c>
      <c r="C92" s="37" t="str">
        <f t="shared" si="2"/>
        <v>LK75DT_D2+3</v>
      </c>
      <c r="D92" s="37" t="str">
        <f t="shared" si="3"/>
        <v>LK75DT_D2+4</v>
      </c>
      <c r="E92" s="37" t="s">
        <v>1</v>
      </c>
      <c r="F92" s="39"/>
      <c r="G92" s="45" t="s">
        <v>44</v>
      </c>
      <c r="H92" s="143" t="s">
        <v>38</v>
      </c>
      <c r="I92" s="142" t="s">
        <v>30</v>
      </c>
      <c r="J92" s="38" t="s">
        <v>38</v>
      </c>
      <c r="K92" s="142" t="s">
        <v>115</v>
      </c>
      <c r="L92" s="46">
        <v>1400</v>
      </c>
      <c r="M92" s="46">
        <v>750</v>
      </c>
      <c r="N92" s="46">
        <v>600</v>
      </c>
      <c r="O92" s="46">
        <v>420</v>
      </c>
      <c r="P92" s="46">
        <f>VLOOKUP(G92&amp;"Vị trí 1",'[1]14_ODT'!$D$11:$L$3938,9,0)</f>
        <v>1400</v>
      </c>
      <c r="Q92" s="46">
        <f>VLOOKUP(G92&amp;"Vị trí 2",'[1]14_ODT'!$D$11:$L$3938,9,0)</f>
        <v>750</v>
      </c>
      <c r="R92" s="46">
        <f>VLOOKUP(G92&amp;"Vị trí 3",'[1]14_ODT'!$D$11:$L$3938,9,0)</f>
        <v>600</v>
      </c>
      <c r="S92" s="46">
        <f>VLOOKUP(G92&amp;"Vị trí 4",'[1]14_ODT'!$D$11:$L$3938,9,0)</f>
        <v>420</v>
      </c>
      <c r="T92" s="67"/>
      <c r="U92" s="67"/>
      <c r="V92" s="67"/>
      <c r="W92" s="67"/>
      <c r="X92" s="68"/>
      <c r="Y92" s="68"/>
      <c r="Z92" s="68"/>
      <c r="AA92" s="68"/>
      <c r="AB92" s="67"/>
      <c r="AC92" s="67"/>
      <c r="AD92" s="67"/>
      <c r="AE92" s="67"/>
      <c r="AF92" s="68"/>
      <c r="AG92" s="68"/>
      <c r="AH92" s="68"/>
      <c r="AI92" s="68"/>
      <c r="AJ92" s="40">
        <v>12.94</v>
      </c>
      <c r="AK92" s="69"/>
      <c r="AL92" s="69" t="e">
        <f>ROUNDDOWN(AJ92*#REF!/#REF!,1)</f>
        <v>#REF!</v>
      </c>
      <c r="AM92" s="71" t="e">
        <f t="shared" si="4"/>
        <v>#REF!</v>
      </c>
      <c r="AN92" s="71" t="e">
        <f t="shared" si="4"/>
        <v>#REF!</v>
      </c>
      <c r="AO92" s="71" t="e">
        <f t="shared" si="4"/>
        <v>#REF!</v>
      </c>
      <c r="AP92" s="71" t="e">
        <f t="shared" si="4"/>
        <v>#REF!</v>
      </c>
      <c r="AQ92" s="72" t="e">
        <f t="shared" si="5"/>
        <v>#REF!</v>
      </c>
      <c r="AR92" s="72" t="e">
        <f t="shared" si="5"/>
        <v>#REF!</v>
      </c>
      <c r="AS92" s="72" t="e">
        <f t="shared" si="5"/>
        <v>#REF!</v>
      </c>
      <c r="AT92" s="72" t="e">
        <f t="shared" si="5"/>
        <v>#REF!</v>
      </c>
      <c r="AU92" s="73" t="e">
        <f>AM92*0.15</f>
        <v>#REF!</v>
      </c>
      <c r="AV92" s="70" t="s">
        <v>1</v>
      </c>
      <c r="AW92" s="74"/>
      <c r="AX92" s="75"/>
      <c r="AY92" s="75"/>
      <c r="AZ92" s="75"/>
      <c r="BA92" s="67"/>
      <c r="BB92" s="67"/>
      <c r="BC92" s="67"/>
      <c r="BD92" s="67"/>
      <c r="BE92" s="49" t="e">
        <f>AT92-AU92</f>
        <v>#REF!</v>
      </c>
    </row>
    <row r="93" spans="1:57" s="37" customFormat="1" ht="34.5" hidden="1" customHeight="1" x14ac:dyDescent="0.25">
      <c r="F93" s="39"/>
      <c r="G93" s="45"/>
      <c r="H93" s="143" t="s">
        <v>112</v>
      </c>
      <c r="I93" s="143" t="s">
        <v>112</v>
      </c>
      <c r="J93" s="38"/>
      <c r="K93" s="143" t="s">
        <v>112</v>
      </c>
      <c r="L93" s="46"/>
      <c r="M93" s="46"/>
      <c r="N93" s="46"/>
      <c r="O93" s="46"/>
      <c r="P93" s="46"/>
      <c r="Q93" s="46"/>
      <c r="R93" s="46"/>
      <c r="S93" s="46"/>
      <c r="T93" s="67"/>
      <c r="U93" s="67"/>
      <c r="V93" s="67"/>
      <c r="W93" s="67"/>
      <c r="X93" s="68"/>
      <c r="Y93" s="68"/>
      <c r="Z93" s="68"/>
      <c r="AA93" s="68"/>
      <c r="AB93" s="67"/>
      <c r="AC93" s="67"/>
      <c r="AD93" s="67"/>
      <c r="AE93" s="67"/>
      <c r="AF93" s="68"/>
      <c r="AG93" s="68"/>
      <c r="AH93" s="68"/>
      <c r="AI93" s="68"/>
      <c r="AJ93" s="40"/>
      <c r="AK93" s="69"/>
      <c r="AL93" s="69"/>
      <c r="AM93" s="71"/>
      <c r="AN93" s="71"/>
      <c r="AO93" s="71"/>
      <c r="AP93" s="71"/>
      <c r="AQ93" s="72"/>
      <c r="AR93" s="72"/>
      <c r="AS93" s="72"/>
      <c r="AT93" s="72"/>
      <c r="AU93" s="73"/>
      <c r="AV93" s="70"/>
      <c r="AW93" s="74"/>
      <c r="AX93" s="75"/>
      <c r="AY93" s="75"/>
      <c r="AZ93" s="75"/>
      <c r="BA93" s="67"/>
      <c r="BB93" s="67"/>
      <c r="BC93" s="67"/>
      <c r="BD93" s="67"/>
      <c r="BE93" s="49"/>
    </row>
    <row r="94" spans="1:57" s="37" customFormat="1" ht="34.5" hidden="1" customHeight="1" x14ac:dyDescent="0.25">
      <c r="F94" s="39"/>
      <c r="G94" s="45"/>
      <c r="H94" s="143" t="s">
        <v>112</v>
      </c>
      <c r="I94" s="143" t="s">
        <v>112</v>
      </c>
      <c r="J94" s="38"/>
      <c r="K94" s="143" t="s">
        <v>112</v>
      </c>
      <c r="L94" s="46"/>
      <c r="M94" s="46"/>
      <c r="N94" s="46"/>
      <c r="O94" s="46"/>
      <c r="P94" s="46"/>
      <c r="Q94" s="46"/>
      <c r="R94" s="46"/>
      <c r="S94" s="46"/>
      <c r="T94" s="67"/>
      <c r="U94" s="67"/>
      <c r="V94" s="67"/>
      <c r="W94" s="67"/>
      <c r="X94" s="68"/>
      <c r="Y94" s="68"/>
      <c r="Z94" s="68"/>
      <c r="AA94" s="68"/>
      <c r="AB94" s="67"/>
      <c r="AC94" s="67"/>
      <c r="AD94" s="67"/>
      <c r="AE94" s="67"/>
      <c r="AF94" s="68"/>
      <c r="AG94" s="68"/>
      <c r="AH94" s="68"/>
      <c r="AI94" s="68"/>
      <c r="AJ94" s="40"/>
      <c r="AK94" s="69"/>
      <c r="AL94" s="69"/>
      <c r="AM94" s="71"/>
      <c r="AN94" s="71"/>
      <c r="AO94" s="71"/>
      <c r="AP94" s="71"/>
      <c r="AQ94" s="72"/>
      <c r="AR94" s="72"/>
      <c r="AS94" s="72"/>
      <c r="AT94" s="72"/>
      <c r="AU94" s="73"/>
      <c r="AV94" s="70"/>
      <c r="AW94" s="74"/>
      <c r="AX94" s="75"/>
      <c r="AY94" s="75"/>
      <c r="AZ94" s="75"/>
      <c r="BA94" s="67"/>
      <c r="BB94" s="67"/>
      <c r="BC94" s="67"/>
      <c r="BD94" s="67"/>
      <c r="BE94" s="49"/>
    </row>
    <row r="95" spans="1:57" s="37" customFormat="1" ht="34.5" hidden="1" customHeight="1" x14ac:dyDescent="0.25">
      <c r="F95" s="39"/>
      <c r="G95" s="45"/>
      <c r="H95" s="143" t="s">
        <v>112</v>
      </c>
      <c r="I95" s="143" t="s">
        <v>112</v>
      </c>
      <c r="J95" s="38"/>
      <c r="K95" s="143" t="s">
        <v>112</v>
      </c>
      <c r="L95" s="46"/>
      <c r="M95" s="46"/>
      <c r="N95" s="46"/>
      <c r="O95" s="46"/>
      <c r="P95" s="46"/>
      <c r="Q95" s="46"/>
      <c r="R95" s="46"/>
      <c r="S95" s="46"/>
      <c r="T95" s="67"/>
      <c r="U95" s="67"/>
      <c r="V95" s="67"/>
      <c r="W95" s="67"/>
      <c r="X95" s="68"/>
      <c r="Y95" s="68"/>
      <c r="Z95" s="68"/>
      <c r="AA95" s="68"/>
      <c r="AB95" s="67"/>
      <c r="AC95" s="67"/>
      <c r="AD95" s="67"/>
      <c r="AE95" s="67"/>
      <c r="AF95" s="68"/>
      <c r="AG95" s="68"/>
      <c r="AH95" s="68"/>
      <c r="AI95" s="68"/>
      <c r="AJ95" s="40"/>
      <c r="AK95" s="69"/>
      <c r="AL95" s="69"/>
      <c r="AM95" s="71"/>
      <c r="AN95" s="71"/>
      <c r="AO95" s="71"/>
      <c r="AP95" s="71"/>
      <c r="AQ95" s="72"/>
      <c r="AR95" s="72"/>
      <c r="AS95" s="72"/>
      <c r="AT95" s="72"/>
      <c r="AU95" s="73"/>
      <c r="AV95" s="70"/>
      <c r="AW95" s="74"/>
      <c r="AX95" s="75"/>
      <c r="AY95" s="75"/>
      <c r="AZ95" s="75"/>
      <c r="BA95" s="67"/>
      <c r="BB95" s="67"/>
      <c r="BC95" s="67"/>
      <c r="BD95" s="67"/>
      <c r="BE95" s="49"/>
    </row>
    <row r="96" spans="1:57" s="37" customFormat="1" ht="34.5" hidden="1" customHeight="1" x14ac:dyDescent="0.25">
      <c r="F96" s="39"/>
      <c r="G96" s="45"/>
      <c r="H96" s="143" t="s">
        <v>112</v>
      </c>
      <c r="I96" s="143" t="s">
        <v>112</v>
      </c>
      <c r="J96" s="38"/>
      <c r="K96" s="143" t="s">
        <v>112</v>
      </c>
      <c r="L96" s="46"/>
      <c r="M96" s="46"/>
      <c r="N96" s="46"/>
      <c r="O96" s="46"/>
      <c r="P96" s="46"/>
      <c r="Q96" s="46"/>
      <c r="R96" s="46"/>
      <c r="S96" s="46"/>
      <c r="T96" s="67"/>
      <c r="U96" s="67"/>
      <c r="V96" s="67"/>
      <c r="W96" s="67"/>
      <c r="X96" s="68"/>
      <c r="Y96" s="68"/>
      <c r="Z96" s="68"/>
      <c r="AA96" s="68"/>
      <c r="AB96" s="67"/>
      <c r="AC96" s="67"/>
      <c r="AD96" s="67"/>
      <c r="AE96" s="67"/>
      <c r="AF96" s="68"/>
      <c r="AG96" s="68"/>
      <c r="AH96" s="68"/>
      <c r="AI96" s="68"/>
      <c r="AJ96" s="40"/>
      <c r="AK96" s="69"/>
      <c r="AL96" s="69"/>
      <c r="AM96" s="71"/>
      <c r="AN96" s="71"/>
      <c r="AO96" s="71"/>
      <c r="AP96" s="71"/>
      <c r="AQ96" s="72"/>
      <c r="AR96" s="72"/>
      <c r="AS96" s="72"/>
      <c r="AT96" s="72"/>
      <c r="AU96" s="73"/>
      <c r="AV96" s="70"/>
      <c r="AW96" s="74"/>
      <c r="AX96" s="75"/>
      <c r="AY96" s="75"/>
      <c r="AZ96" s="75"/>
      <c r="BA96" s="67"/>
      <c r="BB96" s="67"/>
      <c r="BC96" s="67"/>
      <c r="BD96" s="67"/>
      <c r="BE96" s="49"/>
    </row>
    <row r="97" spans="1:57" s="37" customFormat="1" ht="34.5" hidden="1" customHeight="1" x14ac:dyDescent="0.25">
      <c r="F97" s="39"/>
      <c r="G97" s="45"/>
      <c r="H97" s="143" t="s">
        <v>112</v>
      </c>
      <c r="I97" s="143" t="s">
        <v>112</v>
      </c>
      <c r="J97" s="38"/>
      <c r="K97" s="143" t="s">
        <v>112</v>
      </c>
      <c r="L97" s="46"/>
      <c r="M97" s="46"/>
      <c r="N97" s="46"/>
      <c r="O97" s="46"/>
      <c r="P97" s="46"/>
      <c r="Q97" s="46"/>
      <c r="R97" s="46"/>
      <c r="S97" s="46"/>
      <c r="T97" s="67"/>
      <c r="U97" s="67"/>
      <c r="V97" s="67"/>
      <c r="W97" s="67"/>
      <c r="X97" s="68"/>
      <c r="Y97" s="68"/>
      <c r="Z97" s="68"/>
      <c r="AA97" s="68"/>
      <c r="AB97" s="67"/>
      <c r="AC97" s="67"/>
      <c r="AD97" s="67"/>
      <c r="AE97" s="67"/>
      <c r="AF97" s="68"/>
      <c r="AG97" s="68"/>
      <c r="AH97" s="68"/>
      <c r="AI97" s="68"/>
      <c r="AJ97" s="40"/>
      <c r="AK97" s="69"/>
      <c r="AL97" s="69"/>
      <c r="AM97" s="71"/>
      <c r="AN97" s="71"/>
      <c r="AO97" s="71"/>
      <c r="AP97" s="71"/>
      <c r="AQ97" s="72"/>
      <c r="AR97" s="72"/>
      <c r="AS97" s="72"/>
      <c r="AT97" s="72"/>
      <c r="AU97" s="73"/>
      <c r="AV97" s="70"/>
      <c r="AW97" s="74"/>
      <c r="AX97" s="75"/>
      <c r="AY97" s="75"/>
      <c r="AZ97" s="75"/>
      <c r="BA97" s="67"/>
      <c r="BB97" s="67"/>
      <c r="BC97" s="67"/>
      <c r="BD97" s="67"/>
      <c r="BE97" s="49"/>
    </row>
    <row r="98" spans="1:57" s="37" customFormat="1" ht="34.5" hidden="1" customHeight="1" x14ac:dyDescent="0.25">
      <c r="F98" s="39"/>
      <c r="G98" s="45"/>
      <c r="H98" s="143" t="s">
        <v>112</v>
      </c>
      <c r="I98" s="143" t="s">
        <v>112</v>
      </c>
      <c r="J98" s="38"/>
      <c r="K98" s="143" t="s">
        <v>112</v>
      </c>
      <c r="L98" s="46"/>
      <c r="M98" s="46"/>
      <c r="N98" s="46"/>
      <c r="O98" s="46"/>
      <c r="P98" s="46"/>
      <c r="Q98" s="46"/>
      <c r="R98" s="46"/>
      <c r="S98" s="46"/>
      <c r="T98" s="67"/>
      <c r="U98" s="67"/>
      <c r="V98" s="67"/>
      <c r="W98" s="67"/>
      <c r="X98" s="68"/>
      <c r="Y98" s="68"/>
      <c r="Z98" s="68"/>
      <c r="AA98" s="68"/>
      <c r="AB98" s="67"/>
      <c r="AC98" s="67"/>
      <c r="AD98" s="67"/>
      <c r="AE98" s="67"/>
      <c r="AF98" s="68"/>
      <c r="AG98" s="68"/>
      <c r="AH98" s="68"/>
      <c r="AI98" s="68"/>
      <c r="AJ98" s="40"/>
      <c r="AK98" s="69"/>
      <c r="AL98" s="69"/>
      <c r="AM98" s="71"/>
      <c r="AN98" s="71"/>
      <c r="AO98" s="71"/>
      <c r="AP98" s="71"/>
      <c r="AQ98" s="72"/>
      <c r="AR98" s="72"/>
      <c r="AS98" s="72"/>
      <c r="AT98" s="72"/>
      <c r="AU98" s="73"/>
      <c r="AV98" s="70"/>
      <c r="AW98" s="74"/>
      <c r="AX98" s="75"/>
      <c r="AY98" s="75"/>
      <c r="AZ98" s="75"/>
      <c r="BA98" s="67"/>
      <c r="BB98" s="67"/>
      <c r="BC98" s="67"/>
      <c r="BD98" s="67"/>
      <c r="BE98" s="49"/>
    </row>
    <row r="99" spans="1:57" s="37" customFormat="1" ht="46.5" customHeight="1" x14ac:dyDescent="0.25">
      <c r="A99" s="37" t="str">
        <f t="shared" si="0"/>
        <v>LK87DT+1</v>
      </c>
      <c r="B99" s="37" t="str">
        <f t="shared" si="1"/>
        <v>LK87DT+2</v>
      </c>
      <c r="C99" s="37" t="str">
        <f t="shared" si="2"/>
        <v>LK87DT+3</v>
      </c>
      <c r="D99" s="37" t="str">
        <f t="shared" si="3"/>
        <v>LK87DT+4</v>
      </c>
      <c r="E99" s="37" t="s">
        <v>1</v>
      </c>
      <c r="F99" s="39">
        <v>87</v>
      </c>
      <c r="G99" s="45" t="s">
        <v>62</v>
      </c>
      <c r="H99" s="143" t="s">
        <v>17</v>
      </c>
      <c r="I99" s="142" t="s">
        <v>38</v>
      </c>
      <c r="J99" s="38" t="s">
        <v>17</v>
      </c>
      <c r="K99" s="142" t="s">
        <v>116</v>
      </c>
      <c r="L99" s="46">
        <v>1300</v>
      </c>
      <c r="M99" s="46">
        <v>650</v>
      </c>
      <c r="N99" s="46">
        <v>500</v>
      </c>
      <c r="O99" s="46">
        <v>400</v>
      </c>
      <c r="P99" s="46">
        <f>VLOOKUP(G99&amp;"Vị trí 1",'[1]14_ODT'!$D$11:$L$3938,9,0)</f>
        <v>1300</v>
      </c>
      <c r="Q99" s="46">
        <f>VLOOKUP(G99&amp;"Vị trí 2",'[1]14_ODT'!$D$11:$L$3938,9,0)</f>
        <v>650</v>
      </c>
      <c r="R99" s="46">
        <f>VLOOKUP(G99&amp;"Vị trí 3",'[1]14_ODT'!$D$11:$L$3938,9,0)</f>
        <v>500</v>
      </c>
      <c r="S99" s="46">
        <f>VLOOKUP(G99&amp;"Vị trí 4",'[1]14_ODT'!$D$11:$L$3938,9,0)</f>
        <v>400</v>
      </c>
      <c r="T99" s="67"/>
      <c r="U99" s="67"/>
      <c r="V99" s="67"/>
      <c r="W99" s="67"/>
      <c r="X99" s="68"/>
      <c r="Y99" s="68"/>
      <c r="Z99" s="68"/>
      <c r="AA99" s="68"/>
      <c r="AB99" s="67"/>
      <c r="AC99" s="67"/>
      <c r="AD99" s="67"/>
      <c r="AE99" s="67"/>
      <c r="AF99" s="68"/>
      <c r="AG99" s="68"/>
      <c r="AH99" s="68"/>
      <c r="AI99" s="68"/>
      <c r="AJ99" s="40">
        <v>18.53846153846154</v>
      </c>
      <c r="AK99" s="69"/>
      <c r="AL99" s="69" t="e">
        <f>ROUNDDOWN(AJ99*#REF!/#REF!,1)</f>
        <v>#REF!</v>
      </c>
      <c r="AM99" s="71" t="e">
        <f t="shared" si="4"/>
        <v>#REF!</v>
      </c>
      <c r="AN99" s="71" t="e">
        <f t="shared" si="4"/>
        <v>#REF!</v>
      </c>
      <c r="AO99" s="71" t="e">
        <f t="shared" si="4"/>
        <v>#REF!</v>
      </c>
      <c r="AP99" s="71" t="e">
        <f t="shared" si="4"/>
        <v>#REF!</v>
      </c>
      <c r="AQ99" s="72" t="e">
        <f t="shared" si="5"/>
        <v>#REF!</v>
      </c>
      <c r="AR99" s="72" t="e">
        <f t="shared" si="5"/>
        <v>#REF!</v>
      </c>
      <c r="AS99" s="72" t="e">
        <f t="shared" si="5"/>
        <v>#REF!</v>
      </c>
      <c r="AT99" s="72" t="e">
        <f t="shared" si="5"/>
        <v>#REF!</v>
      </c>
      <c r="AU99" s="73" t="e">
        <f t="shared" ref="AU99" si="15">AM99*0.15</f>
        <v>#REF!</v>
      </c>
      <c r="AV99" s="70" t="s">
        <v>14</v>
      </c>
      <c r="AW99" s="74"/>
      <c r="AX99" s="75"/>
      <c r="AY99" s="75"/>
      <c r="AZ99" s="75"/>
      <c r="BA99" s="67"/>
      <c r="BB99" s="67"/>
      <c r="BC99" s="67"/>
      <c r="BD99" s="67"/>
      <c r="BE99" s="49" t="e">
        <f t="shared" ref="BE99" si="16">AT99-AU99</f>
        <v>#REF!</v>
      </c>
    </row>
    <row r="100" spans="1:57" s="37" customFormat="1" ht="46.5" hidden="1" customHeight="1" x14ac:dyDescent="0.25">
      <c r="F100" s="39"/>
      <c r="G100" s="45"/>
      <c r="H100" s="143" t="s">
        <v>112</v>
      </c>
      <c r="I100" s="143" t="s">
        <v>112</v>
      </c>
      <c r="J100" s="38"/>
      <c r="K100" s="143" t="s">
        <v>112</v>
      </c>
      <c r="L100" s="46"/>
      <c r="M100" s="46"/>
      <c r="N100" s="46"/>
      <c r="O100" s="46"/>
      <c r="P100" s="46"/>
      <c r="Q100" s="46"/>
      <c r="R100" s="46"/>
      <c r="S100" s="46"/>
      <c r="T100" s="67"/>
      <c r="U100" s="67"/>
      <c r="V100" s="67"/>
      <c r="W100" s="67"/>
      <c r="X100" s="68"/>
      <c r="Y100" s="68"/>
      <c r="Z100" s="68"/>
      <c r="AA100" s="68"/>
      <c r="AB100" s="67"/>
      <c r="AC100" s="67"/>
      <c r="AD100" s="67"/>
      <c r="AE100" s="67"/>
      <c r="AF100" s="68"/>
      <c r="AG100" s="68"/>
      <c r="AH100" s="68"/>
      <c r="AI100" s="68"/>
      <c r="AJ100" s="40"/>
      <c r="AK100" s="69"/>
      <c r="AL100" s="69"/>
      <c r="AM100" s="71"/>
      <c r="AN100" s="71"/>
      <c r="AO100" s="71"/>
      <c r="AP100" s="71"/>
      <c r="AQ100" s="72"/>
      <c r="AR100" s="72"/>
      <c r="AS100" s="72"/>
      <c r="AT100" s="72"/>
      <c r="AU100" s="73"/>
      <c r="AV100" s="70"/>
      <c r="AW100" s="74"/>
      <c r="AX100" s="75"/>
      <c r="AY100" s="75"/>
      <c r="AZ100" s="75"/>
      <c r="BA100" s="67"/>
      <c r="BB100" s="67"/>
      <c r="BC100" s="67"/>
      <c r="BD100" s="67"/>
      <c r="BE100" s="49"/>
    </row>
    <row r="101" spans="1:57" s="37" customFormat="1" ht="46.5" hidden="1" customHeight="1" x14ac:dyDescent="0.25">
      <c r="F101" s="39"/>
      <c r="G101" s="45"/>
      <c r="H101" s="143" t="s">
        <v>112</v>
      </c>
      <c r="I101" s="143" t="s">
        <v>112</v>
      </c>
      <c r="J101" s="38"/>
      <c r="K101" s="143" t="s">
        <v>112</v>
      </c>
      <c r="L101" s="46"/>
      <c r="M101" s="46"/>
      <c r="N101" s="46"/>
      <c r="O101" s="46"/>
      <c r="P101" s="46"/>
      <c r="Q101" s="46"/>
      <c r="R101" s="46"/>
      <c r="S101" s="46"/>
      <c r="T101" s="67"/>
      <c r="U101" s="67"/>
      <c r="V101" s="67"/>
      <c r="W101" s="67"/>
      <c r="X101" s="68"/>
      <c r="Y101" s="68"/>
      <c r="Z101" s="68"/>
      <c r="AA101" s="68"/>
      <c r="AB101" s="67"/>
      <c r="AC101" s="67"/>
      <c r="AD101" s="67"/>
      <c r="AE101" s="67"/>
      <c r="AF101" s="68"/>
      <c r="AG101" s="68"/>
      <c r="AH101" s="68"/>
      <c r="AI101" s="68"/>
      <c r="AJ101" s="40"/>
      <c r="AK101" s="69"/>
      <c r="AL101" s="69"/>
      <c r="AM101" s="71"/>
      <c r="AN101" s="71"/>
      <c r="AO101" s="71"/>
      <c r="AP101" s="71"/>
      <c r="AQ101" s="72"/>
      <c r="AR101" s="72"/>
      <c r="AS101" s="72"/>
      <c r="AT101" s="72"/>
      <c r="AU101" s="73"/>
      <c r="AV101" s="70"/>
      <c r="AW101" s="74"/>
      <c r="AX101" s="75"/>
      <c r="AY101" s="75"/>
      <c r="AZ101" s="75"/>
      <c r="BA101" s="67"/>
      <c r="BB101" s="67"/>
      <c r="BC101" s="67"/>
      <c r="BD101" s="67"/>
      <c r="BE101" s="49"/>
    </row>
    <row r="102" spans="1:57" s="37" customFormat="1" ht="46.5" hidden="1" customHeight="1" x14ac:dyDescent="0.25">
      <c r="F102" s="39"/>
      <c r="G102" s="45"/>
      <c r="H102" s="143" t="s">
        <v>112</v>
      </c>
      <c r="I102" s="143" t="s">
        <v>112</v>
      </c>
      <c r="J102" s="38"/>
      <c r="K102" s="143" t="s">
        <v>112</v>
      </c>
      <c r="L102" s="46"/>
      <c r="M102" s="46"/>
      <c r="N102" s="46"/>
      <c r="O102" s="46"/>
      <c r="P102" s="46"/>
      <c r="Q102" s="46"/>
      <c r="R102" s="46"/>
      <c r="S102" s="46"/>
      <c r="T102" s="67"/>
      <c r="U102" s="67"/>
      <c r="V102" s="67"/>
      <c r="W102" s="67"/>
      <c r="X102" s="68"/>
      <c r="Y102" s="68"/>
      <c r="Z102" s="68"/>
      <c r="AA102" s="68"/>
      <c r="AB102" s="67"/>
      <c r="AC102" s="67"/>
      <c r="AD102" s="67"/>
      <c r="AE102" s="67"/>
      <c r="AF102" s="68"/>
      <c r="AG102" s="68"/>
      <c r="AH102" s="68"/>
      <c r="AI102" s="68"/>
      <c r="AJ102" s="40"/>
      <c r="AK102" s="69"/>
      <c r="AL102" s="69"/>
      <c r="AM102" s="71"/>
      <c r="AN102" s="71"/>
      <c r="AO102" s="71"/>
      <c r="AP102" s="71"/>
      <c r="AQ102" s="72"/>
      <c r="AR102" s="72"/>
      <c r="AS102" s="72"/>
      <c r="AT102" s="72"/>
      <c r="AU102" s="73"/>
      <c r="AV102" s="70"/>
      <c r="AW102" s="74"/>
      <c r="AX102" s="75"/>
      <c r="AY102" s="75"/>
      <c r="AZ102" s="75"/>
      <c r="BA102" s="67"/>
      <c r="BB102" s="67"/>
      <c r="BC102" s="67"/>
      <c r="BD102" s="67"/>
      <c r="BE102" s="49"/>
    </row>
    <row r="103" spans="1:57" s="37" customFormat="1" ht="46.5" hidden="1" customHeight="1" x14ac:dyDescent="0.25">
      <c r="F103" s="39"/>
      <c r="G103" s="45"/>
      <c r="H103" s="143" t="s">
        <v>112</v>
      </c>
      <c r="I103" s="143" t="s">
        <v>112</v>
      </c>
      <c r="J103" s="38"/>
      <c r="K103" s="143" t="s">
        <v>112</v>
      </c>
      <c r="L103" s="46"/>
      <c r="M103" s="46"/>
      <c r="N103" s="46"/>
      <c r="O103" s="46"/>
      <c r="P103" s="46"/>
      <c r="Q103" s="46"/>
      <c r="R103" s="46"/>
      <c r="S103" s="46"/>
      <c r="T103" s="67"/>
      <c r="U103" s="67"/>
      <c r="V103" s="67"/>
      <c r="W103" s="67"/>
      <c r="X103" s="68"/>
      <c r="Y103" s="68"/>
      <c r="Z103" s="68"/>
      <c r="AA103" s="68"/>
      <c r="AB103" s="67"/>
      <c r="AC103" s="67"/>
      <c r="AD103" s="67"/>
      <c r="AE103" s="67"/>
      <c r="AF103" s="68"/>
      <c r="AG103" s="68"/>
      <c r="AH103" s="68"/>
      <c r="AI103" s="68"/>
      <c r="AJ103" s="40"/>
      <c r="AK103" s="69"/>
      <c r="AL103" s="69"/>
      <c r="AM103" s="71"/>
      <c r="AN103" s="71"/>
      <c r="AO103" s="71"/>
      <c r="AP103" s="71"/>
      <c r="AQ103" s="72"/>
      <c r="AR103" s="72"/>
      <c r="AS103" s="72"/>
      <c r="AT103" s="72"/>
      <c r="AU103" s="73"/>
      <c r="AV103" s="70"/>
      <c r="AW103" s="74"/>
      <c r="AX103" s="75"/>
      <c r="AY103" s="75"/>
      <c r="AZ103" s="75"/>
      <c r="BA103" s="67"/>
      <c r="BB103" s="67"/>
      <c r="BC103" s="67"/>
      <c r="BD103" s="67"/>
      <c r="BE103" s="49"/>
    </row>
    <row r="104" spans="1:57" s="37" customFormat="1" ht="46.5" hidden="1" customHeight="1" x14ac:dyDescent="0.25">
      <c r="F104" s="39"/>
      <c r="G104" s="45"/>
      <c r="H104" s="143" t="s">
        <v>112</v>
      </c>
      <c r="I104" s="143" t="s">
        <v>112</v>
      </c>
      <c r="J104" s="38"/>
      <c r="K104" s="143" t="s">
        <v>112</v>
      </c>
      <c r="L104" s="46"/>
      <c r="M104" s="46"/>
      <c r="N104" s="46"/>
      <c r="O104" s="46"/>
      <c r="P104" s="46"/>
      <c r="Q104" s="46"/>
      <c r="R104" s="46"/>
      <c r="S104" s="46"/>
      <c r="T104" s="67"/>
      <c r="U104" s="67"/>
      <c r="V104" s="67"/>
      <c r="W104" s="67"/>
      <c r="X104" s="68"/>
      <c r="Y104" s="68"/>
      <c r="Z104" s="68"/>
      <c r="AA104" s="68"/>
      <c r="AB104" s="67"/>
      <c r="AC104" s="67"/>
      <c r="AD104" s="67"/>
      <c r="AE104" s="67"/>
      <c r="AF104" s="68"/>
      <c r="AG104" s="68"/>
      <c r="AH104" s="68"/>
      <c r="AI104" s="68"/>
      <c r="AJ104" s="40"/>
      <c r="AK104" s="69"/>
      <c r="AL104" s="69"/>
      <c r="AM104" s="71"/>
      <c r="AN104" s="71"/>
      <c r="AO104" s="71"/>
      <c r="AP104" s="71"/>
      <c r="AQ104" s="72"/>
      <c r="AR104" s="72"/>
      <c r="AS104" s="72"/>
      <c r="AT104" s="72"/>
      <c r="AU104" s="73"/>
      <c r="AV104" s="70"/>
      <c r="AW104" s="74"/>
      <c r="AX104" s="75"/>
      <c r="AY104" s="75"/>
      <c r="AZ104" s="75"/>
      <c r="BA104" s="67"/>
      <c r="BB104" s="67"/>
      <c r="BC104" s="67"/>
      <c r="BD104" s="67"/>
      <c r="BE104" s="49"/>
    </row>
    <row r="105" spans="1:57" s="37" customFormat="1" ht="46.5" hidden="1" customHeight="1" x14ac:dyDescent="0.25">
      <c r="F105" s="39"/>
      <c r="G105" s="45"/>
      <c r="H105" s="143" t="s">
        <v>112</v>
      </c>
      <c r="I105" s="143" t="s">
        <v>112</v>
      </c>
      <c r="J105" s="38"/>
      <c r="K105" s="143" t="s">
        <v>112</v>
      </c>
      <c r="L105" s="46"/>
      <c r="M105" s="46"/>
      <c r="N105" s="46"/>
      <c r="O105" s="46"/>
      <c r="P105" s="46"/>
      <c r="Q105" s="46"/>
      <c r="R105" s="46"/>
      <c r="S105" s="46"/>
      <c r="T105" s="67"/>
      <c r="U105" s="67"/>
      <c r="V105" s="67"/>
      <c r="W105" s="67"/>
      <c r="X105" s="68"/>
      <c r="Y105" s="68"/>
      <c r="Z105" s="68"/>
      <c r="AA105" s="68"/>
      <c r="AB105" s="67"/>
      <c r="AC105" s="67"/>
      <c r="AD105" s="67"/>
      <c r="AE105" s="67"/>
      <c r="AF105" s="68"/>
      <c r="AG105" s="68"/>
      <c r="AH105" s="68"/>
      <c r="AI105" s="68"/>
      <c r="AJ105" s="40"/>
      <c r="AK105" s="69"/>
      <c r="AL105" s="69"/>
      <c r="AM105" s="71"/>
      <c r="AN105" s="71"/>
      <c r="AO105" s="71"/>
      <c r="AP105" s="71"/>
      <c r="AQ105" s="72"/>
      <c r="AR105" s="72"/>
      <c r="AS105" s="72"/>
      <c r="AT105" s="72"/>
      <c r="AU105" s="73"/>
      <c r="AV105" s="70"/>
      <c r="AW105" s="74"/>
      <c r="AX105" s="75"/>
      <c r="AY105" s="75"/>
      <c r="AZ105" s="75"/>
      <c r="BA105" s="67"/>
      <c r="BB105" s="67"/>
      <c r="BC105" s="67"/>
      <c r="BD105" s="67"/>
      <c r="BE105" s="49"/>
    </row>
    <row r="106" spans="1:57" s="37" customFormat="1" ht="34.5" customHeight="1" x14ac:dyDescent="0.25">
      <c r="A106" s="37" t="str">
        <f t="shared" si="0"/>
        <v>LK79DT_D1+1</v>
      </c>
      <c r="B106" s="37" t="str">
        <f t="shared" si="1"/>
        <v>LK79DT_D1+2</v>
      </c>
      <c r="C106" s="37" t="str">
        <f t="shared" si="2"/>
        <v>LK79DT_D1+3</v>
      </c>
      <c r="D106" s="37" t="str">
        <f t="shared" si="3"/>
        <v>LK79DT_D1+4</v>
      </c>
      <c r="E106" s="37" t="s">
        <v>1</v>
      </c>
      <c r="F106" s="39"/>
      <c r="G106" s="45" t="s">
        <v>53</v>
      </c>
      <c r="H106" s="143" t="s">
        <v>52</v>
      </c>
      <c r="I106" s="142" t="s">
        <v>54</v>
      </c>
      <c r="J106" s="38" t="s">
        <v>52</v>
      </c>
      <c r="K106" s="142" t="s">
        <v>27</v>
      </c>
      <c r="L106" s="46">
        <v>1700</v>
      </c>
      <c r="M106" s="46">
        <v>720</v>
      </c>
      <c r="N106" s="46">
        <v>600</v>
      </c>
      <c r="O106" s="46">
        <v>420</v>
      </c>
      <c r="P106" s="46">
        <f>VLOOKUP(G106&amp;"Vị trí 1",'[1]14_ODT'!$D$11:$L$3938,9,0)</f>
        <v>1700</v>
      </c>
      <c r="Q106" s="46">
        <f>VLOOKUP(G106&amp;"Vị trí 2",'[1]14_ODT'!$D$11:$L$3938,9,0)</f>
        <v>720</v>
      </c>
      <c r="R106" s="46">
        <f>VLOOKUP(G106&amp;"Vị trí 3",'[1]14_ODT'!$D$11:$L$3938,9,0)</f>
        <v>600</v>
      </c>
      <c r="S106" s="46">
        <f>VLOOKUP(G106&amp;"Vị trí 4",'[1]14_ODT'!$D$11:$L$3938,9,0)</f>
        <v>420</v>
      </c>
      <c r="T106" s="67"/>
      <c r="U106" s="67"/>
      <c r="V106" s="67"/>
      <c r="W106" s="67"/>
      <c r="X106" s="68"/>
      <c r="Y106" s="68"/>
      <c r="Z106" s="68"/>
      <c r="AA106" s="68"/>
      <c r="AB106" s="67"/>
      <c r="AC106" s="67"/>
      <c r="AD106" s="67"/>
      <c r="AE106" s="67"/>
      <c r="AF106" s="68"/>
      <c r="AG106" s="68"/>
      <c r="AH106" s="68"/>
      <c r="AI106" s="68"/>
      <c r="AJ106" s="40">
        <v>15.610021786492375</v>
      </c>
      <c r="AK106" s="69"/>
      <c r="AL106" s="69" t="e">
        <f>ROUNDDOWN(AJ106*#REF!/#REF!,1)</f>
        <v>#REF!</v>
      </c>
      <c r="AM106" s="71" t="e">
        <f t="shared" si="4"/>
        <v>#REF!</v>
      </c>
      <c r="AN106" s="71" t="e">
        <f t="shared" si="4"/>
        <v>#REF!</v>
      </c>
      <c r="AO106" s="71" t="e">
        <f t="shared" si="4"/>
        <v>#REF!</v>
      </c>
      <c r="AP106" s="71" t="e">
        <f t="shared" si="4"/>
        <v>#REF!</v>
      </c>
      <c r="AQ106" s="72" t="e">
        <f t="shared" si="5"/>
        <v>#REF!</v>
      </c>
      <c r="AR106" s="72" t="e">
        <f t="shared" si="5"/>
        <v>#REF!</v>
      </c>
      <c r="AS106" s="72" t="e">
        <f t="shared" si="5"/>
        <v>#REF!</v>
      </c>
      <c r="AT106" s="72" t="e">
        <f t="shared" si="5"/>
        <v>#REF!</v>
      </c>
      <c r="AU106" s="73" t="e">
        <f>AM106*0.15</f>
        <v>#REF!</v>
      </c>
      <c r="AV106" s="70" t="s">
        <v>1</v>
      </c>
      <c r="AW106" s="74"/>
      <c r="AX106" s="75"/>
      <c r="AY106" s="75"/>
      <c r="AZ106" s="75"/>
      <c r="BA106" s="67"/>
      <c r="BB106" s="67"/>
      <c r="BC106" s="67"/>
      <c r="BD106" s="67"/>
      <c r="BE106" s="49" t="e">
        <f>AT106-AU106</f>
        <v>#REF!</v>
      </c>
    </row>
    <row r="107" spans="1:57" s="37" customFormat="1" ht="34.5" hidden="1" customHeight="1" x14ac:dyDescent="0.25">
      <c r="F107" s="39"/>
      <c r="G107" s="45"/>
      <c r="H107" s="143" t="s">
        <v>112</v>
      </c>
      <c r="I107" s="143" t="s">
        <v>112</v>
      </c>
      <c r="J107" s="38"/>
      <c r="K107" s="143" t="s">
        <v>112</v>
      </c>
      <c r="L107" s="46"/>
      <c r="M107" s="46"/>
      <c r="N107" s="46"/>
      <c r="O107" s="46"/>
      <c r="P107" s="46"/>
      <c r="Q107" s="46"/>
      <c r="R107" s="46"/>
      <c r="S107" s="46"/>
      <c r="T107" s="67"/>
      <c r="U107" s="67"/>
      <c r="V107" s="67"/>
      <c r="W107" s="67"/>
      <c r="X107" s="68"/>
      <c r="Y107" s="68"/>
      <c r="Z107" s="68"/>
      <c r="AA107" s="68"/>
      <c r="AB107" s="67"/>
      <c r="AC107" s="67"/>
      <c r="AD107" s="67"/>
      <c r="AE107" s="67"/>
      <c r="AF107" s="68"/>
      <c r="AG107" s="68"/>
      <c r="AH107" s="68"/>
      <c r="AI107" s="68"/>
      <c r="AJ107" s="40"/>
      <c r="AK107" s="69"/>
      <c r="AL107" s="69"/>
      <c r="AM107" s="71"/>
      <c r="AN107" s="71"/>
      <c r="AO107" s="71"/>
      <c r="AP107" s="71"/>
      <c r="AQ107" s="72"/>
      <c r="AR107" s="72"/>
      <c r="AS107" s="72"/>
      <c r="AT107" s="72"/>
      <c r="AU107" s="73"/>
      <c r="AV107" s="70"/>
      <c r="AW107" s="74"/>
      <c r="AX107" s="75"/>
      <c r="AY107" s="75"/>
      <c r="AZ107" s="75"/>
      <c r="BA107" s="67"/>
      <c r="BB107" s="67"/>
      <c r="BC107" s="67"/>
      <c r="BD107" s="67"/>
      <c r="BE107" s="49"/>
    </row>
    <row r="108" spans="1:57" s="37" customFormat="1" ht="34.5" hidden="1" customHeight="1" x14ac:dyDescent="0.25">
      <c r="F108" s="39"/>
      <c r="G108" s="45"/>
      <c r="H108" s="143" t="s">
        <v>112</v>
      </c>
      <c r="I108" s="143" t="s">
        <v>112</v>
      </c>
      <c r="J108" s="38"/>
      <c r="K108" s="143" t="s">
        <v>112</v>
      </c>
      <c r="L108" s="46"/>
      <c r="M108" s="46"/>
      <c r="N108" s="46"/>
      <c r="O108" s="46"/>
      <c r="P108" s="46"/>
      <c r="Q108" s="46"/>
      <c r="R108" s="46"/>
      <c r="S108" s="46"/>
      <c r="T108" s="67"/>
      <c r="U108" s="67"/>
      <c r="V108" s="67"/>
      <c r="W108" s="67"/>
      <c r="X108" s="68"/>
      <c r="Y108" s="68"/>
      <c r="Z108" s="68"/>
      <c r="AA108" s="68"/>
      <c r="AB108" s="67"/>
      <c r="AC108" s="67"/>
      <c r="AD108" s="67"/>
      <c r="AE108" s="67"/>
      <c r="AF108" s="68"/>
      <c r="AG108" s="68"/>
      <c r="AH108" s="68"/>
      <c r="AI108" s="68"/>
      <c r="AJ108" s="40"/>
      <c r="AK108" s="69"/>
      <c r="AL108" s="69"/>
      <c r="AM108" s="71"/>
      <c r="AN108" s="71"/>
      <c r="AO108" s="71"/>
      <c r="AP108" s="71"/>
      <c r="AQ108" s="72"/>
      <c r="AR108" s="72"/>
      <c r="AS108" s="72"/>
      <c r="AT108" s="72"/>
      <c r="AU108" s="73"/>
      <c r="AV108" s="70"/>
      <c r="AW108" s="74"/>
      <c r="AX108" s="75"/>
      <c r="AY108" s="75"/>
      <c r="AZ108" s="75"/>
      <c r="BA108" s="67"/>
      <c r="BB108" s="67"/>
      <c r="BC108" s="67"/>
      <c r="BD108" s="67"/>
      <c r="BE108" s="49"/>
    </row>
    <row r="109" spans="1:57" s="37" customFormat="1" ht="34.5" hidden="1" customHeight="1" x14ac:dyDescent="0.25">
      <c r="F109" s="39"/>
      <c r="G109" s="45"/>
      <c r="H109" s="143" t="s">
        <v>112</v>
      </c>
      <c r="I109" s="143" t="s">
        <v>112</v>
      </c>
      <c r="J109" s="38"/>
      <c r="K109" s="143" t="s">
        <v>112</v>
      </c>
      <c r="L109" s="46"/>
      <c r="M109" s="46"/>
      <c r="N109" s="46"/>
      <c r="O109" s="46"/>
      <c r="P109" s="46"/>
      <c r="Q109" s="46"/>
      <c r="R109" s="46"/>
      <c r="S109" s="46"/>
      <c r="T109" s="67"/>
      <c r="U109" s="67"/>
      <c r="V109" s="67"/>
      <c r="W109" s="67"/>
      <c r="X109" s="68"/>
      <c r="Y109" s="68"/>
      <c r="Z109" s="68"/>
      <c r="AA109" s="68"/>
      <c r="AB109" s="67"/>
      <c r="AC109" s="67"/>
      <c r="AD109" s="67"/>
      <c r="AE109" s="67"/>
      <c r="AF109" s="68"/>
      <c r="AG109" s="68"/>
      <c r="AH109" s="68"/>
      <c r="AI109" s="68"/>
      <c r="AJ109" s="40"/>
      <c r="AK109" s="69"/>
      <c r="AL109" s="69"/>
      <c r="AM109" s="71"/>
      <c r="AN109" s="71"/>
      <c r="AO109" s="71"/>
      <c r="AP109" s="71"/>
      <c r="AQ109" s="72"/>
      <c r="AR109" s="72"/>
      <c r="AS109" s="72"/>
      <c r="AT109" s="72"/>
      <c r="AU109" s="73"/>
      <c r="AV109" s="70"/>
      <c r="AW109" s="74"/>
      <c r="AX109" s="75"/>
      <c r="AY109" s="75"/>
      <c r="AZ109" s="75"/>
      <c r="BA109" s="67"/>
      <c r="BB109" s="67"/>
      <c r="BC109" s="67"/>
      <c r="BD109" s="67"/>
      <c r="BE109" s="49"/>
    </row>
    <row r="110" spans="1:57" s="37" customFormat="1" ht="34.5" hidden="1" customHeight="1" x14ac:dyDescent="0.25">
      <c r="F110" s="39"/>
      <c r="G110" s="45"/>
      <c r="H110" s="143" t="s">
        <v>112</v>
      </c>
      <c r="I110" s="143" t="s">
        <v>112</v>
      </c>
      <c r="J110" s="38"/>
      <c r="K110" s="143" t="s">
        <v>112</v>
      </c>
      <c r="L110" s="46"/>
      <c r="M110" s="46"/>
      <c r="N110" s="46"/>
      <c r="O110" s="46"/>
      <c r="P110" s="46"/>
      <c r="Q110" s="46"/>
      <c r="R110" s="46"/>
      <c r="S110" s="46"/>
      <c r="T110" s="67"/>
      <c r="U110" s="67"/>
      <c r="V110" s="67"/>
      <c r="W110" s="67"/>
      <c r="X110" s="68"/>
      <c r="Y110" s="68"/>
      <c r="Z110" s="68"/>
      <c r="AA110" s="68"/>
      <c r="AB110" s="67"/>
      <c r="AC110" s="67"/>
      <c r="AD110" s="67"/>
      <c r="AE110" s="67"/>
      <c r="AF110" s="68"/>
      <c r="AG110" s="68"/>
      <c r="AH110" s="68"/>
      <c r="AI110" s="68"/>
      <c r="AJ110" s="40"/>
      <c r="AK110" s="69"/>
      <c r="AL110" s="69"/>
      <c r="AM110" s="71"/>
      <c r="AN110" s="71"/>
      <c r="AO110" s="71"/>
      <c r="AP110" s="71"/>
      <c r="AQ110" s="72"/>
      <c r="AR110" s="72"/>
      <c r="AS110" s="72"/>
      <c r="AT110" s="72"/>
      <c r="AU110" s="73"/>
      <c r="AV110" s="70"/>
      <c r="AW110" s="74"/>
      <c r="AX110" s="75"/>
      <c r="AY110" s="75"/>
      <c r="AZ110" s="75"/>
      <c r="BA110" s="67"/>
      <c r="BB110" s="67"/>
      <c r="BC110" s="67"/>
      <c r="BD110" s="67"/>
      <c r="BE110" s="49"/>
    </row>
    <row r="111" spans="1:57" s="37" customFormat="1" ht="34.5" hidden="1" customHeight="1" x14ac:dyDescent="0.25">
      <c r="F111" s="39"/>
      <c r="G111" s="45"/>
      <c r="H111" s="143" t="s">
        <v>112</v>
      </c>
      <c r="I111" s="143" t="s">
        <v>112</v>
      </c>
      <c r="J111" s="38"/>
      <c r="K111" s="143" t="s">
        <v>112</v>
      </c>
      <c r="L111" s="46"/>
      <c r="M111" s="46"/>
      <c r="N111" s="46"/>
      <c r="O111" s="46"/>
      <c r="P111" s="46"/>
      <c r="Q111" s="46"/>
      <c r="R111" s="46"/>
      <c r="S111" s="46"/>
      <c r="T111" s="67"/>
      <c r="U111" s="67"/>
      <c r="V111" s="67"/>
      <c r="W111" s="67"/>
      <c r="X111" s="68"/>
      <c r="Y111" s="68"/>
      <c r="Z111" s="68"/>
      <c r="AA111" s="68"/>
      <c r="AB111" s="67"/>
      <c r="AC111" s="67"/>
      <c r="AD111" s="67"/>
      <c r="AE111" s="67"/>
      <c r="AF111" s="68"/>
      <c r="AG111" s="68"/>
      <c r="AH111" s="68"/>
      <c r="AI111" s="68"/>
      <c r="AJ111" s="40"/>
      <c r="AK111" s="69"/>
      <c r="AL111" s="69"/>
      <c r="AM111" s="71"/>
      <c r="AN111" s="71"/>
      <c r="AO111" s="71"/>
      <c r="AP111" s="71"/>
      <c r="AQ111" s="72"/>
      <c r="AR111" s="72"/>
      <c r="AS111" s="72"/>
      <c r="AT111" s="72"/>
      <c r="AU111" s="73"/>
      <c r="AV111" s="70"/>
      <c r="AW111" s="74"/>
      <c r="AX111" s="75"/>
      <c r="AY111" s="75"/>
      <c r="AZ111" s="75"/>
      <c r="BA111" s="67"/>
      <c r="BB111" s="67"/>
      <c r="BC111" s="67"/>
      <c r="BD111" s="67"/>
      <c r="BE111" s="49"/>
    </row>
    <row r="112" spans="1:57" s="37" customFormat="1" ht="34.5" hidden="1" customHeight="1" x14ac:dyDescent="0.25">
      <c r="F112" s="39"/>
      <c r="G112" s="45"/>
      <c r="H112" s="143" t="s">
        <v>112</v>
      </c>
      <c r="I112" s="143" t="s">
        <v>112</v>
      </c>
      <c r="J112" s="38"/>
      <c r="K112" s="143" t="s">
        <v>112</v>
      </c>
      <c r="L112" s="46"/>
      <c r="M112" s="46"/>
      <c r="N112" s="46"/>
      <c r="O112" s="46"/>
      <c r="P112" s="46"/>
      <c r="Q112" s="46"/>
      <c r="R112" s="46"/>
      <c r="S112" s="46"/>
      <c r="T112" s="67"/>
      <c r="U112" s="67"/>
      <c r="V112" s="67"/>
      <c r="W112" s="67"/>
      <c r="X112" s="68"/>
      <c r="Y112" s="68"/>
      <c r="Z112" s="68"/>
      <c r="AA112" s="68"/>
      <c r="AB112" s="67"/>
      <c r="AC112" s="67"/>
      <c r="AD112" s="67"/>
      <c r="AE112" s="67"/>
      <c r="AF112" s="68"/>
      <c r="AG112" s="68"/>
      <c r="AH112" s="68"/>
      <c r="AI112" s="68"/>
      <c r="AJ112" s="40"/>
      <c r="AK112" s="69"/>
      <c r="AL112" s="69"/>
      <c r="AM112" s="71"/>
      <c r="AN112" s="71"/>
      <c r="AO112" s="71"/>
      <c r="AP112" s="71"/>
      <c r="AQ112" s="72"/>
      <c r="AR112" s="72"/>
      <c r="AS112" s="72"/>
      <c r="AT112" s="72"/>
      <c r="AU112" s="73"/>
      <c r="AV112" s="70"/>
      <c r="AW112" s="74"/>
      <c r="AX112" s="75"/>
      <c r="AY112" s="75"/>
      <c r="AZ112" s="75"/>
      <c r="BA112" s="67"/>
      <c r="BB112" s="67"/>
      <c r="BC112" s="67"/>
      <c r="BD112" s="67"/>
      <c r="BE112" s="49"/>
    </row>
    <row r="113" spans="1:57" s="37" customFormat="1" ht="34.5" customHeight="1" x14ac:dyDescent="0.25">
      <c r="A113" s="37" t="str">
        <f t="shared" si="0"/>
        <v>LK79DT_D2+1</v>
      </c>
      <c r="B113" s="37" t="str">
        <f t="shared" si="1"/>
        <v>LK79DT_D2+2</v>
      </c>
      <c r="C113" s="37" t="str">
        <f t="shared" si="2"/>
        <v>LK79DT_D2+3</v>
      </c>
      <c r="D113" s="37" t="str">
        <f t="shared" si="3"/>
        <v>LK79DT_D2+4</v>
      </c>
      <c r="E113" s="37" t="s">
        <v>1</v>
      </c>
      <c r="F113" s="39"/>
      <c r="G113" s="45" t="s">
        <v>55</v>
      </c>
      <c r="H113" s="143" t="s">
        <v>52</v>
      </c>
      <c r="I113" s="142" t="s">
        <v>27</v>
      </c>
      <c r="J113" s="38" t="s">
        <v>52</v>
      </c>
      <c r="K113" s="142" t="s">
        <v>28</v>
      </c>
      <c r="L113" s="46">
        <v>1500</v>
      </c>
      <c r="M113" s="46">
        <v>720</v>
      </c>
      <c r="N113" s="46">
        <v>600</v>
      </c>
      <c r="O113" s="46">
        <v>420</v>
      </c>
      <c r="P113" s="46">
        <f>VLOOKUP(G113&amp;"Vị trí 1",'[1]14_ODT'!$D$11:$L$3938,9,0)</f>
        <v>1500</v>
      </c>
      <c r="Q113" s="46">
        <f>VLOOKUP(G113&amp;"Vị trí 2",'[1]14_ODT'!$D$11:$L$3938,9,0)</f>
        <v>720</v>
      </c>
      <c r="R113" s="46">
        <f>VLOOKUP(G113&amp;"Vị trí 3",'[1]14_ODT'!$D$11:$L$3938,9,0)</f>
        <v>600</v>
      </c>
      <c r="S113" s="46">
        <f>VLOOKUP(G113&amp;"Vị trí 4",'[1]14_ODT'!$D$11:$L$3938,9,0)</f>
        <v>420</v>
      </c>
      <c r="T113" s="67"/>
      <c r="U113" s="67" t="e">
        <f>VLOOKUP(B113,[1]bieutonghopphieudieutra!$E$4:$Z$1730,32,0)</f>
        <v>#N/A</v>
      </c>
      <c r="V113" s="67"/>
      <c r="W113" s="67"/>
      <c r="X113" s="68"/>
      <c r="Y113" s="68" t="e">
        <f>U113/M113</f>
        <v>#N/A</v>
      </c>
      <c r="Z113" s="68"/>
      <c r="AA113" s="68"/>
      <c r="AB113" s="67"/>
      <c r="AC113" s="67"/>
      <c r="AD113" s="67"/>
      <c r="AE113" s="67"/>
      <c r="AF113" s="68"/>
      <c r="AG113" s="68"/>
      <c r="AH113" s="68"/>
      <c r="AI113" s="68"/>
      <c r="AJ113" s="40">
        <v>12.94</v>
      </c>
      <c r="AK113" s="69"/>
      <c r="AL113" s="69" t="e">
        <f>ROUNDDOWN(AJ113*#REF!/#REF!,1)</f>
        <v>#REF!</v>
      </c>
      <c r="AM113" s="71" t="e">
        <f t="shared" ref="AM113:AP120" si="17">L113*$AL113</f>
        <v>#REF!</v>
      </c>
      <c r="AN113" s="71" t="e">
        <f t="shared" si="17"/>
        <v>#REF!</v>
      </c>
      <c r="AO113" s="71" t="e">
        <f t="shared" si="17"/>
        <v>#REF!</v>
      </c>
      <c r="AP113" s="71" t="e">
        <f t="shared" si="17"/>
        <v>#REF!</v>
      </c>
      <c r="AQ113" s="72" t="e">
        <f t="shared" ref="AQ113:AU155" si="18">IF(AM113&lt;1000,ROUND(AM113,-1),ROUND(AM113,-2))</f>
        <v>#REF!</v>
      </c>
      <c r="AR113" s="72" t="e">
        <f t="shared" si="18"/>
        <v>#REF!</v>
      </c>
      <c r="AS113" s="72" t="e">
        <f t="shared" si="18"/>
        <v>#REF!</v>
      </c>
      <c r="AT113" s="72" t="e">
        <f t="shared" si="18"/>
        <v>#REF!</v>
      </c>
      <c r="AU113" s="73" t="e">
        <f>AM113*0.15</f>
        <v>#REF!</v>
      </c>
      <c r="AV113" s="70" t="s">
        <v>1</v>
      </c>
      <c r="AW113" s="74">
        <v>1400</v>
      </c>
      <c r="AX113" s="75">
        <v>979.99999999999989</v>
      </c>
      <c r="AY113" s="75">
        <v>770</v>
      </c>
      <c r="AZ113" s="75">
        <v>525</v>
      </c>
      <c r="BA113" s="67">
        <v>1200</v>
      </c>
      <c r="BB113" s="67">
        <v>840</v>
      </c>
      <c r="BC113" s="67">
        <v>660</v>
      </c>
      <c r="BD113" s="67">
        <v>450</v>
      </c>
      <c r="BE113" s="49" t="e">
        <f>AT113-AU113</f>
        <v>#REF!</v>
      </c>
    </row>
    <row r="114" spans="1:57" s="37" customFormat="1" ht="34.5" hidden="1" customHeight="1" x14ac:dyDescent="0.25">
      <c r="F114" s="39"/>
      <c r="G114" s="45"/>
      <c r="H114" s="143" t="s">
        <v>112</v>
      </c>
      <c r="I114" s="143" t="s">
        <v>112</v>
      </c>
      <c r="J114" s="38"/>
      <c r="K114" s="143" t="s">
        <v>112</v>
      </c>
      <c r="L114" s="46"/>
      <c r="M114" s="46"/>
      <c r="N114" s="46"/>
      <c r="O114" s="46"/>
      <c r="P114" s="46"/>
      <c r="Q114" s="46"/>
      <c r="R114" s="46"/>
      <c r="S114" s="46"/>
      <c r="T114" s="67"/>
      <c r="U114" s="67"/>
      <c r="V114" s="67"/>
      <c r="W114" s="67"/>
      <c r="X114" s="68"/>
      <c r="Y114" s="68"/>
      <c r="Z114" s="68"/>
      <c r="AA114" s="68"/>
      <c r="AB114" s="67"/>
      <c r="AC114" s="67"/>
      <c r="AD114" s="67"/>
      <c r="AE114" s="67"/>
      <c r="AF114" s="68"/>
      <c r="AG114" s="68"/>
      <c r="AH114" s="68"/>
      <c r="AI114" s="68"/>
      <c r="AJ114" s="40"/>
      <c r="AK114" s="69"/>
      <c r="AL114" s="69"/>
      <c r="AM114" s="71"/>
      <c r="AN114" s="71"/>
      <c r="AO114" s="71"/>
      <c r="AP114" s="71"/>
      <c r="AQ114" s="72"/>
      <c r="AR114" s="72"/>
      <c r="AS114" s="72"/>
      <c r="AT114" s="72"/>
      <c r="AU114" s="73"/>
      <c r="AV114" s="70"/>
      <c r="AW114" s="74"/>
      <c r="AX114" s="75"/>
      <c r="AY114" s="75"/>
      <c r="AZ114" s="75"/>
      <c r="BA114" s="67"/>
      <c r="BB114" s="67"/>
      <c r="BC114" s="67"/>
      <c r="BD114" s="67"/>
      <c r="BE114" s="49"/>
    </row>
    <row r="115" spans="1:57" s="37" customFormat="1" ht="34.5" hidden="1" customHeight="1" x14ac:dyDescent="0.25">
      <c r="F115" s="39"/>
      <c r="G115" s="45"/>
      <c r="H115" s="143" t="s">
        <v>112</v>
      </c>
      <c r="I115" s="143" t="s">
        <v>112</v>
      </c>
      <c r="J115" s="38"/>
      <c r="K115" s="143" t="s">
        <v>112</v>
      </c>
      <c r="L115" s="46"/>
      <c r="M115" s="46"/>
      <c r="N115" s="46"/>
      <c r="O115" s="46"/>
      <c r="P115" s="46"/>
      <c r="Q115" s="46"/>
      <c r="R115" s="46"/>
      <c r="S115" s="46"/>
      <c r="T115" s="67"/>
      <c r="U115" s="67"/>
      <c r="V115" s="67"/>
      <c r="W115" s="67"/>
      <c r="X115" s="68"/>
      <c r="Y115" s="68"/>
      <c r="Z115" s="68"/>
      <c r="AA115" s="68"/>
      <c r="AB115" s="67"/>
      <c r="AC115" s="67"/>
      <c r="AD115" s="67"/>
      <c r="AE115" s="67"/>
      <c r="AF115" s="68"/>
      <c r="AG115" s="68"/>
      <c r="AH115" s="68"/>
      <c r="AI115" s="68"/>
      <c r="AJ115" s="40"/>
      <c r="AK115" s="69"/>
      <c r="AL115" s="69"/>
      <c r="AM115" s="71"/>
      <c r="AN115" s="71"/>
      <c r="AO115" s="71"/>
      <c r="AP115" s="71"/>
      <c r="AQ115" s="72"/>
      <c r="AR115" s="72"/>
      <c r="AS115" s="72"/>
      <c r="AT115" s="72"/>
      <c r="AU115" s="73"/>
      <c r="AV115" s="70"/>
      <c r="AW115" s="74"/>
      <c r="AX115" s="75"/>
      <c r="AY115" s="75"/>
      <c r="AZ115" s="75"/>
      <c r="BA115" s="67"/>
      <c r="BB115" s="67"/>
      <c r="BC115" s="67"/>
      <c r="BD115" s="67"/>
      <c r="BE115" s="49"/>
    </row>
    <row r="116" spans="1:57" s="37" customFormat="1" ht="34.5" hidden="1" customHeight="1" x14ac:dyDescent="0.25">
      <c r="F116" s="39"/>
      <c r="G116" s="45"/>
      <c r="H116" s="143" t="s">
        <v>112</v>
      </c>
      <c r="I116" s="143" t="s">
        <v>112</v>
      </c>
      <c r="J116" s="38"/>
      <c r="K116" s="143" t="s">
        <v>112</v>
      </c>
      <c r="L116" s="46"/>
      <c r="M116" s="46"/>
      <c r="N116" s="46"/>
      <c r="O116" s="46"/>
      <c r="P116" s="46"/>
      <c r="Q116" s="46"/>
      <c r="R116" s="46"/>
      <c r="S116" s="46"/>
      <c r="T116" s="67"/>
      <c r="U116" s="67"/>
      <c r="V116" s="67"/>
      <c r="W116" s="67"/>
      <c r="X116" s="68"/>
      <c r="Y116" s="68"/>
      <c r="Z116" s="68"/>
      <c r="AA116" s="68"/>
      <c r="AB116" s="67"/>
      <c r="AC116" s="67"/>
      <c r="AD116" s="67"/>
      <c r="AE116" s="67"/>
      <c r="AF116" s="68"/>
      <c r="AG116" s="68"/>
      <c r="AH116" s="68"/>
      <c r="AI116" s="68"/>
      <c r="AJ116" s="40"/>
      <c r="AK116" s="69"/>
      <c r="AL116" s="69"/>
      <c r="AM116" s="71"/>
      <c r="AN116" s="71"/>
      <c r="AO116" s="71"/>
      <c r="AP116" s="71"/>
      <c r="AQ116" s="72"/>
      <c r="AR116" s="72"/>
      <c r="AS116" s="72"/>
      <c r="AT116" s="72"/>
      <c r="AU116" s="73"/>
      <c r="AV116" s="70"/>
      <c r="AW116" s="74"/>
      <c r="AX116" s="75"/>
      <c r="AY116" s="75"/>
      <c r="AZ116" s="75"/>
      <c r="BA116" s="67"/>
      <c r="BB116" s="67"/>
      <c r="BC116" s="67"/>
      <c r="BD116" s="67"/>
      <c r="BE116" s="49"/>
    </row>
    <row r="117" spans="1:57" s="37" customFormat="1" ht="34.5" hidden="1" customHeight="1" x14ac:dyDescent="0.25">
      <c r="F117" s="39"/>
      <c r="G117" s="45"/>
      <c r="H117" s="143" t="s">
        <v>112</v>
      </c>
      <c r="I117" s="143" t="s">
        <v>112</v>
      </c>
      <c r="J117" s="38"/>
      <c r="K117" s="143" t="s">
        <v>112</v>
      </c>
      <c r="L117" s="46"/>
      <c r="M117" s="46"/>
      <c r="N117" s="46"/>
      <c r="O117" s="46"/>
      <c r="P117" s="46"/>
      <c r="Q117" s="46"/>
      <c r="R117" s="46"/>
      <c r="S117" s="46"/>
      <c r="T117" s="67"/>
      <c r="U117" s="67"/>
      <c r="V117" s="67"/>
      <c r="W117" s="67"/>
      <c r="X117" s="68"/>
      <c r="Y117" s="68"/>
      <c r="Z117" s="68"/>
      <c r="AA117" s="68"/>
      <c r="AB117" s="67"/>
      <c r="AC117" s="67"/>
      <c r="AD117" s="67"/>
      <c r="AE117" s="67"/>
      <c r="AF117" s="68"/>
      <c r="AG117" s="68"/>
      <c r="AH117" s="68"/>
      <c r="AI117" s="68"/>
      <c r="AJ117" s="40"/>
      <c r="AK117" s="69"/>
      <c r="AL117" s="69"/>
      <c r="AM117" s="71"/>
      <c r="AN117" s="71"/>
      <c r="AO117" s="71"/>
      <c r="AP117" s="71"/>
      <c r="AQ117" s="72"/>
      <c r="AR117" s="72"/>
      <c r="AS117" s="72"/>
      <c r="AT117" s="72"/>
      <c r="AU117" s="73"/>
      <c r="AV117" s="70"/>
      <c r="AW117" s="74"/>
      <c r="AX117" s="75"/>
      <c r="AY117" s="75"/>
      <c r="AZ117" s="75"/>
      <c r="BA117" s="67"/>
      <c r="BB117" s="67"/>
      <c r="BC117" s="67"/>
      <c r="BD117" s="67"/>
      <c r="BE117" s="49"/>
    </row>
    <row r="118" spans="1:57" s="37" customFormat="1" ht="34.5" hidden="1" customHeight="1" x14ac:dyDescent="0.25">
      <c r="F118" s="39"/>
      <c r="G118" s="45"/>
      <c r="H118" s="143" t="s">
        <v>112</v>
      </c>
      <c r="I118" s="143" t="s">
        <v>112</v>
      </c>
      <c r="J118" s="38"/>
      <c r="K118" s="143" t="s">
        <v>112</v>
      </c>
      <c r="L118" s="46"/>
      <c r="M118" s="46"/>
      <c r="N118" s="46"/>
      <c r="O118" s="46"/>
      <c r="P118" s="46"/>
      <c r="Q118" s="46"/>
      <c r="R118" s="46"/>
      <c r="S118" s="46"/>
      <c r="T118" s="67"/>
      <c r="U118" s="67"/>
      <c r="V118" s="67"/>
      <c r="W118" s="67"/>
      <c r="X118" s="68"/>
      <c r="Y118" s="68"/>
      <c r="Z118" s="68"/>
      <c r="AA118" s="68"/>
      <c r="AB118" s="67"/>
      <c r="AC118" s="67"/>
      <c r="AD118" s="67"/>
      <c r="AE118" s="67"/>
      <c r="AF118" s="68"/>
      <c r="AG118" s="68"/>
      <c r="AH118" s="68"/>
      <c r="AI118" s="68"/>
      <c r="AJ118" s="40"/>
      <c r="AK118" s="69"/>
      <c r="AL118" s="69"/>
      <c r="AM118" s="71"/>
      <c r="AN118" s="71"/>
      <c r="AO118" s="71"/>
      <c r="AP118" s="71"/>
      <c r="AQ118" s="72"/>
      <c r="AR118" s="72"/>
      <c r="AS118" s="72"/>
      <c r="AT118" s="72"/>
      <c r="AU118" s="73"/>
      <c r="AV118" s="70"/>
      <c r="AW118" s="74"/>
      <c r="AX118" s="75"/>
      <c r="AY118" s="75"/>
      <c r="AZ118" s="75"/>
      <c r="BA118" s="67"/>
      <c r="BB118" s="67"/>
      <c r="BC118" s="67"/>
      <c r="BD118" s="67"/>
      <c r="BE118" s="49"/>
    </row>
    <row r="119" spans="1:57" s="37" customFormat="1" ht="34.5" hidden="1" customHeight="1" x14ac:dyDescent="0.25">
      <c r="F119" s="39"/>
      <c r="G119" s="45"/>
      <c r="H119" s="143" t="s">
        <v>112</v>
      </c>
      <c r="I119" s="143" t="s">
        <v>112</v>
      </c>
      <c r="J119" s="38"/>
      <c r="K119" s="143" t="s">
        <v>112</v>
      </c>
      <c r="L119" s="46"/>
      <c r="M119" s="46"/>
      <c r="N119" s="46"/>
      <c r="O119" s="46"/>
      <c r="P119" s="46"/>
      <c r="Q119" s="46"/>
      <c r="R119" s="46"/>
      <c r="S119" s="46"/>
      <c r="T119" s="67"/>
      <c r="U119" s="67"/>
      <c r="V119" s="67"/>
      <c r="W119" s="67"/>
      <c r="X119" s="68"/>
      <c r="Y119" s="68"/>
      <c r="Z119" s="68"/>
      <c r="AA119" s="68"/>
      <c r="AB119" s="67"/>
      <c r="AC119" s="67"/>
      <c r="AD119" s="67"/>
      <c r="AE119" s="67"/>
      <c r="AF119" s="68"/>
      <c r="AG119" s="68"/>
      <c r="AH119" s="68"/>
      <c r="AI119" s="68"/>
      <c r="AJ119" s="40"/>
      <c r="AK119" s="69"/>
      <c r="AL119" s="69"/>
      <c r="AM119" s="71"/>
      <c r="AN119" s="71"/>
      <c r="AO119" s="71"/>
      <c r="AP119" s="71"/>
      <c r="AQ119" s="72"/>
      <c r="AR119" s="72"/>
      <c r="AS119" s="72"/>
      <c r="AT119" s="72"/>
      <c r="AU119" s="73"/>
      <c r="AV119" s="70"/>
      <c r="AW119" s="74"/>
      <c r="AX119" s="75"/>
      <c r="AY119" s="75"/>
      <c r="AZ119" s="75"/>
      <c r="BA119" s="67"/>
      <c r="BB119" s="67"/>
      <c r="BC119" s="67"/>
      <c r="BD119" s="67"/>
      <c r="BE119" s="49"/>
    </row>
    <row r="120" spans="1:57" s="37" customFormat="1" ht="44.25" customHeight="1" x14ac:dyDescent="0.25">
      <c r="A120" s="37" t="str">
        <f t="shared" si="0"/>
        <v>LK82DT, LK15NT+1</v>
      </c>
      <c r="B120" s="37" t="str">
        <f t="shared" si="1"/>
        <v>LK82DT, LK15NT+2</v>
      </c>
      <c r="C120" s="37" t="str">
        <f t="shared" si="2"/>
        <v>LK82DT, LK15NT+3</v>
      </c>
      <c r="D120" s="37" t="str">
        <f t="shared" si="3"/>
        <v>LK82DT, LK15NT+4</v>
      </c>
      <c r="E120" s="37" t="s">
        <v>1</v>
      </c>
      <c r="F120" s="39">
        <v>82</v>
      </c>
      <c r="G120" s="45" t="s">
        <v>122</v>
      </c>
      <c r="H120" s="143" t="s">
        <v>117</v>
      </c>
      <c r="I120" s="142" t="s">
        <v>27</v>
      </c>
      <c r="J120" s="38" t="s">
        <v>68</v>
      </c>
      <c r="K120" s="142" t="s">
        <v>69</v>
      </c>
      <c r="L120" s="23">
        <v>1500</v>
      </c>
      <c r="M120" s="23">
        <v>720</v>
      </c>
      <c r="N120" s="23">
        <v>500</v>
      </c>
      <c r="O120" s="23">
        <v>400</v>
      </c>
      <c r="P120" s="46" t="e">
        <f>VLOOKUP(G120&amp;"Vị trí 1",'[1]14_ODT'!$D$11:$L$3938,9,0)</f>
        <v>#N/A</v>
      </c>
      <c r="Q120" s="46" t="e">
        <f>VLOOKUP(G120&amp;"Vị trí 2",'[1]14_ODT'!$D$11:$L$3938,9,0)</f>
        <v>#N/A</v>
      </c>
      <c r="R120" s="46" t="e">
        <f>VLOOKUP(G120&amp;"Vị trí 3",'[1]14_ODT'!$D$11:$L$3938,9,0)</f>
        <v>#N/A</v>
      </c>
      <c r="S120" s="46" t="e">
        <f>VLOOKUP(G120&amp;"Vị trí 4",'[1]14_ODT'!$D$11:$L$3938,9,0)</f>
        <v>#N/A</v>
      </c>
      <c r="T120" s="67"/>
      <c r="U120" s="67"/>
      <c r="V120" s="67"/>
      <c r="W120" s="67"/>
      <c r="X120" s="68"/>
      <c r="Y120" s="68"/>
      <c r="Z120" s="68"/>
      <c r="AA120" s="68"/>
      <c r="AB120" s="67"/>
      <c r="AC120" s="67"/>
      <c r="AD120" s="67"/>
      <c r="AE120" s="67"/>
      <c r="AF120" s="68"/>
      <c r="AG120" s="68"/>
      <c r="AH120" s="68"/>
      <c r="AI120" s="68"/>
      <c r="AJ120" s="40">
        <v>12.94</v>
      </c>
      <c r="AK120" s="69"/>
      <c r="AL120" s="69" t="e">
        <f>ROUNDDOWN(AJ120*#REF!/#REF!,1)</f>
        <v>#REF!</v>
      </c>
      <c r="AM120" s="71" t="e">
        <f t="shared" si="17"/>
        <v>#REF!</v>
      </c>
      <c r="AN120" s="71" t="e">
        <f t="shared" si="17"/>
        <v>#REF!</v>
      </c>
      <c r="AO120" s="71" t="e">
        <f t="shared" si="17"/>
        <v>#REF!</v>
      </c>
      <c r="AP120" s="71" t="e">
        <f t="shared" si="17"/>
        <v>#REF!</v>
      </c>
      <c r="AQ120" s="72" t="e">
        <f t="shared" si="18"/>
        <v>#REF!</v>
      </c>
      <c r="AR120" s="72" t="e">
        <f t="shared" si="18"/>
        <v>#REF!</v>
      </c>
      <c r="AS120" s="72" t="e">
        <f t="shared" si="18"/>
        <v>#REF!</v>
      </c>
      <c r="AT120" s="72" t="e">
        <f t="shared" si="18"/>
        <v>#REF!</v>
      </c>
      <c r="AU120" s="73" t="e">
        <f>AM120*0.15</f>
        <v>#REF!</v>
      </c>
      <c r="AV120" s="70" t="s">
        <v>1</v>
      </c>
      <c r="AW120" s="74">
        <v>1050</v>
      </c>
      <c r="AX120" s="75">
        <v>630</v>
      </c>
      <c r="AY120" s="75">
        <v>410</v>
      </c>
      <c r="AZ120" s="75">
        <v>290</v>
      </c>
      <c r="BA120" s="67">
        <v>900</v>
      </c>
      <c r="BB120" s="67">
        <v>540</v>
      </c>
      <c r="BC120" s="67">
        <v>350</v>
      </c>
      <c r="BD120" s="67">
        <v>250</v>
      </c>
      <c r="BE120" s="49" t="e">
        <f>AT120-AU120</f>
        <v>#REF!</v>
      </c>
    </row>
    <row r="121" spans="1:57" s="37" customFormat="1" ht="44.25" hidden="1" customHeight="1" x14ac:dyDescent="0.25">
      <c r="F121" s="39"/>
      <c r="G121" s="45"/>
      <c r="H121" s="143" t="s">
        <v>112</v>
      </c>
      <c r="I121" s="143" t="s">
        <v>112</v>
      </c>
      <c r="J121" s="38"/>
      <c r="K121" s="143" t="s">
        <v>112</v>
      </c>
      <c r="L121" s="46"/>
      <c r="M121" s="46"/>
      <c r="N121" s="46"/>
      <c r="O121" s="46"/>
      <c r="P121" s="46"/>
      <c r="Q121" s="46"/>
      <c r="R121" s="46"/>
      <c r="S121" s="46"/>
      <c r="T121" s="67"/>
      <c r="U121" s="67"/>
      <c r="V121" s="67"/>
      <c r="W121" s="67"/>
      <c r="X121" s="68"/>
      <c r="Y121" s="68"/>
      <c r="Z121" s="68"/>
      <c r="AA121" s="68"/>
      <c r="AB121" s="67"/>
      <c r="AC121" s="67"/>
      <c r="AD121" s="67"/>
      <c r="AE121" s="67"/>
      <c r="AF121" s="68"/>
      <c r="AG121" s="68"/>
      <c r="AH121" s="68"/>
      <c r="AI121" s="68"/>
      <c r="AJ121" s="40"/>
      <c r="AK121" s="69"/>
      <c r="AL121" s="69"/>
      <c r="AM121" s="71"/>
      <c r="AN121" s="71"/>
      <c r="AO121" s="71"/>
      <c r="AP121" s="71"/>
      <c r="AQ121" s="72"/>
      <c r="AR121" s="72"/>
      <c r="AS121" s="72"/>
      <c r="AT121" s="72"/>
      <c r="AU121" s="73"/>
      <c r="AV121" s="70"/>
      <c r="AW121" s="74"/>
      <c r="AX121" s="75"/>
      <c r="AY121" s="75"/>
      <c r="AZ121" s="75"/>
      <c r="BA121" s="67"/>
      <c r="BB121" s="67"/>
      <c r="BC121" s="67"/>
      <c r="BD121" s="67"/>
      <c r="BE121" s="49"/>
    </row>
    <row r="122" spans="1:57" s="37" customFormat="1" ht="44.25" hidden="1" customHeight="1" x14ac:dyDescent="0.25">
      <c r="F122" s="39"/>
      <c r="G122" s="45"/>
      <c r="H122" s="143" t="s">
        <v>112</v>
      </c>
      <c r="I122" s="143" t="s">
        <v>112</v>
      </c>
      <c r="J122" s="38"/>
      <c r="K122" s="143" t="s">
        <v>112</v>
      </c>
      <c r="L122" s="46"/>
      <c r="M122" s="46"/>
      <c r="N122" s="46"/>
      <c r="O122" s="46"/>
      <c r="P122" s="46"/>
      <c r="Q122" s="46"/>
      <c r="R122" s="46"/>
      <c r="S122" s="46"/>
      <c r="T122" s="67"/>
      <c r="U122" s="67"/>
      <c r="V122" s="67"/>
      <c r="W122" s="67"/>
      <c r="X122" s="68"/>
      <c r="Y122" s="68"/>
      <c r="Z122" s="68"/>
      <c r="AA122" s="68"/>
      <c r="AB122" s="67"/>
      <c r="AC122" s="67"/>
      <c r="AD122" s="67"/>
      <c r="AE122" s="67"/>
      <c r="AF122" s="68"/>
      <c r="AG122" s="68"/>
      <c r="AH122" s="68"/>
      <c r="AI122" s="68"/>
      <c r="AJ122" s="40"/>
      <c r="AK122" s="69"/>
      <c r="AL122" s="69"/>
      <c r="AM122" s="71"/>
      <c r="AN122" s="71"/>
      <c r="AO122" s="71"/>
      <c r="AP122" s="71"/>
      <c r="AQ122" s="72"/>
      <c r="AR122" s="72"/>
      <c r="AS122" s="72"/>
      <c r="AT122" s="72"/>
      <c r="AU122" s="73"/>
      <c r="AV122" s="70"/>
      <c r="AW122" s="74"/>
      <c r="AX122" s="75"/>
      <c r="AY122" s="75"/>
      <c r="AZ122" s="75"/>
      <c r="BA122" s="67"/>
      <c r="BB122" s="67"/>
      <c r="BC122" s="67"/>
      <c r="BD122" s="67"/>
      <c r="BE122" s="49"/>
    </row>
    <row r="123" spans="1:57" s="37" customFormat="1" ht="44.25" hidden="1" customHeight="1" x14ac:dyDescent="0.25">
      <c r="F123" s="39"/>
      <c r="G123" s="45"/>
      <c r="H123" s="143" t="s">
        <v>112</v>
      </c>
      <c r="I123" s="143" t="s">
        <v>112</v>
      </c>
      <c r="J123" s="38"/>
      <c r="K123" s="143" t="s">
        <v>112</v>
      </c>
      <c r="L123" s="46"/>
      <c r="M123" s="46"/>
      <c r="N123" s="46"/>
      <c r="O123" s="46"/>
      <c r="P123" s="46"/>
      <c r="Q123" s="46"/>
      <c r="R123" s="46"/>
      <c r="S123" s="46"/>
      <c r="T123" s="67"/>
      <c r="U123" s="67"/>
      <c r="V123" s="67"/>
      <c r="W123" s="67"/>
      <c r="X123" s="68"/>
      <c r="Y123" s="68"/>
      <c r="Z123" s="68"/>
      <c r="AA123" s="68"/>
      <c r="AB123" s="67"/>
      <c r="AC123" s="67"/>
      <c r="AD123" s="67"/>
      <c r="AE123" s="67"/>
      <c r="AF123" s="68"/>
      <c r="AG123" s="68"/>
      <c r="AH123" s="68"/>
      <c r="AI123" s="68"/>
      <c r="AJ123" s="40"/>
      <c r="AK123" s="69"/>
      <c r="AL123" s="69"/>
      <c r="AM123" s="71"/>
      <c r="AN123" s="71"/>
      <c r="AO123" s="71"/>
      <c r="AP123" s="71"/>
      <c r="AQ123" s="72"/>
      <c r="AR123" s="72"/>
      <c r="AS123" s="72"/>
      <c r="AT123" s="72"/>
      <c r="AU123" s="73"/>
      <c r="AV123" s="70"/>
      <c r="AW123" s="74"/>
      <c r="AX123" s="75"/>
      <c r="AY123" s="75"/>
      <c r="AZ123" s="75"/>
      <c r="BA123" s="67"/>
      <c r="BB123" s="67"/>
      <c r="BC123" s="67"/>
      <c r="BD123" s="67"/>
      <c r="BE123" s="49"/>
    </row>
    <row r="124" spans="1:57" s="37" customFormat="1" ht="44.25" hidden="1" customHeight="1" x14ac:dyDescent="0.25">
      <c r="F124" s="39"/>
      <c r="G124" s="45"/>
      <c r="H124" s="143" t="s">
        <v>112</v>
      </c>
      <c r="I124" s="143" t="s">
        <v>112</v>
      </c>
      <c r="J124" s="38"/>
      <c r="K124" s="143" t="s">
        <v>112</v>
      </c>
      <c r="L124" s="46"/>
      <c r="M124" s="46"/>
      <c r="N124" s="46"/>
      <c r="O124" s="46"/>
      <c r="P124" s="46"/>
      <c r="Q124" s="46"/>
      <c r="R124" s="46"/>
      <c r="S124" s="46"/>
      <c r="T124" s="67"/>
      <c r="U124" s="67"/>
      <c r="V124" s="67"/>
      <c r="W124" s="67"/>
      <c r="X124" s="68"/>
      <c r="Y124" s="68"/>
      <c r="Z124" s="68"/>
      <c r="AA124" s="68"/>
      <c r="AB124" s="67"/>
      <c r="AC124" s="67"/>
      <c r="AD124" s="67"/>
      <c r="AE124" s="67"/>
      <c r="AF124" s="68"/>
      <c r="AG124" s="68"/>
      <c r="AH124" s="68"/>
      <c r="AI124" s="68"/>
      <c r="AJ124" s="40"/>
      <c r="AK124" s="69"/>
      <c r="AL124" s="69"/>
      <c r="AM124" s="71"/>
      <c r="AN124" s="71"/>
      <c r="AO124" s="71"/>
      <c r="AP124" s="71"/>
      <c r="AQ124" s="72"/>
      <c r="AR124" s="72"/>
      <c r="AS124" s="72"/>
      <c r="AT124" s="72"/>
      <c r="AU124" s="73"/>
      <c r="AV124" s="70"/>
      <c r="AW124" s="74"/>
      <c r="AX124" s="75"/>
      <c r="AY124" s="75"/>
      <c r="AZ124" s="75"/>
      <c r="BA124" s="67"/>
      <c r="BB124" s="67"/>
      <c r="BC124" s="67"/>
      <c r="BD124" s="67"/>
      <c r="BE124" s="49"/>
    </row>
    <row r="125" spans="1:57" s="37" customFormat="1" ht="44.25" hidden="1" customHeight="1" x14ac:dyDescent="0.25">
      <c r="F125" s="39"/>
      <c r="G125" s="45"/>
      <c r="H125" s="143" t="s">
        <v>112</v>
      </c>
      <c r="I125" s="143" t="s">
        <v>112</v>
      </c>
      <c r="J125" s="38"/>
      <c r="K125" s="143" t="s">
        <v>112</v>
      </c>
      <c r="L125" s="46"/>
      <c r="M125" s="46"/>
      <c r="N125" s="46"/>
      <c r="O125" s="46"/>
      <c r="P125" s="46"/>
      <c r="Q125" s="46"/>
      <c r="R125" s="46"/>
      <c r="S125" s="46"/>
      <c r="T125" s="67"/>
      <c r="U125" s="67"/>
      <c r="V125" s="67"/>
      <c r="W125" s="67"/>
      <c r="X125" s="68"/>
      <c r="Y125" s="68"/>
      <c r="Z125" s="68"/>
      <c r="AA125" s="68"/>
      <c r="AB125" s="67"/>
      <c r="AC125" s="67"/>
      <c r="AD125" s="67"/>
      <c r="AE125" s="67"/>
      <c r="AF125" s="68"/>
      <c r="AG125" s="68"/>
      <c r="AH125" s="68"/>
      <c r="AI125" s="68"/>
      <c r="AJ125" s="40"/>
      <c r="AK125" s="69"/>
      <c r="AL125" s="69"/>
      <c r="AM125" s="71"/>
      <c r="AN125" s="71"/>
      <c r="AO125" s="71"/>
      <c r="AP125" s="71"/>
      <c r="AQ125" s="72"/>
      <c r="AR125" s="72"/>
      <c r="AS125" s="72"/>
      <c r="AT125" s="72"/>
      <c r="AU125" s="73"/>
      <c r="AV125" s="70"/>
      <c r="AW125" s="74"/>
      <c r="AX125" s="75"/>
      <c r="AY125" s="75"/>
      <c r="AZ125" s="75"/>
      <c r="BA125" s="67"/>
      <c r="BB125" s="67"/>
      <c r="BC125" s="67"/>
      <c r="BD125" s="67"/>
      <c r="BE125" s="49"/>
    </row>
    <row r="126" spans="1:57" s="37" customFormat="1" ht="44.25" hidden="1" customHeight="1" x14ac:dyDescent="0.25">
      <c r="F126" s="39"/>
      <c r="G126" s="45"/>
      <c r="H126" s="143" t="s">
        <v>112</v>
      </c>
      <c r="I126" s="143" t="s">
        <v>112</v>
      </c>
      <c r="J126" s="38"/>
      <c r="K126" s="143" t="s">
        <v>112</v>
      </c>
      <c r="L126" s="46"/>
      <c r="M126" s="46"/>
      <c r="N126" s="46"/>
      <c r="O126" s="46"/>
      <c r="P126" s="46"/>
      <c r="Q126" s="46"/>
      <c r="R126" s="46"/>
      <c r="S126" s="46"/>
      <c r="T126" s="67"/>
      <c r="U126" s="67"/>
      <c r="V126" s="67"/>
      <c r="W126" s="67"/>
      <c r="X126" s="68"/>
      <c r="Y126" s="68"/>
      <c r="Z126" s="68"/>
      <c r="AA126" s="68"/>
      <c r="AB126" s="67"/>
      <c r="AC126" s="67"/>
      <c r="AD126" s="67"/>
      <c r="AE126" s="67"/>
      <c r="AF126" s="68"/>
      <c r="AG126" s="68"/>
      <c r="AH126" s="68"/>
      <c r="AI126" s="68"/>
      <c r="AJ126" s="40"/>
      <c r="AK126" s="69"/>
      <c r="AL126" s="69"/>
      <c r="AM126" s="71"/>
      <c r="AN126" s="71"/>
      <c r="AO126" s="71"/>
      <c r="AP126" s="71"/>
      <c r="AQ126" s="72"/>
      <c r="AR126" s="72"/>
      <c r="AS126" s="72"/>
      <c r="AT126" s="72"/>
      <c r="AU126" s="73"/>
      <c r="AV126" s="70"/>
      <c r="AW126" s="74"/>
      <c r="AX126" s="75"/>
      <c r="AY126" s="75"/>
      <c r="AZ126" s="75"/>
      <c r="BA126" s="67"/>
      <c r="BB126" s="67"/>
      <c r="BC126" s="67"/>
      <c r="BD126" s="67"/>
      <c r="BE126" s="49"/>
    </row>
    <row r="127" spans="1:57" s="37" customFormat="1" ht="34.5" customHeight="1" x14ac:dyDescent="0.25">
      <c r="A127" s="37" t="str">
        <f t="shared" ref="A127:A155" si="19">G127&amp;"+1"</f>
        <v>LK10NT2_D1+1</v>
      </c>
      <c r="B127" s="37" t="str">
        <f t="shared" ref="B127:B155" si="20">G127&amp;"+2"</f>
        <v>LK10NT2_D1+2</v>
      </c>
      <c r="C127" s="37" t="str">
        <f t="shared" ref="C127:C155" si="21">G127&amp;"+3"</f>
        <v>LK10NT2_D1+3</v>
      </c>
      <c r="D127" s="37" t="str">
        <f t="shared" ref="D127:D155" si="22">G127&amp;"+4"</f>
        <v>LK10NT2_D1+4</v>
      </c>
      <c r="E127" s="37" t="s">
        <v>1</v>
      </c>
      <c r="F127" s="39"/>
      <c r="G127" s="45" t="s">
        <v>24</v>
      </c>
      <c r="H127" s="143" t="s">
        <v>118</v>
      </c>
      <c r="I127" s="142" t="s">
        <v>30</v>
      </c>
      <c r="J127" s="38" t="s">
        <v>70</v>
      </c>
      <c r="K127" s="142" t="s">
        <v>23</v>
      </c>
      <c r="L127" s="46">
        <v>1500</v>
      </c>
      <c r="M127" s="46">
        <v>720</v>
      </c>
      <c r="N127" s="46">
        <v>590</v>
      </c>
      <c r="O127" s="46">
        <v>400</v>
      </c>
      <c r="P127" s="46"/>
      <c r="Q127" s="46"/>
      <c r="R127" s="46"/>
      <c r="S127" s="46"/>
      <c r="T127" s="67" t="str">
        <f t="shared" ref="T127:T155" si="23">G127</f>
        <v>LK10NT2_D1</v>
      </c>
      <c r="U127" s="67"/>
      <c r="V127" s="67"/>
      <c r="W127" s="67"/>
      <c r="X127" s="68"/>
      <c r="Y127" s="68">
        <f>U127/L127</f>
        <v>0</v>
      </c>
      <c r="Z127" s="68">
        <f>V127/M127</f>
        <v>0</v>
      </c>
      <c r="AA127" s="68"/>
      <c r="AB127" s="67">
        <f>X127/O127</f>
        <v>0</v>
      </c>
      <c r="AC127" s="67"/>
      <c r="AD127" s="67"/>
      <c r="AE127" s="67"/>
      <c r="AF127" s="68"/>
      <c r="AG127" s="68"/>
      <c r="AH127" s="68"/>
      <c r="AI127" s="68"/>
      <c r="AJ127" s="40"/>
      <c r="AK127" s="69">
        <v>11.525333333333334</v>
      </c>
      <c r="AL127" s="69"/>
      <c r="AM127" s="71" t="e">
        <f>ROUNDDOWN(AK127*#REF!/#REF!,1)</f>
        <v>#REF!</v>
      </c>
      <c r="AN127" s="71" t="e">
        <f t="shared" ref="AN127:AQ155" si="24">L127*$AM127</f>
        <v>#REF!</v>
      </c>
      <c r="AO127" s="71" t="e">
        <f t="shared" si="24"/>
        <v>#REF!</v>
      </c>
      <c r="AP127" s="71" t="e">
        <f t="shared" si="24"/>
        <v>#REF!</v>
      </c>
      <c r="AQ127" s="72" t="e">
        <f t="shared" si="24"/>
        <v>#REF!</v>
      </c>
      <c r="AR127" s="72" t="e">
        <f t="shared" si="18"/>
        <v>#REF!</v>
      </c>
      <c r="AS127" s="72" t="e">
        <f t="shared" si="18"/>
        <v>#REF!</v>
      </c>
      <c r="AT127" s="72" t="e">
        <f t="shared" si="18"/>
        <v>#REF!</v>
      </c>
      <c r="AU127" s="73" t="e">
        <f t="shared" si="18"/>
        <v>#REF!</v>
      </c>
      <c r="AV127" s="70"/>
      <c r="AW127" s="74" t="s">
        <v>1</v>
      </c>
      <c r="AX127" s="75"/>
      <c r="AY127" s="75">
        <v>240</v>
      </c>
      <c r="AZ127" s="75"/>
      <c r="BA127" s="67"/>
      <c r="BB127" s="67"/>
      <c r="BC127" s="67"/>
      <c r="BD127" s="67"/>
      <c r="BE127" s="49"/>
    </row>
    <row r="128" spans="1:57" s="37" customFormat="1" ht="34.5" hidden="1" customHeight="1" x14ac:dyDescent="0.25">
      <c r="F128" s="39"/>
      <c r="G128" s="45"/>
      <c r="H128" s="143" t="s">
        <v>112</v>
      </c>
      <c r="I128" s="143" t="s">
        <v>112</v>
      </c>
      <c r="J128" s="38"/>
      <c r="K128" s="143" t="s">
        <v>112</v>
      </c>
      <c r="L128" s="46"/>
      <c r="M128" s="46"/>
      <c r="N128" s="46"/>
      <c r="O128" s="46"/>
      <c r="P128" s="46"/>
      <c r="Q128" s="46"/>
      <c r="R128" s="46"/>
      <c r="S128" s="46"/>
      <c r="T128" s="67"/>
      <c r="U128" s="67"/>
      <c r="V128" s="67"/>
      <c r="W128" s="67"/>
      <c r="X128" s="68"/>
      <c r="Y128" s="68"/>
      <c r="Z128" s="68"/>
      <c r="AA128" s="68"/>
      <c r="AB128" s="67"/>
      <c r="AC128" s="67"/>
      <c r="AD128" s="67"/>
      <c r="AE128" s="67"/>
      <c r="AF128" s="68"/>
      <c r="AG128" s="68"/>
      <c r="AH128" s="68"/>
      <c r="AI128" s="68"/>
      <c r="AJ128" s="40"/>
      <c r="AK128" s="69"/>
      <c r="AL128" s="69"/>
      <c r="AM128" s="71"/>
      <c r="AN128" s="71"/>
      <c r="AO128" s="71"/>
      <c r="AP128" s="71"/>
      <c r="AQ128" s="72"/>
      <c r="AR128" s="72"/>
      <c r="AS128" s="72"/>
      <c r="AT128" s="72"/>
      <c r="AU128" s="73"/>
      <c r="AV128" s="70"/>
      <c r="AW128" s="74"/>
      <c r="AX128" s="75"/>
      <c r="AY128" s="75"/>
      <c r="AZ128" s="75"/>
      <c r="BA128" s="67"/>
      <c r="BB128" s="67"/>
      <c r="BC128" s="67"/>
      <c r="BD128" s="67"/>
      <c r="BE128" s="49"/>
    </row>
    <row r="129" spans="1:57" s="37" customFormat="1" ht="34.5" hidden="1" customHeight="1" x14ac:dyDescent="0.25">
      <c r="F129" s="39"/>
      <c r="G129" s="45"/>
      <c r="H129" s="143" t="s">
        <v>112</v>
      </c>
      <c r="I129" s="143" t="s">
        <v>112</v>
      </c>
      <c r="J129" s="38"/>
      <c r="K129" s="143" t="s">
        <v>112</v>
      </c>
      <c r="L129" s="46"/>
      <c r="M129" s="46"/>
      <c r="N129" s="46"/>
      <c r="O129" s="46"/>
      <c r="P129" s="46"/>
      <c r="Q129" s="46"/>
      <c r="R129" s="46"/>
      <c r="S129" s="46"/>
      <c r="T129" s="67"/>
      <c r="U129" s="67"/>
      <c r="V129" s="67"/>
      <c r="W129" s="67"/>
      <c r="X129" s="68"/>
      <c r="Y129" s="68"/>
      <c r="Z129" s="68"/>
      <c r="AA129" s="68"/>
      <c r="AB129" s="67"/>
      <c r="AC129" s="67"/>
      <c r="AD129" s="67"/>
      <c r="AE129" s="67"/>
      <c r="AF129" s="68"/>
      <c r="AG129" s="68"/>
      <c r="AH129" s="68"/>
      <c r="AI129" s="68"/>
      <c r="AJ129" s="40"/>
      <c r="AK129" s="69"/>
      <c r="AL129" s="69"/>
      <c r="AM129" s="71"/>
      <c r="AN129" s="71"/>
      <c r="AO129" s="71"/>
      <c r="AP129" s="71"/>
      <c r="AQ129" s="72"/>
      <c r="AR129" s="72"/>
      <c r="AS129" s="72"/>
      <c r="AT129" s="72"/>
      <c r="AU129" s="73"/>
      <c r="AV129" s="70"/>
      <c r="AW129" s="74"/>
      <c r="AX129" s="75"/>
      <c r="AY129" s="75"/>
      <c r="AZ129" s="75"/>
      <c r="BA129" s="67"/>
      <c r="BB129" s="67"/>
      <c r="BC129" s="67"/>
      <c r="BD129" s="67"/>
      <c r="BE129" s="49"/>
    </row>
    <row r="130" spans="1:57" s="37" customFormat="1" ht="34.5" hidden="1" customHeight="1" x14ac:dyDescent="0.25">
      <c r="F130" s="39"/>
      <c r="G130" s="45"/>
      <c r="H130" s="143" t="s">
        <v>112</v>
      </c>
      <c r="I130" s="143" t="s">
        <v>112</v>
      </c>
      <c r="J130" s="38"/>
      <c r="K130" s="143" t="s">
        <v>112</v>
      </c>
      <c r="L130" s="46"/>
      <c r="M130" s="46"/>
      <c r="N130" s="46"/>
      <c r="O130" s="46"/>
      <c r="P130" s="46"/>
      <c r="Q130" s="46"/>
      <c r="R130" s="46"/>
      <c r="S130" s="46"/>
      <c r="T130" s="67"/>
      <c r="U130" s="67"/>
      <c r="V130" s="67"/>
      <c r="W130" s="67"/>
      <c r="X130" s="68"/>
      <c r="Y130" s="68"/>
      <c r="Z130" s="68"/>
      <c r="AA130" s="68"/>
      <c r="AB130" s="67"/>
      <c r="AC130" s="67"/>
      <c r="AD130" s="67"/>
      <c r="AE130" s="67"/>
      <c r="AF130" s="68"/>
      <c r="AG130" s="68"/>
      <c r="AH130" s="68"/>
      <c r="AI130" s="68"/>
      <c r="AJ130" s="40"/>
      <c r="AK130" s="69"/>
      <c r="AL130" s="69"/>
      <c r="AM130" s="71"/>
      <c r="AN130" s="71"/>
      <c r="AO130" s="71"/>
      <c r="AP130" s="71"/>
      <c r="AQ130" s="72"/>
      <c r="AR130" s="72"/>
      <c r="AS130" s="72"/>
      <c r="AT130" s="72"/>
      <c r="AU130" s="73"/>
      <c r="AV130" s="70"/>
      <c r="AW130" s="74"/>
      <c r="AX130" s="75"/>
      <c r="AY130" s="75"/>
      <c r="AZ130" s="75"/>
      <c r="BA130" s="67"/>
      <c r="BB130" s="67"/>
      <c r="BC130" s="67"/>
      <c r="BD130" s="67"/>
      <c r="BE130" s="49"/>
    </row>
    <row r="131" spans="1:57" s="37" customFormat="1" ht="34.5" hidden="1" customHeight="1" x14ac:dyDescent="0.25">
      <c r="F131" s="39"/>
      <c r="G131" s="45"/>
      <c r="H131" s="143" t="s">
        <v>112</v>
      </c>
      <c r="I131" s="143" t="s">
        <v>112</v>
      </c>
      <c r="J131" s="38"/>
      <c r="K131" s="143" t="s">
        <v>112</v>
      </c>
      <c r="L131" s="46"/>
      <c r="M131" s="46"/>
      <c r="N131" s="46"/>
      <c r="O131" s="46"/>
      <c r="P131" s="46"/>
      <c r="Q131" s="46"/>
      <c r="R131" s="46"/>
      <c r="S131" s="46"/>
      <c r="T131" s="67"/>
      <c r="U131" s="67"/>
      <c r="V131" s="67"/>
      <c r="W131" s="67"/>
      <c r="X131" s="68"/>
      <c r="Y131" s="68"/>
      <c r="Z131" s="68"/>
      <c r="AA131" s="68"/>
      <c r="AB131" s="67"/>
      <c r="AC131" s="67"/>
      <c r="AD131" s="67"/>
      <c r="AE131" s="67"/>
      <c r="AF131" s="68"/>
      <c r="AG131" s="68"/>
      <c r="AH131" s="68"/>
      <c r="AI131" s="68"/>
      <c r="AJ131" s="40"/>
      <c r="AK131" s="69"/>
      <c r="AL131" s="69"/>
      <c r="AM131" s="71"/>
      <c r="AN131" s="71"/>
      <c r="AO131" s="71"/>
      <c r="AP131" s="71"/>
      <c r="AQ131" s="72"/>
      <c r="AR131" s="72"/>
      <c r="AS131" s="72"/>
      <c r="AT131" s="72"/>
      <c r="AU131" s="73"/>
      <c r="AV131" s="70"/>
      <c r="AW131" s="74"/>
      <c r="AX131" s="75"/>
      <c r="AY131" s="75"/>
      <c r="AZ131" s="75"/>
      <c r="BA131" s="67"/>
      <c r="BB131" s="67"/>
      <c r="BC131" s="67"/>
      <c r="BD131" s="67"/>
      <c r="BE131" s="49"/>
    </row>
    <row r="132" spans="1:57" s="37" customFormat="1" ht="34.5" hidden="1" customHeight="1" x14ac:dyDescent="0.25">
      <c r="F132" s="39"/>
      <c r="G132" s="45"/>
      <c r="H132" s="143" t="s">
        <v>112</v>
      </c>
      <c r="I132" s="143" t="s">
        <v>112</v>
      </c>
      <c r="J132" s="38"/>
      <c r="K132" s="143" t="s">
        <v>112</v>
      </c>
      <c r="L132" s="46"/>
      <c r="M132" s="46"/>
      <c r="N132" s="46"/>
      <c r="O132" s="46"/>
      <c r="P132" s="46"/>
      <c r="Q132" s="46"/>
      <c r="R132" s="46"/>
      <c r="S132" s="46"/>
      <c r="T132" s="67"/>
      <c r="U132" s="67"/>
      <c r="V132" s="67"/>
      <c r="W132" s="67"/>
      <c r="X132" s="68"/>
      <c r="Y132" s="68"/>
      <c r="Z132" s="68"/>
      <c r="AA132" s="68"/>
      <c r="AB132" s="67"/>
      <c r="AC132" s="67"/>
      <c r="AD132" s="67"/>
      <c r="AE132" s="67"/>
      <c r="AF132" s="68"/>
      <c r="AG132" s="68"/>
      <c r="AH132" s="68"/>
      <c r="AI132" s="68"/>
      <c r="AJ132" s="40"/>
      <c r="AK132" s="69"/>
      <c r="AL132" s="69"/>
      <c r="AM132" s="71"/>
      <c r="AN132" s="71"/>
      <c r="AO132" s="71"/>
      <c r="AP132" s="71"/>
      <c r="AQ132" s="72"/>
      <c r="AR132" s="72"/>
      <c r="AS132" s="72"/>
      <c r="AT132" s="72"/>
      <c r="AU132" s="73"/>
      <c r="AV132" s="70"/>
      <c r="AW132" s="74"/>
      <c r="AX132" s="75"/>
      <c r="AY132" s="75"/>
      <c r="AZ132" s="75"/>
      <c r="BA132" s="67"/>
      <c r="BB132" s="67"/>
      <c r="BC132" s="67"/>
      <c r="BD132" s="67"/>
      <c r="BE132" s="49"/>
    </row>
    <row r="133" spans="1:57" s="37" customFormat="1" ht="34.5" hidden="1" customHeight="1" x14ac:dyDescent="0.25">
      <c r="F133" s="39"/>
      <c r="G133" s="45"/>
      <c r="H133" s="143" t="s">
        <v>112</v>
      </c>
      <c r="I133" s="143" t="s">
        <v>112</v>
      </c>
      <c r="J133" s="38"/>
      <c r="K133" s="143" t="s">
        <v>112</v>
      </c>
      <c r="L133" s="46"/>
      <c r="M133" s="46"/>
      <c r="N133" s="46"/>
      <c r="O133" s="46"/>
      <c r="P133" s="46"/>
      <c r="Q133" s="46"/>
      <c r="R133" s="46"/>
      <c r="S133" s="46"/>
      <c r="T133" s="67"/>
      <c r="U133" s="67"/>
      <c r="V133" s="67"/>
      <c r="W133" s="67"/>
      <c r="X133" s="68"/>
      <c r="Y133" s="68"/>
      <c r="Z133" s="68"/>
      <c r="AA133" s="68"/>
      <c r="AB133" s="67"/>
      <c r="AC133" s="67"/>
      <c r="AD133" s="67"/>
      <c r="AE133" s="67"/>
      <c r="AF133" s="68"/>
      <c r="AG133" s="68"/>
      <c r="AH133" s="68"/>
      <c r="AI133" s="68"/>
      <c r="AJ133" s="40"/>
      <c r="AK133" s="69"/>
      <c r="AL133" s="69"/>
      <c r="AM133" s="71"/>
      <c r="AN133" s="71"/>
      <c r="AO133" s="71"/>
      <c r="AP133" s="71"/>
      <c r="AQ133" s="72"/>
      <c r="AR133" s="72"/>
      <c r="AS133" s="72"/>
      <c r="AT133" s="72"/>
      <c r="AU133" s="73"/>
      <c r="AV133" s="70"/>
      <c r="AW133" s="74"/>
      <c r="AX133" s="75"/>
      <c r="AY133" s="75"/>
      <c r="AZ133" s="75"/>
      <c r="BA133" s="67"/>
      <c r="BB133" s="67"/>
      <c r="BC133" s="67"/>
      <c r="BD133" s="67"/>
      <c r="BE133" s="49"/>
    </row>
    <row r="134" spans="1:57" s="37" customFormat="1" ht="34.5" customHeight="1" x14ac:dyDescent="0.25">
      <c r="A134" s="37" t="str">
        <f t="shared" si="19"/>
        <v>LK10NT2_D2+1</v>
      </c>
      <c r="B134" s="37" t="str">
        <f t="shared" si="20"/>
        <v>LK10NT2_D2+2</v>
      </c>
      <c r="C134" s="37" t="str">
        <f t="shared" si="21"/>
        <v>LK10NT2_D2+3</v>
      </c>
      <c r="D134" s="37" t="str">
        <f t="shared" si="22"/>
        <v>LK10NT2_D2+4</v>
      </c>
      <c r="E134" s="37" t="s">
        <v>1</v>
      </c>
      <c r="F134" s="39"/>
      <c r="G134" s="45" t="s">
        <v>25</v>
      </c>
      <c r="H134" s="143" t="s">
        <v>118</v>
      </c>
      <c r="I134" s="142" t="s">
        <v>23</v>
      </c>
      <c r="J134" s="38" t="s">
        <v>70</v>
      </c>
      <c r="K134" s="142" t="s">
        <v>58</v>
      </c>
      <c r="L134" s="46">
        <v>1200</v>
      </c>
      <c r="M134" s="46">
        <v>600</v>
      </c>
      <c r="N134" s="46">
        <v>500</v>
      </c>
      <c r="O134" s="46">
        <v>400</v>
      </c>
      <c r="P134" s="46"/>
      <c r="Q134" s="46"/>
      <c r="R134" s="46"/>
      <c r="S134" s="46"/>
      <c r="T134" s="67" t="str">
        <f t="shared" si="23"/>
        <v>LK10NT2_D2</v>
      </c>
      <c r="U134" s="67"/>
      <c r="V134" s="67"/>
      <c r="W134" s="67"/>
      <c r="X134" s="68"/>
      <c r="Y134" s="68"/>
      <c r="Z134" s="68"/>
      <c r="AA134" s="68"/>
      <c r="AB134" s="67"/>
      <c r="AC134" s="67"/>
      <c r="AD134" s="67"/>
      <c r="AE134" s="67"/>
      <c r="AF134" s="68"/>
      <c r="AG134" s="68"/>
      <c r="AH134" s="68"/>
      <c r="AI134" s="68"/>
      <c r="AJ134" s="40"/>
      <c r="AK134" s="69">
        <v>8.7166666666666668</v>
      </c>
      <c r="AL134" s="69"/>
      <c r="AM134" s="71" t="e">
        <f>ROUNDDOWN(AK134*#REF!/#REF!,1)</f>
        <v>#REF!</v>
      </c>
      <c r="AN134" s="71" t="e">
        <f t="shared" si="24"/>
        <v>#REF!</v>
      </c>
      <c r="AO134" s="71" t="e">
        <f t="shared" si="24"/>
        <v>#REF!</v>
      </c>
      <c r="AP134" s="71" t="e">
        <f t="shared" si="24"/>
        <v>#REF!</v>
      </c>
      <c r="AQ134" s="72" t="e">
        <f t="shared" si="24"/>
        <v>#REF!</v>
      </c>
      <c r="AR134" s="72" t="e">
        <f t="shared" si="18"/>
        <v>#REF!</v>
      </c>
      <c r="AS134" s="72" t="e">
        <f t="shared" si="18"/>
        <v>#REF!</v>
      </c>
      <c r="AT134" s="72" t="e">
        <f t="shared" si="18"/>
        <v>#REF!</v>
      </c>
      <c r="AU134" s="73" t="e">
        <f t="shared" si="18"/>
        <v>#REF!</v>
      </c>
      <c r="AV134" s="70"/>
      <c r="AW134" s="74" t="s">
        <v>1</v>
      </c>
      <c r="AX134" s="75"/>
      <c r="AY134" s="75"/>
      <c r="AZ134" s="75"/>
      <c r="BA134" s="67"/>
      <c r="BB134" s="67"/>
      <c r="BC134" s="67"/>
      <c r="BD134" s="67"/>
      <c r="BE134" s="49"/>
    </row>
    <row r="135" spans="1:57" s="37" customFormat="1" ht="34.5" hidden="1" customHeight="1" x14ac:dyDescent="0.25">
      <c r="F135" s="39"/>
      <c r="G135" s="45"/>
      <c r="H135" s="143" t="s">
        <v>112</v>
      </c>
      <c r="I135" s="143" t="s">
        <v>112</v>
      </c>
      <c r="J135" s="38"/>
      <c r="K135" s="143" t="s">
        <v>112</v>
      </c>
      <c r="L135" s="46"/>
      <c r="M135" s="46"/>
      <c r="N135" s="46"/>
      <c r="O135" s="46"/>
      <c r="P135" s="46"/>
      <c r="Q135" s="46"/>
      <c r="R135" s="46"/>
      <c r="S135" s="46"/>
      <c r="T135" s="67"/>
      <c r="U135" s="67"/>
      <c r="V135" s="67"/>
      <c r="W135" s="67"/>
      <c r="X135" s="68"/>
      <c r="Y135" s="68"/>
      <c r="Z135" s="68"/>
      <c r="AA135" s="68"/>
      <c r="AB135" s="67"/>
      <c r="AC135" s="67"/>
      <c r="AD135" s="67"/>
      <c r="AE135" s="67"/>
      <c r="AF135" s="68"/>
      <c r="AG135" s="68"/>
      <c r="AH135" s="68"/>
      <c r="AI135" s="68"/>
      <c r="AJ135" s="40"/>
      <c r="AK135" s="69"/>
      <c r="AL135" s="69"/>
      <c r="AM135" s="71"/>
      <c r="AN135" s="71"/>
      <c r="AO135" s="71"/>
      <c r="AP135" s="71"/>
      <c r="AQ135" s="72"/>
      <c r="AR135" s="72"/>
      <c r="AS135" s="72"/>
      <c r="AT135" s="72"/>
      <c r="AU135" s="73"/>
      <c r="AV135" s="70"/>
      <c r="AW135" s="74"/>
      <c r="AX135" s="75"/>
      <c r="AY135" s="75"/>
      <c r="AZ135" s="75"/>
      <c r="BA135" s="67"/>
      <c r="BB135" s="67"/>
      <c r="BC135" s="67"/>
      <c r="BD135" s="67"/>
      <c r="BE135" s="49"/>
    </row>
    <row r="136" spans="1:57" s="37" customFormat="1" ht="34.5" hidden="1" customHeight="1" x14ac:dyDescent="0.25">
      <c r="F136" s="39"/>
      <c r="G136" s="45"/>
      <c r="H136" s="143" t="s">
        <v>112</v>
      </c>
      <c r="I136" s="143" t="s">
        <v>112</v>
      </c>
      <c r="J136" s="38"/>
      <c r="K136" s="143" t="s">
        <v>112</v>
      </c>
      <c r="L136" s="46"/>
      <c r="M136" s="46"/>
      <c r="N136" s="46"/>
      <c r="O136" s="46"/>
      <c r="P136" s="46"/>
      <c r="Q136" s="46"/>
      <c r="R136" s="46"/>
      <c r="S136" s="46"/>
      <c r="T136" s="67"/>
      <c r="U136" s="67"/>
      <c r="V136" s="67"/>
      <c r="W136" s="67"/>
      <c r="X136" s="68"/>
      <c r="Y136" s="68"/>
      <c r="Z136" s="68"/>
      <c r="AA136" s="68"/>
      <c r="AB136" s="67"/>
      <c r="AC136" s="67"/>
      <c r="AD136" s="67"/>
      <c r="AE136" s="67"/>
      <c r="AF136" s="68"/>
      <c r="AG136" s="68"/>
      <c r="AH136" s="68"/>
      <c r="AI136" s="68"/>
      <c r="AJ136" s="40"/>
      <c r="AK136" s="69"/>
      <c r="AL136" s="69"/>
      <c r="AM136" s="71"/>
      <c r="AN136" s="71"/>
      <c r="AO136" s="71"/>
      <c r="AP136" s="71"/>
      <c r="AQ136" s="72"/>
      <c r="AR136" s="72"/>
      <c r="AS136" s="72"/>
      <c r="AT136" s="72"/>
      <c r="AU136" s="73"/>
      <c r="AV136" s="70"/>
      <c r="AW136" s="74"/>
      <c r="AX136" s="75"/>
      <c r="AY136" s="75"/>
      <c r="AZ136" s="75"/>
      <c r="BA136" s="67"/>
      <c r="BB136" s="67"/>
      <c r="BC136" s="67"/>
      <c r="BD136" s="67"/>
      <c r="BE136" s="49"/>
    </row>
    <row r="137" spans="1:57" s="37" customFormat="1" ht="34.5" hidden="1" customHeight="1" x14ac:dyDescent="0.25">
      <c r="F137" s="39"/>
      <c r="G137" s="45"/>
      <c r="H137" s="143" t="s">
        <v>112</v>
      </c>
      <c r="I137" s="143" t="s">
        <v>112</v>
      </c>
      <c r="J137" s="38"/>
      <c r="K137" s="143" t="s">
        <v>112</v>
      </c>
      <c r="L137" s="46"/>
      <c r="M137" s="46"/>
      <c r="N137" s="46"/>
      <c r="O137" s="46"/>
      <c r="P137" s="46"/>
      <c r="Q137" s="46"/>
      <c r="R137" s="46"/>
      <c r="S137" s="46"/>
      <c r="T137" s="67"/>
      <c r="U137" s="67"/>
      <c r="V137" s="67"/>
      <c r="W137" s="67"/>
      <c r="X137" s="68"/>
      <c r="Y137" s="68"/>
      <c r="Z137" s="68"/>
      <c r="AA137" s="68"/>
      <c r="AB137" s="67"/>
      <c r="AC137" s="67"/>
      <c r="AD137" s="67"/>
      <c r="AE137" s="67"/>
      <c r="AF137" s="68"/>
      <c r="AG137" s="68"/>
      <c r="AH137" s="68"/>
      <c r="AI137" s="68"/>
      <c r="AJ137" s="40"/>
      <c r="AK137" s="69"/>
      <c r="AL137" s="69"/>
      <c r="AM137" s="71"/>
      <c r="AN137" s="71"/>
      <c r="AO137" s="71"/>
      <c r="AP137" s="71"/>
      <c r="AQ137" s="72"/>
      <c r="AR137" s="72"/>
      <c r="AS137" s="72"/>
      <c r="AT137" s="72"/>
      <c r="AU137" s="73"/>
      <c r="AV137" s="70"/>
      <c r="AW137" s="74"/>
      <c r="AX137" s="75"/>
      <c r="AY137" s="75"/>
      <c r="AZ137" s="75"/>
      <c r="BA137" s="67"/>
      <c r="BB137" s="67"/>
      <c r="BC137" s="67"/>
      <c r="BD137" s="67"/>
      <c r="BE137" s="49"/>
    </row>
    <row r="138" spans="1:57" s="37" customFormat="1" ht="34.5" hidden="1" customHeight="1" x14ac:dyDescent="0.25">
      <c r="F138" s="39"/>
      <c r="G138" s="45"/>
      <c r="H138" s="143" t="s">
        <v>112</v>
      </c>
      <c r="I138" s="143" t="s">
        <v>112</v>
      </c>
      <c r="J138" s="38"/>
      <c r="K138" s="143" t="s">
        <v>112</v>
      </c>
      <c r="L138" s="46"/>
      <c r="M138" s="46"/>
      <c r="N138" s="46"/>
      <c r="O138" s="46"/>
      <c r="P138" s="46"/>
      <c r="Q138" s="46"/>
      <c r="R138" s="46"/>
      <c r="S138" s="46"/>
      <c r="T138" s="67"/>
      <c r="U138" s="67"/>
      <c r="V138" s="67"/>
      <c r="W138" s="67"/>
      <c r="X138" s="68"/>
      <c r="Y138" s="68"/>
      <c r="Z138" s="68"/>
      <c r="AA138" s="68"/>
      <c r="AB138" s="67"/>
      <c r="AC138" s="67"/>
      <c r="AD138" s="67"/>
      <c r="AE138" s="67"/>
      <c r="AF138" s="68"/>
      <c r="AG138" s="68"/>
      <c r="AH138" s="68"/>
      <c r="AI138" s="68"/>
      <c r="AJ138" s="40"/>
      <c r="AK138" s="69"/>
      <c r="AL138" s="69"/>
      <c r="AM138" s="71"/>
      <c r="AN138" s="71"/>
      <c r="AO138" s="71"/>
      <c r="AP138" s="71"/>
      <c r="AQ138" s="72"/>
      <c r="AR138" s="72"/>
      <c r="AS138" s="72"/>
      <c r="AT138" s="72"/>
      <c r="AU138" s="73"/>
      <c r="AV138" s="70"/>
      <c r="AW138" s="74"/>
      <c r="AX138" s="75"/>
      <c r="AY138" s="75"/>
      <c r="AZ138" s="75"/>
      <c r="BA138" s="67"/>
      <c r="BB138" s="67"/>
      <c r="BC138" s="67"/>
      <c r="BD138" s="67"/>
      <c r="BE138" s="49"/>
    </row>
    <row r="139" spans="1:57" s="37" customFormat="1" ht="34.5" hidden="1" customHeight="1" x14ac:dyDescent="0.25">
      <c r="F139" s="39"/>
      <c r="G139" s="45"/>
      <c r="H139" s="143" t="s">
        <v>112</v>
      </c>
      <c r="I139" s="143" t="s">
        <v>112</v>
      </c>
      <c r="J139" s="38"/>
      <c r="K139" s="143" t="s">
        <v>112</v>
      </c>
      <c r="L139" s="46"/>
      <c r="M139" s="46"/>
      <c r="N139" s="46"/>
      <c r="O139" s="46"/>
      <c r="P139" s="46"/>
      <c r="Q139" s="46"/>
      <c r="R139" s="46"/>
      <c r="S139" s="46"/>
      <c r="T139" s="67"/>
      <c r="U139" s="67"/>
      <c r="V139" s="67"/>
      <c r="W139" s="67"/>
      <c r="X139" s="68"/>
      <c r="Y139" s="68"/>
      <c r="Z139" s="68"/>
      <c r="AA139" s="68"/>
      <c r="AB139" s="67"/>
      <c r="AC139" s="67"/>
      <c r="AD139" s="67"/>
      <c r="AE139" s="67"/>
      <c r="AF139" s="68"/>
      <c r="AG139" s="68"/>
      <c r="AH139" s="68"/>
      <c r="AI139" s="68"/>
      <c r="AJ139" s="40"/>
      <c r="AK139" s="69"/>
      <c r="AL139" s="69"/>
      <c r="AM139" s="71"/>
      <c r="AN139" s="71"/>
      <c r="AO139" s="71"/>
      <c r="AP139" s="71"/>
      <c r="AQ139" s="72"/>
      <c r="AR139" s="72"/>
      <c r="AS139" s="72"/>
      <c r="AT139" s="72"/>
      <c r="AU139" s="73"/>
      <c r="AV139" s="70"/>
      <c r="AW139" s="74"/>
      <c r="AX139" s="75"/>
      <c r="AY139" s="75"/>
      <c r="AZ139" s="75"/>
      <c r="BA139" s="67"/>
      <c r="BB139" s="67"/>
      <c r="BC139" s="67"/>
      <c r="BD139" s="67"/>
      <c r="BE139" s="49"/>
    </row>
    <row r="140" spans="1:57" s="37" customFormat="1" ht="34.5" hidden="1" customHeight="1" x14ac:dyDescent="0.25">
      <c r="F140" s="39"/>
      <c r="G140" s="45"/>
      <c r="H140" s="143" t="s">
        <v>112</v>
      </c>
      <c r="I140" s="143" t="s">
        <v>112</v>
      </c>
      <c r="J140" s="38"/>
      <c r="K140" s="143" t="s">
        <v>112</v>
      </c>
      <c r="L140" s="46"/>
      <c r="M140" s="46"/>
      <c r="N140" s="46"/>
      <c r="O140" s="46"/>
      <c r="P140" s="46"/>
      <c r="Q140" s="46"/>
      <c r="R140" s="46"/>
      <c r="S140" s="46"/>
      <c r="T140" s="67"/>
      <c r="U140" s="67"/>
      <c r="V140" s="67"/>
      <c r="W140" s="67"/>
      <c r="X140" s="68"/>
      <c r="Y140" s="68"/>
      <c r="Z140" s="68"/>
      <c r="AA140" s="68"/>
      <c r="AB140" s="67"/>
      <c r="AC140" s="67"/>
      <c r="AD140" s="67"/>
      <c r="AE140" s="67"/>
      <c r="AF140" s="68"/>
      <c r="AG140" s="68"/>
      <c r="AH140" s="68"/>
      <c r="AI140" s="68"/>
      <c r="AJ140" s="40"/>
      <c r="AK140" s="69"/>
      <c r="AL140" s="69"/>
      <c r="AM140" s="71"/>
      <c r="AN140" s="71"/>
      <c r="AO140" s="71"/>
      <c r="AP140" s="71"/>
      <c r="AQ140" s="72"/>
      <c r="AR140" s="72"/>
      <c r="AS140" s="72"/>
      <c r="AT140" s="72"/>
      <c r="AU140" s="73"/>
      <c r="AV140" s="70"/>
      <c r="AW140" s="74"/>
      <c r="AX140" s="75"/>
      <c r="AY140" s="75"/>
      <c r="AZ140" s="75"/>
      <c r="BA140" s="67"/>
      <c r="BB140" s="67"/>
      <c r="BC140" s="67"/>
      <c r="BD140" s="67"/>
      <c r="BE140" s="49"/>
    </row>
    <row r="141" spans="1:57" s="37" customFormat="1" ht="50.25" customHeight="1" x14ac:dyDescent="0.25">
      <c r="A141" s="37" t="str">
        <f t="shared" si="19"/>
        <v>LK13NT2+1</v>
      </c>
      <c r="B141" s="37" t="str">
        <f t="shared" si="20"/>
        <v>LK13NT2+2</v>
      </c>
      <c r="C141" s="37" t="str">
        <f t="shared" si="21"/>
        <v>LK13NT2+3</v>
      </c>
      <c r="D141" s="37" t="str">
        <f t="shared" si="22"/>
        <v>LK13NT2+4</v>
      </c>
      <c r="E141" s="37" t="s">
        <v>1</v>
      </c>
      <c r="F141" s="39">
        <v>13</v>
      </c>
      <c r="G141" s="45" t="s">
        <v>29</v>
      </c>
      <c r="H141" s="143" t="s">
        <v>71</v>
      </c>
      <c r="I141" s="142" t="s">
        <v>107</v>
      </c>
      <c r="J141" s="38" t="s">
        <v>71</v>
      </c>
      <c r="K141" s="142" t="s">
        <v>115</v>
      </c>
      <c r="L141" s="46">
        <v>1500</v>
      </c>
      <c r="M141" s="46">
        <v>720</v>
      </c>
      <c r="N141" s="46">
        <v>590</v>
      </c>
      <c r="O141" s="46">
        <v>400</v>
      </c>
      <c r="P141" s="46"/>
      <c r="Q141" s="46"/>
      <c r="R141" s="46"/>
      <c r="S141" s="46"/>
      <c r="T141" s="67" t="str">
        <f t="shared" si="23"/>
        <v>LK13NT2</v>
      </c>
      <c r="U141" s="67"/>
      <c r="V141" s="67"/>
      <c r="W141" s="67"/>
      <c r="X141" s="68"/>
      <c r="Y141" s="68">
        <f>U141/L141</f>
        <v>0</v>
      </c>
      <c r="Z141" s="68">
        <f>V141/M141</f>
        <v>0</v>
      </c>
      <c r="AA141" s="68">
        <f>W141/N141</f>
        <v>0</v>
      </c>
      <c r="AB141" s="67"/>
      <c r="AC141" s="67"/>
      <c r="AD141" s="67"/>
      <c r="AE141" s="67"/>
      <c r="AF141" s="68"/>
      <c r="AG141" s="68"/>
      <c r="AH141" s="68"/>
      <c r="AI141" s="68"/>
      <c r="AJ141" s="40"/>
      <c r="AK141" s="69">
        <v>7.04</v>
      </c>
      <c r="AL141" s="69"/>
      <c r="AM141" s="71" t="e">
        <f>ROUNDDOWN(AK141*#REF!/#REF!,1)</f>
        <v>#REF!</v>
      </c>
      <c r="AN141" s="71" t="e">
        <f t="shared" si="24"/>
        <v>#REF!</v>
      </c>
      <c r="AO141" s="71" t="e">
        <f t="shared" si="24"/>
        <v>#REF!</v>
      </c>
      <c r="AP141" s="71" t="e">
        <f t="shared" si="24"/>
        <v>#REF!</v>
      </c>
      <c r="AQ141" s="72" t="e">
        <f t="shared" si="24"/>
        <v>#REF!</v>
      </c>
      <c r="AR141" s="72" t="e">
        <f t="shared" si="18"/>
        <v>#REF!</v>
      </c>
      <c r="AS141" s="72" t="e">
        <f t="shared" si="18"/>
        <v>#REF!</v>
      </c>
      <c r="AT141" s="72" t="e">
        <f t="shared" si="18"/>
        <v>#REF!</v>
      </c>
      <c r="AU141" s="73" t="e">
        <f t="shared" si="18"/>
        <v>#REF!</v>
      </c>
      <c r="AV141" s="70"/>
      <c r="AW141" s="74" t="s">
        <v>1</v>
      </c>
      <c r="AX141" s="75"/>
      <c r="AY141" s="75">
        <v>240</v>
      </c>
      <c r="AZ141" s="75"/>
      <c r="BA141" s="67"/>
      <c r="BB141" s="67"/>
      <c r="BC141" s="67"/>
      <c r="BD141" s="67"/>
      <c r="BE141" s="49"/>
    </row>
    <row r="142" spans="1:57" s="37" customFormat="1" ht="50.25" hidden="1" customHeight="1" x14ac:dyDescent="0.25">
      <c r="F142" s="39"/>
      <c r="G142" s="45"/>
      <c r="H142" s="143" t="s">
        <v>112</v>
      </c>
      <c r="I142" s="143" t="s">
        <v>112</v>
      </c>
      <c r="J142" s="38"/>
      <c r="K142" s="143" t="s">
        <v>112</v>
      </c>
      <c r="L142" s="46"/>
      <c r="M142" s="46"/>
      <c r="N142" s="46"/>
      <c r="O142" s="46"/>
      <c r="P142" s="46"/>
      <c r="Q142" s="46"/>
      <c r="R142" s="46"/>
      <c r="S142" s="46"/>
      <c r="T142" s="67"/>
      <c r="U142" s="67"/>
      <c r="V142" s="67"/>
      <c r="W142" s="67"/>
      <c r="X142" s="68"/>
      <c r="Y142" s="68"/>
      <c r="Z142" s="68"/>
      <c r="AA142" s="68"/>
      <c r="AB142" s="67"/>
      <c r="AC142" s="67"/>
      <c r="AD142" s="67"/>
      <c r="AE142" s="67"/>
      <c r="AF142" s="68"/>
      <c r="AG142" s="68"/>
      <c r="AH142" s="68"/>
      <c r="AI142" s="68"/>
      <c r="AJ142" s="40"/>
      <c r="AK142" s="69"/>
      <c r="AL142" s="69"/>
      <c r="AM142" s="71"/>
      <c r="AN142" s="71"/>
      <c r="AO142" s="71"/>
      <c r="AP142" s="71"/>
      <c r="AQ142" s="72"/>
      <c r="AR142" s="72"/>
      <c r="AS142" s="72"/>
      <c r="AT142" s="72"/>
      <c r="AU142" s="73"/>
      <c r="AV142" s="70"/>
      <c r="AW142" s="74"/>
      <c r="AX142" s="75"/>
      <c r="AY142" s="75"/>
      <c r="AZ142" s="75"/>
      <c r="BA142" s="67"/>
      <c r="BB142" s="67"/>
      <c r="BC142" s="67"/>
      <c r="BD142" s="67"/>
      <c r="BE142" s="49"/>
    </row>
    <row r="143" spans="1:57" s="37" customFormat="1" ht="50.25" hidden="1" customHeight="1" x14ac:dyDescent="0.25">
      <c r="F143" s="39"/>
      <c r="G143" s="45"/>
      <c r="H143" s="143" t="s">
        <v>112</v>
      </c>
      <c r="I143" s="143" t="s">
        <v>112</v>
      </c>
      <c r="J143" s="38"/>
      <c r="K143" s="143" t="s">
        <v>112</v>
      </c>
      <c r="L143" s="46"/>
      <c r="M143" s="46"/>
      <c r="N143" s="46"/>
      <c r="O143" s="46"/>
      <c r="P143" s="46"/>
      <c r="Q143" s="46"/>
      <c r="R143" s="46"/>
      <c r="S143" s="46"/>
      <c r="T143" s="67"/>
      <c r="U143" s="67"/>
      <c r="V143" s="67"/>
      <c r="W143" s="67"/>
      <c r="X143" s="68"/>
      <c r="Y143" s="68"/>
      <c r="Z143" s="68"/>
      <c r="AA143" s="68"/>
      <c r="AB143" s="67"/>
      <c r="AC143" s="67"/>
      <c r="AD143" s="67"/>
      <c r="AE143" s="67"/>
      <c r="AF143" s="68"/>
      <c r="AG143" s="68"/>
      <c r="AH143" s="68"/>
      <c r="AI143" s="68"/>
      <c r="AJ143" s="40"/>
      <c r="AK143" s="69"/>
      <c r="AL143" s="69"/>
      <c r="AM143" s="71"/>
      <c r="AN143" s="71"/>
      <c r="AO143" s="71"/>
      <c r="AP143" s="71"/>
      <c r="AQ143" s="72"/>
      <c r="AR143" s="72"/>
      <c r="AS143" s="72"/>
      <c r="AT143" s="72"/>
      <c r="AU143" s="73"/>
      <c r="AV143" s="70"/>
      <c r="AW143" s="74"/>
      <c r="AX143" s="75"/>
      <c r="AY143" s="75"/>
      <c r="AZ143" s="75"/>
      <c r="BA143" s="67"/>
      <c r="BB143" s="67"/>
      <c r="BC143" s="67"/>
      <c r="BD143" s="67"/>
      <c r="BE143" s="49"/>
    </row>
    <row r="144" spans="1:57" s="37" customFormat="1" ht="50.25" hidden="1" customHeight="1" x14ac:dyDescent="0.25">
      <c r="F144" s="39"/>
      <c r="G144" s="45"/>
      <c r="H144" s="143" t="s">
        <v>112</v>
      </c>
      <c r="I144" s="143" t="s">
        <v>112</v>
      </c>
      <c r="J144" s="38"/>
      <c r="K144" s="143" t="s">
        <v>112</v>
      </c>
      <c r="L144" s="46"/>
      <c r="M144" s="46"/>
      <c r="N144" s="46"/>
      <c r="O144" s="46"/>
      <c r="P144" s="46"/>
      <c r="Q144" s="46"/>
      <c r="R144" s="46"/>
      <c r="S144" s="46"/>
      <c r="T144" s="67"/>
      <c r="U144" s="67"/>
      <c r="V144" s="67"/>
      <c r="W144" s="67"/>
      <c r="X144" s="68"/>
      <c r="Y144" s="68"/>
      <c r="Z144" s="68"/>
      <c r="AA144" s="68"/>
      <c r="AB144" s="67"/>
      <c r="AC144" s="67"/>
      <c r="AD144" s="67"/>
      <c r="AE144" s="67"/>
      <c r="AF144" s="68"/>
      <c r="AG144" s="68"/>
      <c r="AH144" s="68"/>
      <c r="AI144" s="68"/>
      <c r="AJ144" s="40"/>
      <c r="AK144" s="69"/>
      <c r="AL144" s="69"/>
      <c r="AM144" s="71"/>
      <c r="AN144" s="71"/>
      <c r="AO144" s="71"/>
      <c r="AP144" s="71"/>
      <c r="AQ144" s="72"/>
      <c r="AR144" s="72"/>
      <c r="AS144" s="72"/>
      <c r="AT144" s="72"/>
      <c r="AU144" s="73"/>
      <c r="AV144" s="70"/>
      <c r="AW144" s="74"/>
      <c r="AX144" s="75"/>
      <c r="AY144" s="75"/>
      <c r="AZ144" s="75"/>
      <c r="BA144" s="67"/>
      <c r="BB144" s="67"/>
      <c r="BC144" s="67"/>
      <c r="BD144" s="67"/>
      <c r="BE144" s="49"/>
    </row>
    <row r="145" spans="1:57" s="37" customFormat="1" ht="50.25" hidden="1" customHeight="1" x14ac:dyDescent="0.25">
      <c r="F145" s="39"/>
      <c r="G145" s="45"/>
      <c r="H145" s="143" t="s">
        <v>112</v>
      </c>
      <c r="I145" s="143" t="s">
        <v>112</v>
      </c>
      <c r="J145" s="38"/>
      <c r="K145" s="143" t="s">
        <v>112</v>
      </c>
      <c r="L145" s="46"/>
      <c r="M145" s="46"/>
      <c r="N145" s="46"/>
      <c r="O145" s="46"/>
      <c r="P145" s="46"/>
      <c r="Q145" s="46"/>
      <c r="R145" s="46"/>
      <c r="S145" s="46"/>
      <c r="T145" s="67"/>
      <c r="U145" s="67"/>
      <c r="V145" s="67"/>
      <c r="W145" s="67"/>
      <c r="X145" s="68"/>
      <c r="Y145" s="68"/>
      <c r="Z145" s="68"/>
      <c r="AA145" s="68"/>
      <c r="AB145" s="67"/>
      <c r="AC145" s="67"/>
      <c r="AD145" s="67"/>
      <c r="AE145" s="67"/>
      <c r="AF145" s="68"/>
      <c r="AG145" s="68"/>
      <c r="AH145" s="68"/>
      <c r="AI145" s="68"/>
      <c r="AJ145" s="40"/>
      <c r="AK145" s="69"/>
      <c r="AL145" s="69"/>
      <c r="AM145" s="71"/>
      <c r="AN145" s="71"/>
      <c r="AO145" s="71"/>
      <c r="AP145" s="71"/>
      <c r="AQ145" s="72"/>
      <c r="AR145" s="72"/>
      <c r="AS145" s="72"/>
      <c r="AT145" s="72"/>
      <c r="AU145" s="73"/>
      <c r="AV145" s="70"/>
      <c r="AW145" s="74"/>
      <c r="AX145" s="75"/>
      <c r="AY145" s="75"/>
      <c r="AZ145" s="75"/>
      <c r="BA145" s="67"/>
      <c r="BB145" s="67"/>
      <c r="BC145" s="67"/>
      <c r="BD145" s="67"/>
      <c r="BE145" s="49"/>
    </row>
    <row r="146" spans="1:57" s="37" customFormat="1" ht="50.25" hidden="1" customHeight="1" x14ac:dyDescent="0.25">
      <c r="F146" s="39"/>
      <c r="G146" s="45"/>
      <c r="H146" s="143" t="s">
        <v>112</v>
      </c>
      <c r="I146" s="143" t="s">
        <v>112</v>
      </c>
      <c r="J146" s="38"/>
      <c r="K146" s="143" t="s">
        <v>112</v>
      </c>
      <c r="L146" s="46"/>
      <c r="M146" s="46"/>
      <c r="N146" s="46"/>
      <c r="O146" s="46"/>
      <c r="P146" s="46"/>
      <c r="Q146" s="46"/>
      <c r="R146" s="46"/>
      <c r="S146" s="46"/>
      <c r="T146" s="67"/>
      <c r="U146" s="67"/>
      <c r="V146" s="67"/>
      <c r="W146" s="67"/>
      <c r="X146" s="68"/>
      <c r="Y146" s="68"/>
      <c r="Z146" s="68"/>
      <c r="AA146" s="68"/>
      <c r="AB146" s="67"/>
      <c r="AC146" s="67"/>
      <c r="AD146" s="67"/>
      <c r="AE146" s="67"/>
      <c r="AF146" s="68"/>
      <c r="AG146" s="68"/>
      <c r="AH146" s="68"/>
      <c r="AI146" s="68"/>
      <c r="AJ146" s="40"/>
      <c r="AK146" s="69"/>
      <c r="AL146" s="69"/>
      <c r="AM146" s="71"/>
      <c r="AN146" s="71"/>
      <c r="AO146" s="71"/>
      <c r="AP146" s="71"/>
      <c r="AQ146" s="72"/>
      <c r="AR146" s="72"/>
      <c r="AS146" s="72"/>
      <c r="AT146" s="72"/>
      <c r="AU146" s="73"/>
      <c r="AV146" s="70"/>
      <c r="AW146" s="74"/>
      <c r="AX146" s="75"/>
      <c r="AY146" s="75"/>
      <c r="AZ146" s="75"/>
      <c r="BA146" s="67"/>
      <c r="BB146" s="67"/>
      <c r="BC146" s="67"/>
      <c r="BD146" s="67"/>
      <c r="BE146" s="49"/>
    </row>
    <row r="147" spans="1:57" s="37" customFormat="1" ht="50.25" hidden="1" customHeight="1" x14ac:dyDescent="0.25">
      <c r="F147" s="39"/>
      <c r="G147" s="45"/>
      <c r="H147" s="143" t="s">
        <v>112</v>
      </c>
      <c r="I147" s="143" t="s">
        <v>112</v>
      </c>
      <c r="J147" s="38"/>
      <c r="K147" s="143" t="s">
        <v>112</v>
      </c>
      <c r="L147" s="46"/>
      <c r="M147" s="46"/>
      <c r="N147" s="46"/>
      <c r="O147" s="46"/>
      <c r="P147" s="46"/>
      <c r="Q147" s="46"/>
      <c r="R147" s="46"/>
      <c r="S147" s="46"/>
      <c r="T147" s="67"/>
      <c r="U147" s="67"/>
      <c r="V147" s="67"/>
      <c r="W147" s="67"/>
      <c r="X147" s="68"/>
      <c r="Y147" s="68"/>
      <c r="Z147" s="68"/>
      <c r="AA147" s="68"/>
      <c r="AB147" s="67"/>
      <c r="AC147" s="67"/>
      <c r="AD147" s="67"/>
      <c r="AE147" s="67"/>
      <c r="AF147" s="68"/>
      <c r="AG147" s="68"/>
      <c r="AH147" s="68"/>
      <c r="AI147" s="68"/>
      <c r="AJ147" s="40"/>
      <c r="AK147" s="69"/>
      <c r="AL147" s="69"/>
      <c r="AM147" s="71"/>
      <c r="AN147" s="71"/>
      <c r="AO147" s="71"/>
      <c r="AP147" s="71"/>
      <c r="AQ147" s="72"/>
      <c r="AR147" s="72"/>
      <c r="AS147" s="72"/>
      <c r="AT147" s="72"/>
      <c r="AU147" s="73"/>
      <c r="AV147" s="70"/>
      <c r="AW147" s="74"/>
      <c r="AX147" s="75"/>
      <c r="AY147" s="75"/>
      <c r="AZ147" s="75"/>
      <c r="BA147" s="67"/>
      <c r="BB147" s="67"/>
      <c r="BC147" s="67"/>
      <c r="BD147" s="67"/>
      <c r="BE147" s="49"/>
    </row>
    <row r="148" spans="1:57" s="37" customFormat="1" ht="50.25" customHeight="1" x14ac:dyDescent="0.25">
      <c r="A148" s="37" t="str">
        <f t="shared" si="19"/>
        <v>LK14NT2+1</v>
      </c>
      <c r="B148" s="37" t="str">
        <f t="shared" si="20"/>
        <v>LK14NT2+2</v>
      </c>
      <c r="C148" s="37" t="str">
        <f t="shared" si="21"/>
        <v>LK14NT2+3</v>
      </c>
      <c r="D148" s="37" t="str">
        <f t="shared" si="22"/>
        <v>LK14NT2+4</v>
      </c>
      <c r="E148" s="37" t="s">
        <v>1</v>
      </c>
      <c r="F148" s="39">
        <v>14</v>
      </c>
      <c r="G148" s="45" t="s">
        <v>31</v>
      </c>
      <c r="H148" s="143" t="s">
        <v>27</v>
      </c>
      <c r="I148" s="142" t="s">
        <v>30</v>
      </c>
      <c r="J148" s="38" t="s">
        <v>27</v>
      </c>
      <c r="K148" s="142" t="s">
        <v>72</v>
      </c>
      <c r="L148" s="46">
        <v>1500</v>
      </c>
      <c r="M148" s="46">
        <v>720</v>
      </c>
      <c r="N148" s="46">
        <v>500</v>
      </c>
      <c r="O148" s="46">
        <v>400</v>
      </c>
      <c r="P148" s="46"/>
      <c r="Q148" s="46"/>
      <c r="R148" s="46"/>
      <c r="S148" s="46"/>
      <c r="T148" s="67" t="str">
        <f t="shared" si="23"/>
        <v>LK14NT2</v>
      </c>
      <c r="U148" s="67"/>
      <c r="V148" s="67"/>
      <c r="W148" s="67"/>
      <c r="X148" s="68"/>
      <c r="Y148" s="68"/>
      <c r="Z148" s="68">
        <f>V148/M148</f>
        <v>0</v>
      </c>
      <c r="AA148" s="68"/>
      <c r="AB148" s="67"/>
      <c r="AC148" s="67"/>
      <c r="AD148" s="67"/>
      <c r="AE148" s="67"/>
      <c r="AF148" s="68"/>
      <c r="AG148" s="68"/>
      <c r="AH148" s="68"/>
      <c r="AI148" s="68"/>
      <c r="AJ148" s="40"/>
      <c r="AK148" s="69">
        <v>10.188962962962963</v>
      </c>
      <c r="AL148" s="69"/>
      <c r="AM148" s="71" t="e">
        <f>ROUNDDOWN(AK148*#REF!/#REF!,1)</f>
        <v>#REF!</v>
      </c>
      <c r="AN148" s="71" t="e">
        <f t="shared" si="24"/>
        <v>#REF!</v>
      </c>
      <c r="AO148" s="71" t="e">
        <f t="shared" si="24"/>
        <v>#REF!</v>
      </c>
      <c r="AP148" s="71" t="e">
        <f t="shared" si="24"/>
        <v>#REF!</v>
      </c>
      <c r="AQ148" s="72" t="e">
        <f t="shared" si="24"/>
        <v>#REF!</v>
      </c>
      <c r="AR148" s="72" t="e">
        <f t="shared" si="18"/>
        <v>#REF!</v>
      </c>
      <c r="AS148" s="72" t="e">
        <f t="shared" si="18"/>
        <v>#REF!</v>
      </c>
      <c r="AT148" s="72" t="e">
        <f t="shared" si="18"/>
        <v>#REF!</v>
      </c>
      <c r="AU148" s="73" t="e">
        <f t="shared" si="18"/>
        <v>#REF!</v>
      </c>
      <c r="AV148" s="70"/>
      <c r="AW148" s="74" t="s">
        <v>1</v>
      </c>
      <c r="AX148" s="75"/>
      <c r="AY148" s="75"/>
      <c r="AZ148" s="75"/>
      <c r="BA148" s="67"/>
      <c r="BB148" s="67"/>
      <c r="BC148" s="67"/>
      <c r="BD148" s="67"/>
      <c r="BE148" s="49"/>
    </row>
    <row r="149" spans="1:57" s="37" customFormat="1" ht="50.25" hidden="1" customHeight="1" x14ac:dyDescent="0.25">
      <c r="F149" s="39"/>
      <c r="G149" s="45"/>
      <c r="H149" s="143" t="s">
        <v>112</v>
      </c>
      <c r="I149" s="143" t="s">
        <v>112</v>
      </c>
      <c r="J149" s="38"/>
      <c r="K149" s="143" t="s">
        <v>112</v>
      </c>
      <c r="L149" s="46"/>
      <c r="M149" s="46"/>
      <c r="N149" s="46"/>
      <c r="O149" s="46"/>
      <c r="P149" s="46"/>
      <c r="Q149" s="46"/>
      <c r="R149" s="46"/>
      <c r="S149" s="46"/>
      <c r="T149" s="67"/>
      <c r="U149" s="67"/>
      <c r="V149" s="67"/>
      <c r="W149" s="67"/>
      <c r="X149" s="68"/>
      <c r="Y149" s="68"/>
      <c r="Z149" s="68"/>
      <c r="AA149" s="68"/>
      <c r="AB149" s="67"/>
      <c r="AC149" s="67"/>
      <c r="AD149" s="67"/>
      <c r="AE149" s="67"/>
      <c r="AF149" s="68"/>
      <c r="AG149" s="68"/>
      <c r="AH149" s="68"/>
      <c r="AI149" s="68"/>
      <c r="AJ149" s="40"/>
      <c r="AK149" s="69"/>
      <c r="AL149" s="69"/>
      <c r="AM149" s="71"/>
      <c r="AN149" s="71"/>
      <c r="AO149" s="71"/>
      <c r="AP149" s="71"/>
      <c r="AQ149" s="72"/>
      <c r="AR149" s="72"/>
      <c r="AS149" s="72"/>
      <c r="AT149" s="72"/>
      <c r="AU149" s="73"/>
      <c r="AV149" s="70"/>
      <c r="AW149" s="74"/>
      <c r="AX149" s="75"/>
      <c r="AY149" s="75"/>
      <c r="AZ149" s="75"/>
      <c r="BA149" s="67"/>
      <c r="BB149" s="67"/>
      <c r="BC149" s="67"/>
      <c r="BD149" s="67"/>
      <c r="BE149" s="49"/>
    </row>
    <row r="150" spans="1:57" s="37" customFormat="1" ht="50.25" hidden="1" customHeight="1" x14ac:dyDescent="0.25">
      <c r="F150" s="39"/>
      <c r="G150" s="45"/>
      <c r="H150" s="143" t="s">
        <v>112</v>
      </c>
      <c r="I150" s="143" t="s">
        <v>112</v>
      </c>
      <c r="J150" s="38"/>
      <c r="K150" s="143" t="s">
        <v>112</v>
      </c>
      <c r="L150" s="46"/>
      <c r="M150" s="46"/>
      <c r="N150" s="46"/>
      <c r="O150" s="46"/>
      <c r="P150" s="46"/>
      <c r="Q150" s="46"/>
      <c r="R150" s="46"/>
      <c r="S150" s="46"/>
      <c r="T150" s="67"/>
      <c r="U150" s="67"/>
      <c r="V150" s="67"/>
      <c r="W150" s="67"/>
      <c r="X150" s="68"/>
      <c r="Y150" s="68"/>
      <c r="Z150" s="68"/>
      <c r="AA150" s="68"/>
      <c r="AB150" s="67"/>
      <c r="AC150" s="67"/>
      <c r="AD150" s="67"/>
      <c r="AE150" s="67"/>
      <c r="AF150" s="68"/>
      <c r="AG150" s="68"/>
      <c r="AH150" s="68"/>
      <c r="AI150" s="68"/>
      <c r="AJ150" s="40"/>
      <c r="AK150" s="69"/>
      <c r="AL150" s="69"/>
      <c r="AM150" s="71"/>
      <c r="AN150" s="71"/>
      <c r="AO150" s="71"/>
      <c r="AP150" s="71"/>
      <c r="AQ150" s="72"/>
      <c r="AR150" s="72"/>
      <c r="AS150" s="72"/>
      <c r="AT150" s="72"/>
      <c r="AU150" s="73"/>
      <c r="AV150" s="70"/>
      <c r="AW150" s="74"/>
      <c r="AX150" s="75"/>
      <c r="AY150" s="75"/>
      <c r="AZ150" s="75"/>
      <c r="BA150" s="67"/>
      <c r="BB150" s="67"/>
      <c r="BC150" s="67"/>
      <c r="BD150" s="67"/>
      <c r="BE150" s="49"/>
    </row>
    <row r="151" spans="1:57" s="37" customFormat="1" ht="50.25" hidden="1" customHeight="1" x14ac:dyDescent="0.25">
      <c r="F151" s="39"/>
      <c r="G151" s="45"/>
      <c r="H151" s="143" t="s">
        <v>112</v>
      </c>
      <c r="I151" s="143" t="s">
        <v>112</v>
      </c>
      <c r="J151" s="38"/>
      <c r="K151" s="143" t="s">
        <v>112</v>
      </c>
      <c r="L151" s="46"/>
      <c r="M151" s="46"/>
      <c r="N151" s="46"/>
      <c r="O151" s="46"/>
      <c r="P151" s="46"/>
      <c r="Q151" s="46"/>
      <c r="R151" s="46"/>
      <c r="S151" s="46"/>
      <c r="T151" s="67"/>
      <c r="U151" s="67"/>
      <c r="V151" s="67"/>
      <c r="W151" s="67"/>
      <c r="X151" s="68"/>
      <c r="Y151" s="68"/>
      <c r="Z151" s="68"/>
      <c r="AA151" s="68"/>
      <c r="AB151" s="67"/>
      <c r="AC151" s="67"/>
      <c r="AD151" s="67"/>
      <c r="AE151" s="67"/>
      <c r="AF151" s="68"/>
      <c r="AG151" s="68"/>
      <c r="AH151" s="68"/>
      <c r="AI151" s="68"/>
      <c r="AJ151" s="40"/>
      <c r="AK151" s="69"/>
      <c r="AL151" s="69"/>
      <c r="AM151" s="71"/>
      <c r="AN151" s="71"/>
      <c r="AO151" s="71"/>
      <c r="AP151" s="71"/>
      <c r="AQ151" s="72"/>
      <c r="AR151" s="72"/>
      <c r="AS151" s="72"/>
      <c r="AT151" s="72"/>
      <c r="AU151" s="73"/>
      <c r="AV151" s="70"/>
      <c r="AW151" s="74"/>
      <c r="AX151" s="75"/>
      <c r="AY151" s="75"/>
      <c r="AZ151" s="75"/>
      <c r="BA151" s="67"/>
      <c r="BB151" s="67"/>
      <c r="BC151" s="67"/>
      <c r="BD151" s="67"/>
      <c r="BE151" s="49"/>
    </row>
    <row r="152" spans="1:57" s="37" customFormat="1" ht="50.25" hidden="1" customHeight="1" x14ac:dyDescent="0.25">
      <c r="F152" s="39"/>
      <c r="G152" s="45"/>
      <c r="H152" s="143" t="s">
        <v>112</v>
      </c>
      <c r="I152" s="143" t="s">
        <v>112</v>
      </c>
      <c r="J152" s="38"/>
      <c r="K152" s="143" t="s">
        <v>112</v>
      </c>
      <c r="L152" s="46"/>
      <c r="M152" s="46"/>
      <c r="N152" s="46"/>
      <c r="O152" s="46"/>
      <c r="P152" s="46"/>
      <c r="Q152" s="46"/>
      <c r="R152" s="46"/>
      <c r="S152" s="46"/>
      <c r="T152" s="67"/>
      <c r="U152" s="67"/>
      <c r="V152" s="67"/>
      <c r="W152" s="67"/>
      <c r="X152" s="68"/>
      <c r="Y152" s="68"/>
      <c r="Z152" s="68"/>
      <c r="AA152" s="68"/>
      <c r="AB152" s="67"/>
      <c r="AC152" s="67"/>
      <c r="AD152" s="67"/>
      <c r="AE152" s="67"/>
      <c r="AF152" s="68"/>
      <c r="AG152" s="68"/>
      <c r="AH152" s="68"/>
      <c r="AI152" s="68"/>
      <c r="AJ152" s="40"/>
      <c r="AK152" s="69"/>
      <c r="AL152" s="69"/>
      <c r="AM152" s="71"/>
      <c r="AN152" s="71"/>
      <c r="AO152" s="71"/>
      <c r="AP152" s="71"/>
      <c r="AQ152" s="72"/>
      <c r="AR152" s="72"/>
      <c r="AS152" s="72"/>
      <c r="AT152" s="72"/>
      <c r="AU152" s="73"/>
      <c r="AV152" s="70"/>
      <c r="AW152" s="74"/>
      <c r="AX152" s="75"/>
      <c r="AY152" s="75"/>
      <c r="AZ152" s="75"/>
      <c r="BA152" s="67"/>
      <c r="BB152" s="67"/>
      <c r="BC152" s="67"/>
      <c r="BD152" s="67"/>
      <c r="BE152" s="49"/>
    </row>
    <row r="153" spans="1:57" s="37" customFormat="1" ht="50.25" hidden="1" customHeight="1" x14ac:dyDescent="0.25">
      <c r="F153" s="39"/>
      <c r="G153" s="45"/>
      <c r="H153" s="143" t="s">
        <v>112</v>
      </c>
      <c r="I153" s="143" t="s">
        <v>112</v>
      </c>
      <c r="J153" s="38"/>
      <c r="K153" s="143" t="s">
        <v>112</v>
      </c>
      <c r="L153" s="46"/>
      <c r="M153" s="46"/>
      <c r="N153" s="46"/>
      <c r="O153" s="46"/>
      <c r="P153" s="46"/>
      <c r="Q153" s="46"/>
      <c r="R153" s="46"/>
      <c r="S153" s="46"/>
      <c r="T153" s="67"/>
      <c r="U153" s="67"/>
      <c r="V153" s="67"/>
      <c r="W153" s="67"/>
      <c r="X153" s="68"/>
      <c r="Y153" s="68"/>
      <c r="Z153" s="68"/>
      <c r="AA153" s="68"/>
      <c r="AB153" s="67"/>
      <c r="AC153" s="67"/>
      <c r="AD153" s="67"/>
      <c r="AE153" s="67"/>
      <c r="AF153" s="68"/>
      <c r="AG153" s="68"/>
      <c r="AH153" s="68"/>
      <c r="AI153" s="68"/>
      <c r="AJ153" s="40"/>
      <c r="AK153" s="69"/>
      <c r="AL153" s="69"/>
      <c r="AM153" s="71"/>
      <c r="AN153" s="71"/>
      <c r="AO153" s="71"/>
      <c r="AP153" s="71"/>
      <c r="AQ153" s="72"/>
      <c r="AR153" s="72"/>
      <c r="AS153" s="72"/>
      <c r="AT153" s="72"/>
      <c r="AU153" s="73"/>
      <c r="AV153" s="70"/>
      <c r="AW153" s="74"/>
      <c r="AX153" s="75"/>
      <c r="AY153" s="75"/>
      <c r="AZ153" s="75"/>
      <c r="BA153" s="67"/>
      <c r="BB153" s="67"/>
      <c r="BC153" s="67"/>
      <c r="BD153" s="67"/>
      <c r="BE153" s="49"/>
    </row>
    <row r="154" spans="1:57" s="37" customFormat="1" ht="50.25" hidden="1" customHeight="1" x14ac:dyDescent="0.25">
      <c r="F154" s="39"/>
      <c r="G154" s="45"/>
      <c r="H154" s="143" t="s">
        <v>112</v>
      </c>
      <c r="I154" s="143" t="s">
        <v>112</v>
      </c>
      <c r="J154" s="38"/>
      <c r="K154" s="143" t="s">
        <v>112</v>
      </c>
      <c r="L154" s="46"/>
      <c r="M154" s="46"/>
      <c r="N154" s="46"/>
      <c r="O154" s="46"/>
      <c r="P154" s="46"/>
      <c r="Q154" s="46"/>
      <c r="R154" s="46"/>
      <c r="S154" s="46"/>
      <c r="T154" s="67"/>
      <c r="U154" s="67"/>
      <c r="V154" s="67"/>
      <c r="W154" s="67"/>
      <c r="X154" s="68"/>
      <c r="Y154" s="68"/>
      <c r="Z154" s="68"/>
      <c r="AA154" s="68"/>
      <c r="AB154" s="67"/>
      <c r="AC154" s="67"/>
      <c r="AD154" s="67"/>
      <c r="AE154" s="67"/>
      <c r="AF154" s="68"/>
      <c r="AG154" s="68"/>
      <c r="AH154" s="68"/>
      <c r="AI154" s="68"/>
      <c r="AJ154" s="40"/>
      <c r="AK154" s="69"/>
      <c r="AL154" s="69"/>
      <c r="AM154" s="71"/>
      <c r="AN154" s="71"/>
      <c r="AO154" s="71"/>
      <c r="AP154" s="71"/>
      <c r="AQ154" s="72"/>
      <c r="AR154" s="72"/>
      <c r="AS154" s="72"/>
      <c r="AT154" s="72"/>
      <c r="AU154" s="73"/>
      <c r="AV154" s="70"/>
      <c r="AW154" s="74"/>
      <c r="AX154" s="75"/>
      <c r="AY154" s="75"/>
      <c r="AZ154" s="75"/>
      <c r="BA154" s="67"/>
      <c r="BB154" s="67"/>
      <c r="BC154" s="67"/>
      <c r="BD154" s="67"/>
      <c r="BE154" s="49"/>
    </row>
    <row r="155" spans="1:57" s="37" customFormat="1" ht="34.5" customHeight="1" x14ac:dyDescent="0.25">
      <c r="A155" s="37" t="str">
        <f t="shared" si="19"/>
        <v>LK11NT2+1</v>
      </c>
      <c r="B155" s="37" t="str">
        <f t="shared" si="20"/>
        <v>LK11NT2+2</v>
      </c>
      <c r="C155" s="37" t="str">
        <f t="shared" si="21"/>
        <v>LK11NT2+3</v>
      </c>
      <c r="D155" s="37" t="str">
        <f t="shared" si="22"/>
        <v>LK11NT2+4</v>
      </c>
      <c r="E155" s="37" t="s">
        <v>1</v>
      </c>
      <c r="F155" s="39">
        <v>11</v>
      </c>
      <c r="G155" s="45" t="s">
        <v>26</v>
      </c>
      <c r="H155" s="143" t="s">
        <v>28</v>
      </c>
      <c r="I155" s="142" t="s">
        <v>30</v>
      </c>
      <c r="J155" s="38" t="s">
        <v>28</v>
      </c>
      <c r="K155" s="142" t="s">
        <v>20</v>
      </c>
      <c r="L155" s="46">
        <v>1500</v>
      </c>
      <c r="M155" s="46">
        <v>720</v>
      </c>
      <c r="N155" s="46">
        <v>590</v>
      </c>
      <c r="O155" s="46">
        <v>400</v>
      </c>
      <c r="P155" s="46"/>
      <c r="Q155" s="46"/>
      <c r="R155" s="46"/>
      <c r="S155" s="46"/>
      <c r="T155" s="67" t="str">
        <f t="shared" si="23"/>
        <v>LK11NT2</v>
      </c>
      <c r="U155" s="67"/>
      <c r="V155" s="67"/>
      <c r="W155" s="67"/>
      <c r="X155" s="68"/>
      <c r="Y155" s="68"/>
      <c r="Z155" s="68"/>
      <c r="AA155" s="68"/>
      <c r="AB155" s="67"/>
      <c r="AC155" s="67"/>
      <c r="AD155" s="67"/>
      <c r="AE155" s="67"/>
      <c r="AF155" s="68"/>
      <c r="AG155" s="68"/>
      <c r="AH155" s="68"/>
      <c r="AI155" s="68"/>
      <c r="AJ155" s="40"/>
      <c r="AK155" s="69">
        <v>11.834</v>
      </c>
      <c r="AL155" s="69"/>
      <c r="AM155" s="71" t="e">
        <f>ROUNDDOWN(AK155*#REF!/#REF!,1)</f>
        <v>#REF!</v>
      </c>
      <c r="AN155" s="71" t="e">
        <f t="shared" si="24"/>
        <v>#REF!</v>
      </c>
      <c r="AO155" s="71" t="e">
        <f t="shared" si="24"/>
        <v>#REF!</v>
      </c>
      <c r="AP155" s="71" t="e">
        <f t="shared" si="24"/>
        <v>#REF!</v>
      </c>
      <c r="AQ155" s="72" t="e">
        <f t="shared" si="24"/>
        <v>#REF!</v>
      </c>
      <c r="AR155" s="72" t="e">
        <f t="shared" si="18"/>
        <v>#REF!</v>
      </c>
      <c r="AS155" s="72" t="e">
        <f t="shared" si="18"/>
        <v>#REF!</v>
      </c>
      <c r="AT155" s="72" t="e">
        <f t="shared" si="18"/>
        <v>#REF!</v>
      </c>
      <c r="AU155" s="73" t="e">
        <f t="shared" si="18"/>
        <v>#REF!</v>
      </c>
      <c r="AV155" s="70"/>
      <c r="AW155" s="74" t="s">
        <v>1</v>
      </c>
      <c r="AX155" s="75"/>
      <c r="AY155" s="75">
        <v>240</v>
      </c>
      <c r="AZ155" s="75"/>
      <c r="BA155" s="67"/>
      <c r="BB155" s="67"/>
      <c r="BC155" s="67"/>
      <c r="BD155" s="67"/>
      <c r="BE155" s="49"/>
    </row>
    <row r="156" spans="1:57" s="37" customFormat="1" ht="34.5" hidden="1" customHeight="1" x14ac:dyDescent="0.25">
      <c r="F156" s="39"/>
      <c r="G156" s="45"/>
      <c r="H156" s="143" t="s">
        <v>112</v>
      </c>
      <c r="I156" s="143" t="s">
        <v>112</v>
      </c>
      <c r="J156" s="38"/>
      <c r="K156" s="143" t="s">
        <v>112</v>
      </c>
      <c r="L156" s="46"/>
      <c r="M156" s="46"/>
      <c r="N156" s="46"/>
      <c r="O156" s="46"/>
      <c r="P156" s="46"/>
      <c r="Q156" s="46"/>
      <c r="R156" s="46"/>
      <c r="S156" s="46"/>
      <c r="T156" s="67"/>
      <c r="U156" s="67"/>
      <c r="V156" s="67"/>
      <c r="W156" s="67"/>
      <c r="X156" s="68"/>
      <c r="Y156" s="68"/>
      <c r="Z156" s="68"/>
      <c r="AA156" s="68"/>
      <c r="AB156" s="67"/>
      <c r="AC156" s="67"/>
      <c r="AD156" s="67"/>
      <c r="AE156" s="67"/>
      <c r="AF156" s="68"/>
      <c r="AG156" s="68"/>
      <c r="AH156" s="68"/>
      <c r="AI156" s="68"/>
      <c r="AJ156" s="40"/>
      <c r="AK156" s="69"/>
      <c r="AL156" s="69"/>
      <c r="AM156" s="71"/>
      <c r="AN156" s="71"/>
      <c r="AO156" s="71"/>
      <c r="AP156" s="71"/>
      <c r="AQ156" s="72"/>
      <c r="AR156" s="72"/>
      <c r="AS156" s="72"/>
      <c r="AT156" s="72"/>
      <c r="AU156" s="73"/>
      <c r="AV156" s="70"/>
      <c r="AW156" s="74"/>
      <c r="AX156" s="75"/>
      <c r="AY156" s="75"/>
      <c r="AZ156" s="75"/>
      <c r="BA156" s="67"/>
      <c r="BB156" s="67"/>
      <c r="BC156" s="67"/>
      <c r="BD156" s="67"/>
      <c r="BE156" s="49"/>
    </row>
    <row r="157" spans="1:57" s="37" customFormat="1" ht="34.5" hidden="1" customHeight="1" x14ac:dyDescent="0.25">
      <c r="F157" s="39"/>
      <c r="G157" s="45"/>
      <c r="H157" s="143" t="s">
        <v>112</v>
      </c>
      <c r="I157" s="143" t="s">
        <v>112</v>
      </c>
      <c r="J157" s="38"/>
      <c r="K157" s="143" t="s">
        <v>112</v>
      </c>
      <c r="L157" s="46"/>
      <c r="M157" s="46"/>
      <c r="N157" s="46"/>
      <c r="O157" s="46"/>
      <c r="P157" s="46"/>
      <c r="Q157" s="46"/>
      <c r="R157" s="46"/>
      <c r="S157" s="46"/>
      <c r="T157" s="67"/>
      <c r="U157" s="67"/>
      <c r="V157" s="67"/>
      <c r="W157" s="67"/>
      <c r="X157" s="68"/>
      <c r="Y157" s="68"/>
      <c r="Z157" s="68"/>
      <c r="AA157" s="68"/>
      <c r="AB157" s="67"/>
      <c r="AC157" s="67"/>
      <c r="AD157" s="67"/>
      <c r="AE157" s="67"/>
      <c r="AF157" s="68"/>
      <c r="AG157" s="68"/>
      <c r="AH157" s="68"/>
      <c r="AI157" s="68"/>
      <c r="AJ157" s="40"/>
      <c r="AK157" s="69"/>
      <c r="AL157" s="69"/>
      <c r="AM157" s="71"/>
      <c r="AN157" s="71"/>
      <c r="AO157" s="71"/>
      <c r="AP157" s="71"/>
      <c r="AQ157" s="72"/>
      <c r="AR157" s="72"/>
      <c r="AS157" s="72"/>
      <c r="AT157" s="72"/>
      <c r="AU157" s="73"/>
      <c r="AV157" s="70"/>
      <c r="AW157" s="74"/>
      <c r="AX157" s="75"/>
      <c r="AY157" s="75"/>
      <c r="AZ157" s="75"/>
      <c r="BA157" s="67"/>
      <c r="BB157" s="67"/>
      <c r="BC157" s="67"/>
      <c r="BD157" s="67"/>
      <c r="BE157" s="49"/>
    </row>
    <row r="158" spans="1:57" s="37" customFormat="1" ht="34.5" hidden="1" customHeight="1" x14ac:dyDescent="0.25">
      <c r="F158" s="39"/>
      <c r="G158" s="45"/>
      <c r="H158" s="143" t="s">
        <v>112</v>
      </c>
      <c r="I158" s="143" t="s">
        <v>112</v>
      </c>
      <c r="J158" s="38"/>
      <c r="K158" s="143" t="s">
        <v>112</v>
      </c>
      <c r="L158" s="46"/>
      <c r="M158" s="46"/>
      <c r="N158" s="46"/>
      <c r="O158" s="46"/>
      <c r="P158" s="46"/>
      <c r="Q158" s="46"/>
      <c r="R158" s="46"/>
      <c r="S158" s="46"/>
      <c r="T158" s="67"/>
      <c r="U158" s="67"/>
      <c r="V158" s="67"/>
      <c r="W158" s="67"/>
      <c r="X158" s="68"/>
      <c r="Y158" s="68"/>
      <c r="Z158" s="68"/>
      <c r="AA158" s="68"/>
      <c r="AB158" s="67"/>
      <c r="AC158" s="67"/>
      <c r="AD158" s="67"/>
      <c r="AE158" s="67"/>
      <c r="AF158" s="68"/>
      <c r="AG158" s="68"/>
      <c r="AH158" s="68"/>
      <c r="AI158" s="68"/>
      <c r="AJ158" s="40"/>
      <c r="AK158" s="69"/>
      <c r="AL158" s="69"/>
      <c r="AM158" s="71"/>
      <c r="AN158" s="71"/>
      <c r="AO158" s="71"/>
      <c r="AP158" s="71"/>
      <c r="AQ158" s="72"/>
      <c r="AR158" s="72"/>
      <c r="AS158" s="72"/>
      <c r="AT158" s="72"/>
      <c r="AU158" s="73"/>
      <c r="AV158" s="70"/>
      <c r="AW158" s="74"/>
      <c r="AX158" s="75"/>
      <c r="AY158" s="75"/>
      <c r="AZ158" s="75"/>
      <c r="BA158" s="67"/>
      <c r="BB158" s="67"/>
      <c r="BC158" s="67"/>
      <c r="BD158" s="67"/>
      <c r="BE158" s="49"/>
    </row>
    <row r="159" spans="1:57" s="37" customFormat="1" ht="34.5" hidden="1" customHeight="1" x14ac:dyDescent="0.25">
      <c r="F159" s="39"/>
      <c r="G159" s="45"/>
      <c r="H159" s="143" t="s">
        <v>112</v>
      </c>
      <c r="I159" s="143" t="s">
        <v>112</v>
      </c>
      <c r="J159" s="38"/>
      <c r="K159" s="143" t="s">
        <v>112</v>
      </c>
      <c r="L159" s="46"/>
      <c r="M159" s="46"/>
      <c r="N159" s="46"/>
      <c r="O159" s="46"/>
      <c r="P159" s="46"/>
      <c r="Q159" s="46"/>
      <c r="R159" s="46"/>
      <c r="S159" s="46"/>
      <c r="T159" s="67"/>
      <c r="U159" s="67"/>
      <c r="V159" s="67"/>
      <c r="W159" s="67"/>
      <c r="X159" s="68"/>
      <c r="Y159" s="68"/>
      <c r="Z159" s="68"/>
      <c r="AA159" s="68"/>
      <c r="AB159" s="67"/>
      <c r="AC159" s="67"/>
      <c r="AD159" s="67"/>
      <c r="AE159" s="67"/>
      <c r="AF159" s="68"/>
      <c r="AG159" s="68"/>
      <c r="AH159" s="68"/>
      <c r="AI159" s="68"/>
      <c r="AJ159" s="40"/>
      <c r="AK159" s="69"/>
      <c r="AL159" s="69"/>
      <c r="AM159" s="71"/>
      <c r="AN159" s="71"/>
      <c r="AO159" s="71"/>
      <c r="AP159" s="71"/>
      <c r="AQ159" s="72"/>
      <c r="AR159" s="72"/>
      <c r="AS159" s="72"/>
      <c r="AT159" s="72"/>
      <c r="AU159" s="73"/>
      <c r="AV159" s="70"/>
      <c r="AW159" s="74"/>
      <c r="AX159" s="75"/>
      <c r="AY159" s="75"/>
      <c r="AZ159" s="75"/>
      <c r="BA159" s="67"/>
      <c r="BB159" s="67"/>
      <c r="BC159" s="67"/>
      <c r="BD159" s="67"/>
      <c r="BE159" s="49"/>
    </row>
    <row r="160" spans="1:57" s="37" customFormat="1" ht="34.5" hidden="1" customHeight="1" x14ac:dyDescent="0.25">
      <c r="F160" s="39"/>
      <c r="G160" s="45"/>
      <c r="H160" s="143" t="s">
        <v>112</v>
      </c>
      <c r="I160" s="143" t="s">
        <v>112</v>
      </c>
      <c r="J160" s="38"/>
      <c r="K160" s="143" t="s">
        <v>112</v>
      </c>
      <c r="L160" s="46"/>
      <c r="M160" s="46"/>
      <c r="N160" s="46"/>
      <c r="O160" s="46"/>
      <c r="P160" s="46"/>
      <c r="Q160" s="46"/>
      <c r="R160" s="46"/>
      <c r="S160" s="46"/>
      <c r="T160" s="67"/>
      <c r="U160" s="67"/>
      <c r="V160" s="67"/>
      <c r="W160" s="67"/>
      <c r="X160" s="68"/>
      <c r="Y160" s="68"/>
      <c r="Z160" s="68"/>
      <c r="AA160" s="68"/>
      <c r="AB160" s="67"/>
      <c r="AC160" s="67"/>
      <c r="AD160" s="67"/>
      <c r="AE160" s="67"/>
      <c r="AF160" s="68"/>
      <c r="AG160" s="68"/>
      <c r="AH160" s="68"/>
      <c r="AI160" s="68"/>
      <c r="AJ160" s="40"/>
      <c r="AK160" s="69"/>
      <c r="AL160" s="69"/>
      <c r="AM160" s="71"/>
      <c r="AN160" s="71"/>
      <c r="AO160" s="71"/>
      <c r="AP160" s="71"/>
      <c r="AQ160" s="72"/>
      <c r="AR160" s="72"/>
      <c r="AS160" s="72"/>
      <c r="AT160" s="72"/>
      <c r="AU160" s="73"/>
      <c r="AV160" s="70"/>
      <c r="AW160" s="74"/>
      <c r="AX160" s="75"/>
      <c r="AY160" s="75"/>
      <c r="AZ160" s="75"/>
      <c r="BA160" s="67"/>
      <c r="BB160" s="67"/>
      <c r="BC160" s="67"/>
      <c r="BD160" s="67"/>
      <c r="BE160" s="49"/>
    </row>
    <row r="161" spans="1:57" s="37" customFormat="1" ht="34.5" hidden="1" customHeight="1" x14ac:dyDescent="0.25">
      <c r="F161" s="39"/>
      <c r="G161" s="45"/>
      <c r="H161" s="143" t="s">
        <v>112</v>
      </c>
      <c r="I161" s="143" t="s">
        <v>112</v>
      </c>
      <c r="J161" s="38"/>
      <c r="K161" s="143" t="s">
        <v>112</v>
      </c>
      <c r="L161" s="46"/>
      <c r="M161" s="46"/>
      <c r="N161" s="46"/>
      <c r="O161" s="46"/>
      <c r="P161" s="46"/>
      <c r="Q161" s="46"/>
      <c r="R161" s="46"/>
      <c r="S161" s="46"/>
      <c r="T161" s="67"/>
      <c r="U161" s="67"/>
      <c r="V161" s="67"/>
      <c r="W161" s="67"/>
      <c r="X161" s="68"/>
      <c r="Y161" s="68"/>
      <c r="Z161" s="68"/>
      <c r="AA161" s="68"/>
      <c r="AB161" s="67"/>
      <c r="AC161" s="67"/>
      <c r="AD161" s="67"/>
      <c r="AE161" s="67"/>
      <c r="AF161" s="68"/>
      <c r="AG161" s="68"/>
      <c r="AH161" s="68"/>
      <c r="AI161" s="68"/>
      <c r="AJ161" s="40"/>
      <c r="AK161" s="69"/>
      <c r="AL161" s="69"/>
      <c r="AM161" s="71"/>
      <c r="AN161" s="71"/>
      <c r="AO161" s="71"/>
      <c r="AP161" s="71"/>
      <c r="AQ161" s="72"/>
      <c r="AR161" s="72"/>
      <c r="AS161" s="72"/>
      <c r="AT161" s="72"/>
      <c r="AU161" s="73"/>
      <c r="AV161" s="70"/>
      <c r="AW161" s="74"/>
      <c r="AX161" s="75"/>
      <c r="AY161" s="75"/>
      <c r="AZ161" s="75"/>
      <c r="BA161" s="67"/>
      <c r="BB161" s="67"/>
      <c r="BC161" s="67"/>
      <c r="BD161" s="67"/>
      <c r="BE161" s="49"/>
    </row>
    <row r="162" spans="1:57" s="53" customFormat="1" ht="35.1" customHeight="1" x14ac:dyDescent="0.25">
      <c r="A162" s="37" t="str">
        <f t="shared" ref="A162:A169" si="25">$G162&amp;"+1"</f>
        <v>LK80DT_D1+1</v>
      </c>
      <c r="B162" s="37" t="str">
        <f t="shared" ref="B162:B169" si="26">$G162&amp;"+2"</f>
        <v>LK80DT_D1+2</v>
      </c>
      <c r="C162" s="37" t="str">
        <f t="shared" ref="C162:C169" si="27">$G162&amp;"+3"</f>
        <v>LK80DT_D1+3</v>
      </c>
      <c r="D162" s="37" t="str">
        <f t="shared" ref="D162:D169" si="28">$G162&amp;"+4"</f>
        <v>LK80DT_D1+4</v>
      </c>
      <c r="E162" s="17" t="s">
        <v>1</v>
      </c>
      <c r="F162" s="39"/>
      <c r="G162" s="45" t="s">
        <v>56</v>
      </c>
      <c r="H162" s="143" t="s">
        <v>16</v>
      </c>
      <c r="I162" s="142" t="s">
        <v>15</v>
      </c>
      <c r="J162" s="38" t="s">
        <v>16</v>
      </c>
      <c r="K162" s="142" t="s">
        <v>119</v>
      </c>
      <c r="L162" s="46">
        <v>4500</v>
      </c>
      <c r="M162" s="46">
        <v>1300</v>
      </c>
      <c r="N162" s="47">
        <v>900</v>
      </c>
      <c r="O162" s="47">
        <v>700</v>
      </c>
      <c r="P162" s="46">
        <f>VLOOKUP(G162&amp;"Vị trí 1",'[2]14_ODT'!$D$11:$L$3938,9,0)</f>
        <v>4500</v>
      </c>
      <c r="Q162" s="46">
        <f>VLOOKUP(G162&amp;"Vị trí 2",'[2]14_ODT'!$D$11:$L$3938,9,0)</f>
        <v>1300</v>
      </c>
      <c r="R162" s="46">
        <f>VLOOKUP(G162&amp;"Vị trí 3",'[2]14_ODT'!$D$11:$L$3938,9,0)</f>
        <v>900</v>
      </c>
      <c r="S162" s="46">
        <f>VLOOKUP(G162&amp;"Vị trí 4",'[2]14_ODT'!$D$11:$L$3938,9,0)</f>
        <v>700</v>
      </c>
      <c r="T162" s="67"/>
      <c r="U162" s="67"/>
      <c r="V162" s="67"/>
      <c r="W162" s="67"/>
      <c r="X162" s="68"/>
      <c r="Y162" s="68"/>
      <c r="Z162" s="68"/>
      <c r="AA162" s="68"/>
      <c r="AB162" s="67"/>
      <c r="AC162" s="67"/>
      <c r="AD162" s="67"/>
      <c r="AE162" s="67"/>
      <c r="AF162" s="68"/>
      <c r="AG162" s="68"/>
      <c r="AH162" s="68"/>
      <c r="AI162" s="68"/>
      <c r="AJ162" s="40">
        <v>12.94</v>
      </c>
      <c r="AK162" s="69"/>
      <c r="AL162" s="69" t="e">
        <f>ROUNDDOWN(AJ162*#REF!/#REF!,1)</f>
        <v>#REF!</v>
      </c>
      <c r="AM162" s="71" t="e">
        <f t="shared" ref="AM162:AP169" si="29">L162*$AL162</f>
        <v>#REF!</v>
      </c>
      <c r="AN162" s="71" t="e">
        <f t="shared" si="29"/>
        <v>#REF!</v>
      </c>
      <c r="AO162" s="71" t="e">
        <f t="shared" si="29"/>
        <v>#REF!</v>
      </c>
      <c r="AP162" s="71" t="e">
        <f t="shared" si="29"/>
        <v>#REF!</v>
      </c>
      <c r="AQ162" s="72" t="e">
        <f t="shared" ref="AQ162:AT169" si="30">IF(AM162&lt;1000,ROUND(AM162,-1),ROUND(AM162,-2))</f>
        <v>#REF!</v>
      </c>
      <c r="AR162" s="72" t="e">
        <f t="shared" si="30"/>
        <v>#REF!</v>
      </c>
      <c r="AS162" s="72" t="e">
        <f t="shared" si="30"/>
        <v>#REF!</v>
      </c>
      <c r="AT162" s="72" t="e">
        <f t="shared" si="30"/>
        <v>#REF!</v>
      </c>
      <c r="AU162" s="73" t="e">
        <f>AM162*0.15</f>
        <v>#REF!</v>
      </c>
      <c r="AV162" s="70" t="s">
        <v>1</v>
      </c>
      <c r="AW162" s="74">
        <v>770</v>
      </c>
      <c r="AX162" s="75">
        <v>390</v>
      </c>
      <c r="AY162" s="75">
        <v>350</v>
      </c>
      <c r="AZ162" s="75">
        <v>280</v>
      </c>
      <c r="BA162" s="67">
        <v>660</v>
      </c>
      <c r="BB162" s="67">
        <v>330</v>
      </c>
      <c r="BC162" s="67">
        <v>300</v>
      </c>
      <c r="BD162" s="67">
        <v>240</v>
      </c>
      <c r="BE162" s="49" t="e">
        <f>AT162-AU162</f>
        <v>#REF!</v>
      </c>
    </row>
    <row r="163" spans="1:57" s="53" customFormat="1" ht="35.1" hidden="1" customHeight="1" x14ac:dyDescent="0.25">
      <c r="A163" s="37"/>
      <c r="B163" s="37"/>
      <c r="C163" s="37"/>
      <c r="D163" s="37"/>
      <c r="E163" s="17"/>
      <c r="F163" s="39"/>
      <c r="G163" s="45"/>
      <c r="H163" s="143" t="s">
        <v>112</v>
      </c>
      <c r="I163" s="143" t="s">
        <v>112</v>
      </c>
      <c r="J163" s="38"/>
      <c r="K163" s="143" t="s">
        <v>112</v>
      </c>
      <c r="L163" s="46"/>
      <c r="M163" s="46"/>
      <c r="N163" s="47"/>
      <c r="O163" s="47"/>
      <c r="P163" s="46"/>
      <c r="Q163" s="46"/>
      <c r="R163" s="46"/>
      <c r="S163" s="46"/>
      <c r="T163" s="67"/>
      <c r="U163" s="67"/>
      <c r="V163" s="67"/>
      <c r="W163" s="67"/>
      <c r="X163" s="68"/>
      <c r="Y163" s="68"/>
      <c r="Z163" s="68"/>
      <c r="AA163" s="68"/>
      <c r="AB163" s="67"/>
      <c r="AC163" s="67"/>
      <c r="AD163" s="67"/>
      <c r="AE163" s="67"/>
      <c r="AF163" s="68"/>
      <c r="AG163" s="68"/>
      <c r="AH163" s="68"/>
      <c r="AI163" s="68"/>
      <c r="AJ163" s="40"/>
      <c r="AK163" s="69"/>
      <c r="AL163" s="69"/>
      <c r="AM163" s="71"/>
      <c r="AN163" s="71"/>
      <c r="AO163" s="71"/>
      <c r="AP163" s="71"/>
      <c r="AQ163" s="72"/>
      <c r="AR163" s="72"/>
      <c r="AS163" s="72"/>
      <c r="AT163" s="72"/>
      <c r="AU163" s="73"/>
      <c r="AV163" s="70"/>
      <c r="AW163" s="74"/>
      <c r="AX163" s="75"/>
      <c r="AY163" s="75"/>
      <c r="AZ163" s="75"/>
      <c r="BA163" s="67"/>
      <c r="BB163" s="67"/>
      <c r="BC163" s="67"/>
      <c r="BD163" s="67"/>
      <c r="BE163" s="49"/>
    </row>
    <row r="164" spans="1:57" s="53" customFormat="1" ht="35.1" hidden="1" customHeight="1" x14ac:dyDescent="0.25">
      <c r="A164" s="37"/>
      <c r="B164" s="37"/>
      <c r="C164" s="37"/>
      <c r="D164" s="37"/>
      <c r="E164" s="17"/>
      <c r="F164" s="39"/>
      <c r="G164" s="45"/>
      <c r="H164" s="143" t="s">
        <v>112</v>
      </c>
      <c r="I164" s="143" t="s">
        <v>112</v>
      </c>
      <c r="J164" s="38"/>
      <c r="K164" s="143" t="s">
        <v>112</v>
      </c>
      <c r="L164" s="46"/>
      <c r="M164" s="46"/>
      <c r="N164" s="47"/>
      <c r="O164" s="47"/>
      <c r="P164" s="46"/>
      <c r="Q164" s="46"/>
      <c r="R164" s="46"/>
      <c r="S164" s="46"/>
      <c r="T164" s="67"/>
      <c r="U164" s="67"/>
      <c r="V164" s="67"/>
      <c r="W164" s="67"/>
      <c r="X164" s="68"/>
      <c r="Y164" s="68"/>
      <c r="Z164" s="68"/>
      <c r="AA164" s="68"/>
      <c r="AB164" s="67"/>
      <c r="AC164" s="67"/>
      <c r="AD164" s="67"/>
      <c r="AE164" s="67"/>
      <c r="AF164" s="68"/>
      <c r="AG164" s="68"/>
      <c r="AH164" s="68"/>
      <c r="AI164" s="68"/>
      <c r="AJ164" s="40"/>
      <c r="AK164" s="69"/>
      <c r="AL164" s="69"/>
      <c r="AM164" s="71"/>
      <c r="AN164" s="71"/>
      <c r="AO164" s="71"/>
      <c r="AP164" s="71"/>
      <c r="AQ164" s="72"/>
      <c r="AR164" s="72"/>
      <c r="AS164" s="72"/>
      <c r="AT164" s="72"/>
      <c r="AU164" s="73"/>
      <c r="AV164" s="70"/>
      <c r="AW164" s="74"/>
      <c r="AX164" s="75"/>
      <c r="AY164" s="75"/>
      <c r="AZ164" s="75"/>
      <c r="BA164" s="67"/>
      <c r="BB164" s="67"/>
      <c r="BC164" s="67"/>
      <c r="BD164" s="67"/>
      <c r="BE164" s="49"/>
    </row>
    <row r="165" spans="1:57" s="53" customFormat="1" ht="35.1" hidden="1" customHeight="1" x14ac:dyDescent="0.25">
      <c r="A165" s="37"/>
      <c r="B165" s="37"/>
      <c r="C165" s="37"/>
      <c r="D165" s="37"/>
      <c r="E165" s="17"/>
      <c r="F165" s="39"/>
      <c r="G165" s="45"/>
      <c r="H165" s="143" t="s">
        <v>112</v>
      </c>
      <c r="I165" s="143" t="s">
        <v>112</v>
      </c>
      <c r="J165" s="38"/>
      <c r="K165" s="143" t="s">
        <v>112</v>
      </c>
      <c r="L165" s="46"/>
      <c r="M165" s="46"/>
      <c r="N165" s="47"/>
      <c r="O165" s="47"/>
      <c r="P165" s="46"/>
      <c r="Q165" s="46"/>
      <c r="R165" s="46"/>
      <c r="S165" s="46"/>
      <c r="T165" s="67"/>
      <c r="U165" s="67"/>
      <c r="V165" s="67"/>
      <c r="W165" s="67"/>
      <c r="X165" s="68"/>
      <c r="Y165" s="68"/>
      <c r="Z165" s="68"/>
      <c r="AA165" s="68"/>
      <c r="AB165" s="67"/>
      <c r="AC165" s="67"/>
      <c r="AD165" s="67"/>
      <c r="AE165" s="67"/>
      <c r="AF165" s="68"/>
      <c r="AG165" s="68"/>
      <c r="AH165" s="68"/>
      <c r="AI165" s="68"/>
      <c r="AJ165" s="40"/>
      <c r="AK165" s="69"/>
      <c r="AL165" s="69"/>
      <c r="AM165" s="71"/>
      <c r="AN165" s="71"/>
      <c r="AO165" s="71"/>
      <c r="AP165" s="71"/>
      <c r="AQ165" s="72"/>
      <c r="AR165" s="72"/>
      <c r="AS165" s="72"/>
      <c r="AT165" s="72"/>
      <c r="AU165" s="73"/>
      <c r="AV165" s="70"/>
      <c r="AW165" s="74"/>
      <c r="AX165" s="75"/>
      <c r="AY165" s="75"/>
      <c r="AZ165" s="75"/>
      <c r="BA165" s="67"/>
      <c r="BB165" s="67"/>
      <c r="BC165" s="67"/>
      <c r="BD165" s="67"/>
      <c r="BE165" s="49"/>
    </row>
    <row r="166" spans="1:57" s="53" customFormat="1" ht="35.1" hidden="1" customHeight="1" x14ac:dyDescent="0.25">
      <c r="A166" s="37"/>
      <c r="B166" s="37"/>
      <c r="C166" s="37"/>
      <c r="D166" s="37"/>
      <c r="E166" s="17"/>
      <c r="F166" s="39"/>
      <c r="G166" s="45"/>
      <c r="H166" s="143" t="s">
        <v>112</v>
      </c>
      <c r="I166" s="143" t="s">
        <v>112</v>
      </c>
      <c r="J166" s="38"/>
      <c r="K166" s="143" t="s">
        <v>112</v>
      </c>
      <c r="L166" s="46"/>
      <c r="M166" s="46"/>
      <c r="N166" s="47"/>
      <c r="O166" s="47"/>
      <c r="P166" s="46"/>
      <c r="Q166" s="46"/>
      <c r="R166" s="46"/>
      <c r="S166" s="46"/>
      <c r="T166" s="67"/>
      <c r="U166" s="67"/>
      <c r="V166" s="67"/>
      <c r="W166" s="67"/>
      <c r="X166" s="68"/>
      <c r="Y166" s="68"/>
      <c r="Z166" s="68"/>
      <c r="AA166" s="68"/>
      <c r="AB166" s="67"/>
      <c r="AC166" s="67"/>
      <c r="AD166" s="67"/>
      <c r="AE166" s="67"/>
      <c r="AF166" s="68"/>
      <c r="AG166" s="68"/>
      <c r="AH166" s="68"/>
      <c r="AI166" s="68"/>
      <c r="AJ166" s="40"/>
      <c r="AK166" s="69"/>
      <c r="AL166" s="69"/>
      <c r="AM166" s="71"/>
      <c r="AN166" s="71"/>
      <c r="AO166" s="71"/>
      <c r="AP166" s="71"/>
      <c r="AQ166" s="72"/>
      <c r="AR166" s="72"/>
      <c r="AS166" s="72"/>
      <c r="AT166" s="72"/>
      <c r="AU166" s="73"/>
      <c r="AV166" s="70"/>
      <c r="AW166" s="74"/>
      <c r="AX166" s="75"/>
      <c r="AY166" s="75"/>
      <c r="AZ166" s="75"/>
      <c r="BA166" s="67"/>
      <c r="BB166" s="67"/>
      <c r="BC166" s="67"/>
      <c r="BD166" s="67"/>
      <c r="BE166" s="49"/>
    </row>
    <row r="167" spans="1:57" s="53" customFormat="1" ht="35.1" hidden="1" customHeight="1" x14ac:dyDescent="0.25">
      <c r="A167" s="37"/>
      <c r="B167" s="37"/>
      <c r="C167" s="37"/>
      <c r="D167" s="37"/>
      <c r="E167" s="17"/>
      <c r="F167" s="39"/>
      <c r="G167" s="45"/>
      <c r="H167" s="143" t="s">
        <v>112</v>
      </c>
      <c r="I167" s="143" t="s">
        <v>112</v>
      </c>
      <c r="J167" s="38"/>
      <c r="K167" s="143" t="s">
        <v>112</v>
      </c>
      <c r="L167" s="46"/>
      <c r="M167" s="46"/>
      <c r="N167" s="47"/>
      <c r="O167" s="47"/>
      <c r="P167" s="46"/>
      <c r="Q167" s="46"/>
      <c r="R167" s="46"/>
      <c r="S167" s="46"/>
      <c r="T167" s="67"/>
      <c r="U167" s="67"/>
      <c r="V167" s="67"/>
      <c r="W167" s="67"/>
      <c r="X167" s="68"/>
      <c r="Y167" s="68"/>
      <c r="Z167" s="68"/>
      <c r="AA167" s="68"/>
      <c r="AB167" s="67"/>
      <c r="AC167" s="67"/>
      <c r="AD167" s="67"/>
      <c r="AE167" s="67"/>
      <c r="AF167" s="68"/>
      <c r="AG167" s="68"/>
      <c r="AH167" s="68"/>
      <c r="AI167" s="68"/>
      <c r="AJ167" s="40"/>
      <c r="AK167" s="69"/>
      <c r="AL167" s="69"/>
      <c r="AM167" s="71"/>
      <c r="AN167" s="71"/>
      <c r="AO167" s="71"/>
      <c r="AP167" s="71"/>
      <c r="AQ167" s="72"/>
      <c r="AR167" s="72"/>
      <c r="AS167" s="72"/>
      <c r="AT167" s="72"/>
      <c r="AU167" s="73"/>
      <c r="AV167" s="70"/>
      <c r="AW167" s="74"/>
      <c r="AX167" s="75"/>
      <c r="AY167" s="75"/>
      <c r="AZ167" s="75"/>
      <c r="BA167" s="67"/>
      <c r="BB167" s="67"/>
      <c r="BC167" s="67"/>
      <c r="BD167" s="67"/>
      <c r="BE167" s="49"/>
    </row>
    <row r="168" spans="1:57" s="53" customFormat="1" ht="35.1" hidden="1" customHeight="1" x14ac:dyDescent="0.25">
      <c r="A168" s="37"/>
      <c r="B168" s="37"/>
      <c r="C168" s="37"/>
      <c r="D168" s="37"/>
      <c r="E168" s="17"/>
      <c r="F168" s="39"/>
      <c r="G168" s="45"/>
      <c r="H168" s="143" t="s">
        <v>112</v>
      </c>
      <c r="I168" s="143" t="s">
        <v>112</v>
      </c>
      <c r="J168" s="38"/>
      <c r="K168" s="143" t="s">
        <v>112</v>
      </c>
      <c r="L168" s="46"/>
      <c r="M168" s="46"/>
      <c r="N168" s="47"/>
      <c r="O168" s="47"/>
      <c r="P168" s="46"/>
      <c r="Q168" s="46"/>
      <c r="R168" s="46"/>
      <c r="S168" s="46"/>
      <c r="T168" s="67"/>
      <c r="U168" s="67"/>
      <c r="V168" s="67"/>
      <c r="W168" s="67"/>
      <c r="X168" s="68"/>
      <c r="Y168" s="68"/>
      <c r="Z168" s="68"/>
      <c r="AA168" s="68"/>
      <c r="AB168" s="67"/>
      <c r="AC168" s="67"/>
      <c r="AD168" s="67"/>
      <c r="AE168" s="67"/>
      <c r="AF168" s="68"/>
      <c r="AG168" s="68"/>
      <c r="AH168" s="68"/>
      <c r="AI168" s="68"/>
      <c r="AJ168" s="40"/>
      <c r="AK168" s="69"/>
      <c r="AL168" s="69"/>
      <c r="AM168" s="71"/>
      <c r="AN168" s="71"/>
      <c r="AO168" s="71"/>
      <c r="AP168" s="71"/>
      <c r="AQ168" s="72"/>
      <c r="AR168" s="72"/>
      <c r="AS168" s="72"/>
      <c r="AT168" s="72"/>
      <c r="AU168" s="73"/>
      <c r="AV168" s="70"/>
      <c r="AW168" s="74"/>
      <c r="AX168" s="75"/>
      <c r="AY168" s="75"/>
      <c r="AZ168" s="75"/>
      <c r="BA168" s="67"/>
      <c r="BB168" s="67"/>
      <c r="BC168" s="67"/>
      <c r="BD168" s="67"/>
      <c r="BE168" s="49"/>
    </row>
    <row r="169" spans="1:57" s="53" customFormat="1" ht="35.1" customHeight="1" x14ac:dyDescent="0.25">
      <c r="A169" s="37" t="str">
        <f t="shared" si="25"/>
        <v>LK80DT_D2+1</v>
      </c>
      <c r="B169" s="37" t="str">
        <f t="shared" si="26"/>
        <v>LK80DT_D2+2</v>
      </c>
      <c r="C169" s="37" t="str">
        <f t="shared" si="27"/>
        <v>LK80DT_D2+3</v>
      </c>
      <c r="D169" s="37" t="str">
        <f t="shared" si="28"/>
        <v>LK80DT_D2+4</v>
      </c>
      <c r="E169" s="17" t="s">
        <v>1</v>
      </c>
      <c r="F169" s="39"/>
      <c r="G169" s="45" t="s">
        <v>57</v>
      </c>
      <c r="H169" s="143" t="s">
        <v>16</v>
      </c>
      <c r="I169" s="142" t="s">
        <v>119</v>
      </c>
      <c r="J169" s="38" t="s">
        <v>16</v>
      </c>
      <c r="K169" s="142" t="s">
        <v>120</v>
      </c>
      <c r="L169" s="46">
        <v>3500</v>
      </c>
      <c r="M169" s="46">
        <v>1000</v>
      </c>
      <c r="N169" s="47">
        <v>700</v>
      </c>
      <c r="O169" s="47">
        <v>600</v>
      </c>
      <c r="P169" s="46">
        <f>VLOOKUP(G169&amp;"Vị trí 1",'[2]14_ODT'!$D$11:$L$3938,9,0)</f>
        <v>3500</v>
      </c>
      <c r="Q169" s="46">
        <f>VLOOKUP(G169&amp;"Vị trí 2",'[2]14_ODT'!$D$11:$L$3938,9,0)</f>
        <v>1000</v>
      </c>
      <c r="R169" s="46">
        <f>VLOOKUP(G169&amp;"Vị trí 3",'[2]14_ODT'!$D$11:$L$3938,9,0)</f>
        <v>700</v>
      </c>
      <c r="S169" s="46">
        <f>VLOOKUP(G169&amp;"Vị trí 4",'[2]14_ODT'!$D$11:$L$3938,9,0)</f>
        <v>600</v>
      </c>
      <c r="T169" s="67"/>
      <c r="U169" s="67"/>
      <c r="V169" s="67"/>
      <c r="W169" s="67"/>
      <c r="X169" s="68"/>
      <c r="Y169" s="68"/>
      <c r="Z169" s="68"/>
      <c r="AA169" s="68"/>
      <c r="AB169" s="67"/>
      <c r="AC169" s="67"/>
      <c r="AD169" s="67"/>
      <c r="AE169" s="67"/>
      <c r="AF169" s="68"/>
      <c r="AG169" s="68"/>
      <c r="AH169" s="68"/>
      <c r="AI169" s="68"/>
      <c r="AJ169" s="40">
        <v>12.94</v>
      </c>
      <c r="AK169" s="69"/>
      <c r="AL169" s="69" t="e">
        <f>ROUNDDOWN(AJ169*#REF!/#REF!,1)</f>
        <v>#REF!</v>
      </c>
      <c r="AM169" s="71" t="e">
        <f t="shared" si="29"/>
        <v>#REF!</v>
      </c>
      <c r="AN169" s="71" t="e">
        <f t="shared" si="29"/>
        <v>#REF!</v>
      </c>
      <c r="AO169" s="71" t="e">
        <f t="shared" si="29"/>
        <v>#REF!</v>
      </c>
      <c r="AP169" s="71" t="e">
        <f t="shared" si="29"/>
        <v>#REF!</v>
      </c>
      <c r="AQ169" s="72" t="e">
        <f t="shared" si="30"/>
        <v>#REF!</v>
      </c>
      <c r="AR169" s="72" t="e">
        <f t="shared" si="30"/>
        <v>#REF!</v>
      </c>
      <c r="AS169" s="72" t="e">
        <f t="shared" si="30"/>
        <v>#REF!</v>
      </c>
      <c r="AT169" s="72" t="e">
        <f t="shared" si="30"/>
        <v>#REF!</v>
      </c>
      <c r="AU169" s="73" t="e">
        <f>AM169*0.15</f>
        <v>#REF!</v>
      </c>
      <c r="AV169" s="70" t="s">
        <v>1</v>
      </c>
      <c r="AW169" s="74"/>
      <c r="AX169" s="75"/>
      <c r="AY169" s="75"/>
      <c r="AZ169" s="75"/>
      <c r="BA169" s="67"/>
      <c r="BB169" s="67"/>
      <c r="BC169" s="67"/>
      <c r="BD169" s="67"/>
      <c r="BE169" s="49" t="e">
        <f>AT169-AU169</f>
        <v>#REF!</v>
      </c>
    </row>
    <row r="170" spans="1:57" s="53" customFormat="1" ht="35.1" hidden="1" customHeight="1" x14ac:dyDescent="0.25">
      <c r="A170" s="37"/>
      <c r="B170" s="37"/>
      <c r="C170" s="37"/>
      <c r="D170" s="37"/>
      <c r="E170" s="17"/>
      <c r="F170" s="39"/>
      <c r="G170" s="45"/>
      <c r="H170" s="143" t="s">
        <v>112</v>
      </c>
      <c r="I170" s="143" t="s">
        <v>112</v>
      </c>
      <c r="J170" s="38"/>
      <c r="K170" s="143" t="s">
        <v>112</v>
      </c>
      <c r="L170" s="46"/>
      <c r="M170" s="46"/>
      <c r="N170" s="47"/>
      <c r="O170" s="47"/>
      <c r="P170" s="58"/>
      <c r="Q170" s="58"/>
      <c r="R170" s="58"/>
      <c r="S170" s="58"/>
      <c r="T170" s="76"/>
      <c r="U170" s="76"/>
      <c r="V170" s="76"/>
      <c r="W170" s="76"/>
      <c r="X170" s="77"/>
      <c r="Y170" s="77"/>
      <c r="Z170" s="77"/>
      <c r="AA170" s="77"/>
      <c r="AB170" s="76"/>
      <c r="AC170" s="76"/>
      <c r="AD170" s="76"/>
      <c r="AE170" s="76"/>
      <c r="AF170" s="77"/>
      <c r="AG170" s="77"/>
      <c r="AH170" s="77"/>
      <c r="AI170" s="77"/>
      <c r="AJ170" s="61"/>
      <c r="AK170" s="78"/>
      <c r="AL170" s="78"/>
      <c r="AM170" s="79"/>
      <c r="AN170" s="79"/>
      <c r="AO170" s="79"/>
      <c r="AP170" s="79"/>
      <c r="AQ170" s="80"/>
      <c r="AR170" s="80"/>
      <c r="AS170" s="80"/>
      <c r="AT170" s="80"/>
      <c r="AU170" s="81"/>
      <c r="AV170" s="77"/>
      <c r="AW170" s="82"/>
      <c r="AX170" s="82"/>
      <c r="AY170" s="82"/>
      <c r="AZ170" s="82"/>
      <c r="BA170" s="76"/>
      <c r="BB170" s="76"/>
      <c r="BC170" s="76"/>
      <c r="BD170" s="76"/>
      <c r="BE170" s="49"/>
    </row>
    <row r="171" spans="1:57" s="53" customFormat="1" ht="35.1" hidden="1" customHeight="1" x14ac:dyDescent="0.25">
      <c r="A171" s="37"/>
      <c r="B171" s="37"/>
      <c r="C171" s="37"/>
      <c r="D171" s="37"/>
      <c r="E171" s="17"/>
      <c r="F171" s="39"/>
      <c r="G171" s="45"/>
      <c r="H171" s="143" t="s">
        <v>112</v>
      </c>
      <c r="I171" s="143" t="s">
        <v>112</v>
      </c>
      <c r="J171" s="38"/>
      <c r="K171" s="143" t="s">
        <v>112</v>
      </c>
      <c r="L171" s="46"/>
      <c r="M171" s="46"/>
      <c r="N171" s="47"/>
      <c r="O171" s="47"/>
      <c r="P171" s="58"/>
      <c r="Q171" s="58"/>
      <c r="R171" s="58"/>
      <c r="S171" s="58"/>
      <c r="T171" s="76"/>
      <c r="U171" s="76"/>
      <c r="V171" s="76"/>
      <c r="W171" s="76"/>
      <c r="X171" s="77"/>
      <c r="Y171" s="77"/>
      <c r="Z171" s="77"/>
      <c r="AA171" s="77"/>
      <c r="AB171" s="76"/>
      <c r="AC171" s="76"/>
      <c r="AD171" s="76"/>
      <c r="AE171" s="76"/>
      <c r="AF171" s="77"/>
      <c r="AG171" s="77"/>
      <c r="AH171" s="77"/>
      <c r="AI171" s="77"/>
      <c r="AJ171" s="61"/>
      <c r="AK171" s="78"/>
      <c r="AL171" s="78"/>
      <c r="AM171" s="79"/>
      <c r="AN171" s="79"/>
      <c r="AO171" s="79"/>
      <c r="AP171" s="79"/>
      <c r="AQ171" s="80"/>
      <c r="AR171" s="80"/>
      <c r="AS171" s="80"/>
      <c r="AT171" s="80"/>
      <c r="AU171" s="81"/>
      <c r="AV171" s="77"/>
      <c r="AW171" s="82"/>
      <c r="AX171" s="82"/>
      <c r="AY171" s="82"/>
      <c r="AZ171" s="82"/>
      <c r="BA171" s="76"/>
      <c r="BB171" s="76"/>
      <c r="BC171" s="76"/>
      <c r="BD171" s="76"/>
      <c r="BE171" s="49"/>
    </row>
    <row r="172" spans="1:57" s="53" customFormat="1" ht="35.1" hidden="1" customHeight="1" x14ac:dyDescent="0.25">
      <c r="A172" s="37"/>
      <c r="B172" s="37"/>
      <c r="C172" s="37"/>
      <c r="D172" s="37"/>
      <c r="E172" s="17"/>
      <c r="F172" s="39"/>
      <c r="G172" s="45"/>
      <c r="H172" s="143" t="s">
        <v>112</v>
      </c>
      <c r="I172" s="143" t="s">
        <v>112</v>
      </c>
      <c r="J172" s="38"/>
      <c r="K172" s="143" t="s">
        <v>112</v>
      </c>
      <c r="L172" s="46"/>
      <c r="M172" s="46"/>
      <c r="N172" s="47"/>
      <c r="O172" s="47"/>
      <c r="P172" s="58"/>
      <c r="Q172" s="58"/>
      <c r="R172" s="58"/>
      <c r="S172" s="58"/>
      <c r="T172" s="76"/>
      <c r="U172" s="76"/>
      <c r="V172" s="76"/>
      <c r="W172" s="76"/>
      <c r="X172" s="77"/>
      <c r="Y172" s="77"/>
      <c r="Z172" s="77"/>
      <c r="AA172" s="77"/>
      <c r="AB172" s="76"/>
      <c r="AC172" s="76"/>
      <c r="AD172" s="76"/>
      <c r="AE172" s="76"/>
      <c r="AF172" s="77"/>
      <c r="AG172" s="77"/>
      <c r="AH172" s="77"/>
      <c r="AI172" s="77"/>
      <c r="AJ172" s="61"/>
      <c r="AK172" s="78"/>
      <c r="AL172" s="78"/>
      <c r="AM172" s="79"/>
      <c r="AN172" s="79"/>
      <c r="AO172" s="79"/>
      <c r="AP172" s="79"/>
      <c r="AQ172" s="80"/>
      <c r="AR172" s="80"/>
      <c r="AS172" s="80"/>
      <c r="AT172" s="80"/>
      <c r="AU172" s="81"/>
      <c r="AV172" s="77"/>
      <c r="AW172" s="82"/>
      <c r="AX172" s="82"/>
      <c r="AY172" s="82"/>
      <c r="AZ172" s="82"/>
      <c r="BA172" s="76"/>
      <c r="BB172" s="76"/>
      <c r="BC172" s="76"/>
      <c r="BD172" s="76"/>
      <c r="BE172" s="49"/>
    </row>
    <row r="173" spans="1:57" s="53" customFormat="1" ht="35.1" hidden="1" customHeight="1" x14ac:dyDescent="0.25">
      <c r="A173" s="37"/>
      <c r="B173" s="37"/>
      <c r="C173" s="37"/>
      <c r="D173" s="37"/>
      <c r="E173" s="17"/>
      <c r="F173" s="39"/>
      <c r="G173" s="45"/>
      <c r="H173" s="143" t="s">
        <v>112</v>
      </c>
      <c r="I173" s="143" t="s">
        <v>112</v>
      </c>
      <c r="J173" s="38"/>
      <c r="K173" s="143" t="s">
        <v>112</v>
      </c>
      <c r="L173" s="46"/>
      <c r="M173" s="46"/>
      <c r="N173" s="47"/>
      <c r="O173" s="47"/>
      <c r="P173" s="58"/>
      <c r="Q173" s="58"/>
      <c r="R173" s="58"/>
      <c r="S173" s="58"/>
      <c r="T173" s="76"/>
      <c r="U173" s="76"/>
      <c r="V173" s="76"/>
      <c r="W173" s="76"/>
      <c r="X173" s="77"/>
      <c r="Y173" s="77"/>
      <c r="Z173" s="77"/>
      <c r="AA173" s="77"/>
      <c r="AB173" s="76"/>
      <c r="AC173" s="76"/>
      <c r="AD173" s="76"/>
      <c r="AE173" s="76"/>
      <c r="AF173" s="77"/>
      <c r="AG173" s="77"/>
      <c r="AH173" s="77"/>
      <c r="AI173" s="77"/>
      <c r="AJ173" s="61"/>
      <c r="AK173" s="78"/>
      <c r="AL173" s="78"/>
      <c r="AM173" s="79"/>
      <c r="AN173" s="79"/>
      <c r="AO173" s="79"/>
      <c r="AP173" s="79"/>
      <c r="AQ173" s="80"/>
      <c r="AR173" s="80"/>
      <c r="AS173" s="80"/>
      <c r="AT173" s="80"/>
      <c r="AU173" s="81"/>
      <c r="AV173" s="77"/>
      <c r="AW173" s="82"/>
      <c r="AX173" s="82"/>
      <c r="AY173" s="82"/>
      <c r="AZ173" s="82"/>
      <c r="BA173" s="76"/>
      <c r="BB173" s="76"/>
      <c r="BC173" s="76"/>
      <c r="BD173" s="76"/>
      <c r="BE173" s="49"/>
    </row>
    <row r="174" spans="1:57" s="53" customFormat="1" ht="35.1" hidden="1" customHeight="1" x14ac:dyDescent="0.25">
      <c r="A174" s="37"/>
      <c r="B174" s="37"/>
      <c r="C174" s="37"/>
      <c r="D174" s="37"/>
      <c r="E174" s="17"/>
      <c r="F174" s="39"/>
      <c r="G174" s="45"/>
      <c r="H174" s="143" t="s">
        <v>112</v>
      </c>
      <c r="I174" s="143" t="s">
        <v>112</v>
      </c>
      <c r="J174" s="38"/>
      <c r="K174" s="143" t="s">
        <v>112</v>
      </c>
      <c r="L174" s="46"/>
      <c r="M174" s="46"/>
      <c r="N174" s="47"/>
      <c r="O174" s="47"/>
      <c r="P174" s="58"/>
      <c r="Q174" s="58"/>
      <c r="R174" s="58"/>
      <c r="S174" s="58"/>
      <c r="T174" s="76"/>
      <c r="U174" s="76"/>
      <c r="V174" s="76"/>
      <c r="W174" s="76"/>
      <c r="X174" s="77"/>
      <c r="Y174" s="77"/>
      <c r="Z174" s="77"/>
      <c r="AA174" s="77"/>
      <c r="AB174" s="76"/>
      <c r="AC174" s="76"/>
      <c r="AD174" s="76"/>
      <c r="AE174" s="76"/>
      <c r="AF174" s="77"/>
      <c r="AG174" s="77"/>
      <c r="AH174" s="77"/>
      <c r="AI174" s="77"/>
      <c r="AJ174" s="61"/>
      <c r="AK174" s="78"/>
      <c r="AL174" s="78"/>
      <c r="AM174" s="79"/>
      <c r="AN174" s="79"/>
      <c r="AO174" s="79"/>
      <c r="AP174" s="79"/>
      <c r="AQ174" s="80"/>
      <c r="AR174" s="80"/>
      <c r="AS174" s="80"/>
      <c r="AT174" s="80"/>
      <c r="AU174" s="81"/>
      <c r="AV174" s="77"/>
      <c r="AW174" s="82"/>
      <c r="AX174" s="82"/>
      <c r="AY174" s="82"/>
      <c r="AZ174" s="82"/>
      <c r="BA174" s="76"/>
      <c r="BB174" s="76"/>
      <c r="BC174" s="76"/>
      <c r="BD174" s="76"/>
      <c r="BE174" s="49"/>
    </row>
    <row r="175" spans="1:57" s="53" customFormat="1" ht="35.1" hidden="1" customHeight="1" x14ac:dyDescent="0.25">
      <c r="A175" s="37"/>
      <c r="B175" s="37"/>
      <c r="C175" s="37"/>
      <c r="D175" s="37"/>
      <c r="E175" s="17"/>
      <c r="F175" s="39"/>
      <c r="G175" s="45"/>
      <c r="H175" s="143" t="s">
        <v>112</v>
      </c>
      <c r="I175" s="143" t="s">
        <v>112</v>
      </c>
      <c r="J175" s="38"/>
      <c r="K175" s="143" t="s">
        <v>112</v>
      </c>
      <c r="L175" s="46"/>
      <c r="M175" s="46"/>
      <c r="N175" s="47"/>
      <c r="O175" s="47"/>
      <c r="P175" s="58"/>
      <c r="Q175" s="58"/>
      <c r="R175" s="58"/>
      <c r="S175" s="58"/>
      <c r="T175" s="76"/>
      <c r="U175" s="76"/>
      <c r="V175" s="76"/>
      <c r="W175" s="76"/>
      <c r="X175" s="77"/>
      <c r="Y175" s="77"/>
      <c r="Z175" s="77"/>
      <c r="AA175" s="77"/>
      <c r="AB175" s="76"/>
      <c r="AC175" s="76"/>
      <c r="AD175" s="76"/>
      <c r="AE175" s="76"/>
      <c r="AF175" s="77"/>
      <c r="AG175" s="77"/>
      <c r="AH175" s="77"/>
      <c r="AI175" s="77"/>
      <c r="AJ175" s="61"/>
      <c r="AK175" s="78"/>
      <c r="AL175" s="78"/>
      <c r="AM175" s="79"/>
      <c r="AN175" s="79"/>
      <c r="AO175" s="79"/>
      <c r="AP175" s="79"/>
      <c r="AQ175" s="80"/>
      <c r="AR175" s="80"/>
      <c r="AS175" s="80"/>
      <c r="AT175" s="80"/>
      <c r="AU175" s="81"/>
      <c r="AV175" s="77"/>
      <c r="AW175" s="82"/>
      <c r="AX175" s="82"/>
      <c r="AY175" s="82"/>
      <c r="AZ175" s="82"/>
      <c r="BA175" s="76"/>
      <c r="BB175" s="76"/>
      <c r="BC175" s="76"/>
      <c r="BD175" s="76"/>
      <c r="BE175" s="49"/>
    </row>
    <row r="176" spans="1:57" ht="45" customHeight="1" x14ac:dyDescent="0.3">
      <c r="F176" s="23">
        <v>7</v>
      </c>
      <c r="G176" s="23" t="s">
        <v>19</v>
      </c>
      <c r="H176" s="143" t="s">
        <v>73</v>
      </c>
      <c r="I176" s="142" t="s">
        <v>115</v>
      </c>
      <c r="J176" s="24" t="s">
        <v>73</v>
      </c>
      <c r="K176" s="142" t="s">
        <v>121</v>
      </c>
      <c r="L176" s="23">
        <v>1100</v>
      </c>
      <c r="M176" s="23">
        <v>550</v>
      </c>
      <c r="N176" s="23">
        <v>480</v>
      </c>
      <c r="O176" s="23">
        <v>400</v>
      </c>
      <c r="AM176" s="83"/>
      <c r="AN176" s="84"/>
      <c r="AO176" s="84"/>
      <c r="AP176" s="85"/>
      <c r="AQ176" s="86"/>
      <c r="AR176" s="86"/>
      <c r="AS176" s="86"/>
      <c r="AT176" s="86"/>
      <c r="AU176" s="87"/>
    </row>
    <row r="177" spans="1:57" ht="45" hidden="1" customHeight="1" x14ac:dyDescent="0.3">
      <c r="F177" s="23"/>
      <c r="G177" s="23"/>
      <c r="H177" s="143" t="s">
        <v>112</v>
      </c>
      <c r="I177" s="143" t="s">
        <v>112</v>
      </c>
      <c r="J177" s="24"/>
      <c r="K177" s="143" t="s">
        <v>112</v>
      </c>
      <c r="L177" s="23"/>
      <c r="M177" s="23"/>
      <c r="N177" s="23"/>
      <c r="O177" s="23"/>
      <c r="AM177" s="83"/>
      <c r="AN177" s="84"/>
      <c r="AO177" s="84"/>
      <c r="AP177" s="85"/>
      <c r="AQ177" s="86"/>
      <c r="AR177" s="86"/>
      <c r="AS177" s="86"/>
      <c r="AT177" s="86"/>
      <c r="AU177" s="87"/>
    </row>
    <row r="178" spans="1:57" ht="45" hidden="1" customHeight="1" x14ac:dyDescent="0.3">
      <c r="F178" s="23"/>
      <c r="G178" s="23"/>
      <c r="H178" s="143" t="s">
        <v>112</v>
      </c>
      <c r="I178" s="143" t="s">
        <v>112</v>
      </c>
      <c r="J178" s="24"/>
      <c r="K178" s="143" t="s">
        <v>112</v>
      </c>
      <c r="L178" s="23"/>
      <c r="M178" s="23"/>
      <c r="N178" s="23"/>
      <c r="O178" s="23"/>
      <c r="AM178" s="83"/>
      <c r="AN178" s="84"/>
      <c r="AO178" s="84"/>
      <c r="AP178" s="85"/>
      <c r="AQ178" s="86"/>
      <c r="AR178" s="86"/>
      <c r="AS178" s="86"/>
      <c r="AT178" s="86"/>
      <c r="AU178" s="87"/>
    </row>
    <row r="179" spans="1:57" ht="45" hidden="1" customHeight="1" x14ac:dyDescent="0.3">
      <c r="F179" s="23"/>
      <c r="G179" s="23"/>
      <c r="H179" s="143" t="s">
        <v>112</v>
      </c>
      <c r="I179" s="143" t="s">
        <v>112</v>
      </c>
      <c r="J179" s="24"/>
      <c r="K179" s="143" t="s">
        <v>112</v>
      </c>
      <c r="L179" s="23"/>
      <c r="M179" s="23"/>
      <c r="N179" s="23"/>
      <c r="O179" s="23"/>
      <c r="AM179" s="83"/>
      <c r="AN179" s="84"/>
      <c r="AO179" s="84"/>
      <c r="AP179" s="85"/>
      <c r="AQ179" s="86"/>
      <c r="AR179" s="86"/>
      <c r="AS179" s="86"/>
      <c r="AT179" s="86"/>
      <c r="AU179" s="87"/>
    </row>
    <row r="180" spans="1:57" ht="45" hidden="1" customHeight="1" x14ac:dyDescent="0.3">
      <c r="F180" s="23"/>
      <c r="G180" s="23"/>
      <c r="H180" s="143" t="s">
        <v>112</v>
      </c>
      <c r="I180" s="143" t="s">
        <v>112</v>
      </c>
      <c r="J180" s="24"/>
      <c r="K180" s="143" t="s">
        <v>112</v>
      </c>
      <c r="L180" s="23"/>
      <c r="M180" s="23"/>
      <c r="N180" s="23"/>
      <c r="O180" s="23"/>
      <c r="AM180" s="83"/>
      <c r="AN180" s="84"/>
      <c r="AO180" s="84"/>
      <c r="AP180" s="85"/>
      <c r="AQ180" s="86"/>
      <c r="AR180" s="86"/>
      <c r="AS180" s="86"/>
      <c r="AT180" s="86"/>
      <c r="AU180" s="87"/>
    </row>
    <row r="181" spans="1:57" ht="45" hidden="1" customHeight="1" x14ac:dyDescent="0.3">
      <c r="F181" s="23"/>
      <c r="G181" s="23"/>
      <c r="H181" s="143" t="s">
        <v>112</v>
      </c>
      <c r="I181" s="143" t="s">
        <v>112</v>
      </c>
      <c r="J181" s="24"/>
      <c r="K181" s="143" t="s">
        <v>112</v>
      </c>
      <c r="L181" s="23"/>
      <c r="M181" s="23"/>
      <c r="N181" s="23"/>
      <c r="O181" s="23"/>
      <c r="AM181" s="83"/>
      <c r="AN181" s="84"/>
      <c r="AO181" s="84"/>
      <c r="AP181" s="85"/>
      <c r="AQ181" s="86"/>
      <c r="AR181" s="86"/>
      <c r="AS181" s="86"/>
      <c r="AT181" s="86"/>
      <c r="AU181" s="87"/>
    </row>
    <row r="182" spans="1:57" ht="45" hidden="1" customHeight="1" x14ac:dyDescent="0.3">
      <c r="F182" s="23"/>
      <c r="G182" s="23"/>
      <c r="H182" s="143" t="s">
        <v>112</v>
      </c>
      <c r="I182" s="143" t="s">
        <v>112</v>
      </c>
      <c r="J182" s="24"/>
      <c r="K182" s="143" t="s">
        <v>112</v>
      </c>
      <c r="L182" s="23"/>
      <c r="M182" s="23"/>
      <c r="N182" s="23"/>
      <c r="O182" s="23"/>
      <c r="AM182" s="83"/>
      <c r="AN182" s="84"/>
      <c r="AO182" s="84"/>
      <c r="AP182" s="85"/>
      <c r="AQ182" s="86"/>
      <c r="AR182" s="86"/>
      <c r="AS182" s="86"/>
      <c r="AT182" s="86"/>
      <c r="AU182" s="87"/>
    </row>
    <row r="183" spans="1:57" s="53" customFormat="1" ht="53.25" customHeight="1" x14ac:dyDescent="0.25">
      <c r="A183" s="37" t="str">
        <f t="shared" ref="A183:A190" si="31">$G183&amp;"+1"</f>
        <v>LK88DT+1</v>
      </c>
      <c r="B183" s="37" t="str">
        <f t="shared" ref="B183:B190" si="32">$G183&amp;"+2"</f>
        <v>LK88DT+2</v>
      </c>
      <c r="C183" s="37" t="str">
        <f t="shared" ref="C183:C190" si="33">$G183&amp;"+3"</f>
        <v>LK88DT+3</v>
      </c>
      <c r="D183" s="37" t="str">
        <f t="shared" ref="D183:D190" si="34">$G183&amp;"+4"</f>
        <v>LK88DT+4</v>
      </c>
      <c r="E183" s="17" t="s">
        <v>1</v>
      </c>
      <c r="F183" s="39">
        <v>88</v>
      </c>
      <c r="G183" s="45" t="s">
        <v>63</v>
      </c>
      <c r="H183" s="143" t="s">
        <v>18</v>
      </c>
      <c r="I183" s="142" t="s">
        <v>30</v>
      </c>
      <c r="J183" s="38" t="s">
        <v>18</v>
      </c>
      <c r="K183" s="142" t="s">
        <v>106</v>
      </c>
      <c r="L183" s="46">
        <v>1200</v>
      </c>
      <c r="M183" s="47">
        <v>600</v>
      </c>
      <c r="N183" s="47">
        <v>500</v>
      </c>
      <c r="O183" s="47">
        <v>400</v>
      </c>
      <c r="P183" s="46">
        <f>VLOOKUP(G183&amp;"Vị trí 1",'[2]14_ODT'!$D$11:$L$3938,9,0)</f>
        <v>1200</v>
      </c>
      <c r="Q183" s="46">
        <f>VLOOKUP(G183&amp;"Vị trí 2",'[2]14_ODT'!$D$11:$L$3938,9,0)</f>
        <v>600</v>
      </c>
      <c r="R183" s="46">
        <f>VLOOKUP(G183&amp;"Vị trí 3",'[2]14_ODT'!$D$11:$L$3938,9,0)</f>
        <v>500</v>
      </c>
      <c r="S183" s="46">
        <f>VLOOKUP(G183&amp;"Vị trí 4",'[2]14_ODT'!$D$11:$L$3938,9,0)</f>
        <v>400</v>
      </c>
      <c r="T183" s="67"/>
      <c r="U183" s="67"/>
      <c r="V183" s="67"/>
      <c r="W183" s="67"/>
      <c r="X183" s="68"/>
      <c r="Y183" s="68"/>
      <c r="Z183" s="68"/>
      <c r="AA183" s="68"/>
      <c r="AB183" s="67"/>
      <c r="AC183" s="67"/>
      <c r="AD183" s="67"/>
      <c r="AE183" s="67"/>
      <c r="AF183" s="68"/>
      <c r="AG183" s="68"/>
      <c r="AH183" s="68"/>
      <c r="AI183" s="68"/>
      <c r="AJ183" s="40">
        <v>22.5</v>
      </c>
      <c r="AK183" s="69"/>
      <c r="AL183" s="69" t="e">
        <f>ROUNDDOWN(AJ183*#REF!/#REF!,1)</f>
        <v>#REF!</v>
      </c>
      <c r="AM183" s="71" t="e">
        <f t="shared" ref="AM183:AP190" si="35">L183*$AL183</f>
        <v>#REF!</v>
      </c>
      <c r="AN183" s="71" t="e">
        <f t="shared" si="35"/>
        <v>#REF!</v>
      </c>
      <c r="AO183" s="71" t="e">
        <f t="shared" si="35"/>
        <v>#REF!</v>
      </c>
      <c r="AP183" s="71" t="e">
        <f t="shared" si="35"/>
        <v>#REF!</v>
      </c>
      <c r="AQ183" s="72" t="e">
        <f t="shared" ref="AQ183:AT190" si="36">IF(AM183&lt;1000,ROUND(AM183,-1),ROUND(AM183,-2))</f>
        <v>#REF!</v>
      </c>
      <c r="AR183" s="72" t="e">
        <f t="shared" si="36"/>
        <v>#REF!</v>
      </c>
      <c r="AS183" s="72" t="e">
        <f t="shared" si="36"/>
        <v>#REF!</v>
      </c>
      <c r="AT183" s="72" t="e">
        <f t="shared" si="36"/>
        <v>#REF!</v>
      </c>
      <c r="AU183" s="73" t="e">
        <f t="shared" ref="AU183" si="37">AM183*0.15</f>
        <v>#REF!</v>
      </c>
      <c r="AV183" s="70" t="s">
        <v>14</v>
      </c>
      <c r="AW183" s="74">
        <v>2660</v>
      </c>
      <c r="AX183" s="75">
        <v>1050</v>
      </c>
      <c r="AY183" s="75">
        <v>600</v>
      </c>
      <c r="AZ183" s="75">
        <v>490</v>
      </c>
      <c r="BA183" s="67">
        <v>2280</v>
      </c>
      <c r="BB183" s="67">
        <v>900</v>
      </c>
      <c r="BC183" s="67">
        <v>510</v>
      </c>
      <c r="BD183" s="67">
        <v>420</v>
      </c>
      <c r="BE183" s="49" t="e">
        <f t="shared" ref="BE183" si="38">AT183-AU183</f>
        <v>#REF!</v>
      </c>
    </row>
    <row r="184" spans="1:57" s="53" customFormat="1" ht="53.25" hidden="1" customHeight="1" x14ac:dyDescent="0.25">
      <c r="A184" s="37"/>
      <c r="B184" s="37"/>
      <c r="C184" s="37"/>
      <c r="D184" s="37"/>
      <c r="E184" s="17"/>
      <c r="F184" s="39"/>
      <c r="G184" s="45"/>
      <c r="H184" s="143" t="s">
        <v>112</v>
      </c>
      <c r="I184" s="143" t="s">
        <v>112</v>
      </c>
      <c r="J184" s="38"/>
      <c r="K184" s="143" t="s">
        <v>112</v>
      </c>
      <c r="L184" s="46"/>
      <c r="M184" s="47"/>
      <c r="N184" s="47"/>
      <c r="O184" s="47"/>
      <c r="P184" s="46"/>
      <c r="Q184" s="46"/>
      <c r="R184" s="46"/>
      <c r="S184" s="46"/>
      <c r="T184" s="67"/>
      <c r="U184" s="67"/>
      <c r="V184" s="67"/>
      <c r="W184" s="67"/>
      <c r="X184" s="68"/>
      <c r="Y184" s="68"/>
      <c r="Z184" s="68"/>
      <c r="AA184" s="68"/>
      <c r="AB184" s="67"/>
      <c r="AC184" s="67"/>
      <c r="AD184" s="67"/>
      <c r="AE184" s="67"/>
      <c r="AF184" s="68"/>
      <c r="AG184" s="68"/>
      <c r="AH184" s="68"/>
      <c r="AI184" s="68"/>
      <c r="AJ184" s="40"/>
      <c r="AK184" s="69"/>
      <c r="AL184" s="69"/>
      <c r="AM184" s="71"/>
      <c r="AN184" s="71"/>
      <c r="AO184" s="71"/>
      <c r="AP184" s="71"/>
      <c r="AQ184" s="72"/>
      <c r="AR184" s="72"/>
      <c r="AS184" s="72"/>
      <c r="AT184" s="72"/>
      <c r="AU184" s="73"/>
      <c r="AV184" s="70"/>
      <c r="AW184" s="74"/>
      <c r="AX184" s="75"/>
      <c r="AY184" s="75"/>
      <c r="AZ184" s="75"/>
      <c r="BA184" s="67"/>
      <c r="BB184" s="67"/>
      <c r="BC184" s="67"/>
      <c r="BD184" s="67"/>
      <c r="BE184" s="49"/>
    </row>
    <row r="185" spans="1:57" s="53" customFormat="1" ht="53.25" hidden="1" customHeight="1" x14ac:dyDescent="0.25">
      <c r="A185" s="37"/>
      <c r="B185" s="37"/>
      <c r="C185" s="37"/>
      <c r="D185" s="37"/>
      <c r="E185" s="17"/>
      <c r="F185" s="39"/>
      <c r="G185" s="45"/>
      <c r="H185" s="143" t="s">
        <v>112</v>
      </c>
      <c r="I185" s="143" t="s">
        <v>112</v>
      </c>
      <c r="J185" s="38"/>
      <c r="K185" s="143" t="s">
        <v>112</v>
      </c>
      <c r="L185" s="46"/>
      <c r="M185" s="47"/>
      <c r="N185" s="47"/>
      <c r="O185" s="47"/>
      <c r="P185" s="46"/>
      <c r="Q185" s="46"/>
      <c r="R185" s="46"/>
      <c r="S185" s="46"/>
      <c r="T185" s="67"/>
      <c r="U185" s="67"/>
      <c r="V185" s="67"/>
      <c r="W185" s="67"/>
      <c r="X185" s="68"/>
      <c r="Y185" s="68"/>
      <c r="Z185" s="68"/>
      <c r="AA185" s="68"/>
      <c r="AB185" s="67"/>
      <c r="AC185" s="67"/>
      <c r="AD185" s="67"/>
      <c r="AE185" s="67"/>
      <c r="AF185" s="68"/>
      <c r="AG185" s="68"/>
      <c r="AH185" s="68"/>
      <c r="AI185" s="68"/>
      <c r="AJ185" s="40"/>
      <c r="AK185" s="69"/>
      <c r="AL185" s="69"/>
      <c r="AM185" s="71"/>
      <c r="AN185" s="71"/>
      <c r="AO185" s="71"/>
      <c r="AP185" s="71"/>
      <c r="AQ185" s="72"/>
      <c r="AR185" s="72"/>
      <c r="AS185" s="72"/>
      <c r="AT185" s="72"/>
      <c r="AU185" s="73"/>
      <c r="AV185" s="70"/>
      <c r="AW185" s="74"/>
      <c r="AX185" s="75"/>
      <c r="AY185" s="75"/>
      <c r="AZ185" s="75"/>
      <c r="BA185" s="67"/>
      <c r="BB185" s="67"/>
      <c r="BC185" s="67"/>
      <c r="BD185" s="67"/>
      <c r="BE185" s="49"/>
    </row>
    <row r="186" spans="1:57" s="53" customFormat="1" ht="53.25" hidden="1" customHeight="1" x14ac:dyDescent="0.25">
      <c r="A186" s="37"/>
      <c r="B186" s="37"/>
      <c r="C186" s="37"/>
      <c r="D186" s="37"/>
      <c r="E186" s="17"/>
      <c r="F186" s="39"/>
      <c r="G186" s="45"/>
      <c r="H186" s="143" t="s">
        <v>112</v>
      </c>
      <c r="I186" s="143" t="s">
        <v>112</v>
      </c>
      <c r="J186" s="38"/>
      <c r="K186" s="143" t="s">
        <v>112</v>
      </c>
      <c r="L186" s="46"/>
      <c r="M186" s="47"/>
      <c r="N186" s="47"/>
      <c r="O186" s="47"/>
      <c r="P186" s="46"/>
      <c r="Q186" s="46"/>
      <c r="R186" s="46"/>
      <c r="S186" s="46"/>
      <c r="T186" s="67"/>
      <c r="U186" s="67"/>
      <c r="V186" s="67"/>
      <c r="W186" s="67"/>
      <c r="X186" s="68"/>
      <c r="Y186" s="68"/>
      <c r="Z186" s="68"/>
      <c r="AA186" s="68"/>
      <c r="AB186" s="67"/>
      <c r="AC186" s="67"/>
      <c r="AD186" s="67"/>
      <c r="AE186" s="67"/>
      <c r="AF186" s="68"/>
      <c r="AG186" s="68"/>
      <c r="AH186" s="68"/>
      <c r="AI186" s="68"/>
      <c r="AJ186" s="40"/>
      <c r="AK186" s="69"/>
      <c r="AL186" s="69"/>
      <c r="AM186" s="71"/>
      <c r="AN186" s="71"/>
      <c r="AO186" s="71"/>
      <c r="AP186" s="71"/>
      <c r="AQ186" s="72"/>
      <c r="AR186" s="72"/>
      <c r="AS186" s="72"/>
      <c r="AT186" s="72"/>
      <c r="AU186" s="73"/>
      <c r="AV186" s="70"/>
      <c r="AW186" s="74"/>
      <c r="AX186" s="75"/>
      <c r="AY186" s="75"/>
      <c r="AZ186" s="75"/>
      <c r="BA186" s="67"/>
      <c r="BB186" s="67"/>
      <c r="BC186" s="67"/>
      <c r="BD186" s="67"/>
      <c r="BE186" s="49"/>
    </row>
    <row r="187" spans="1:57" s="53" customFormat="1" ht="53.25" hidden="1" customHeight="1" x14ac:dyDescent="0.25">
      <c r="A187" s="37"/>
      <c r="B187" s="37"/>
      <c r="C187" s="37"/>
      <c r="D187" s="37"/>
      <c r="E187" s="17"/>
      <c r="F187" s="39"/>
      <c r="G187" s="45"/>
      <c r="H187" s="143" t="s">
        <v>112</v>
      </c>
      <c r="I187" s="143" t="s">
        <v>112</v>
      </c>
      <c r="J187" s="38"/>
      <c r="K187" s="143" t="s">
        <v>112</v>
      </c>
      <c r="L187" s="46"/>
      <c r="M187" s="47"/>
      <c r="N187" s="47"/>
      <c r="O187" s="47"/>
      <c r="P187" s="46"/>
      <c r="Q187" s="46"/>
      <c r="R187" s="46"/>
      <c r="S187" s="46"/>
      <c r="T187" s="67"/>
      <c r="U187" s="67"/>
      <c r="V187" s="67"/>
      <c r="W187" s="67"/>
      <c r="X187" s="68"/>
      <c r="Y187" s="68"/>
      <c r="Z187" s="68"/>
      <c r="AA187" s="68"/>
      <c r="AB187" s="67"/>
      <c r="AC187" s="67"/>
      <c r="AD187" s="67"/>
      <c r="AE187" s="67"/>
      <c r="AF187" s="68"/>
      <c r="AG187" s="68"/>
      <c r="AH187" s="68"/>
      <c r="AI187" s="68"/>
      <c r="AJ187" s="40"/>
      <c r="AK187" s="69"/>
      <c r="AL187" s="69"/>
      <c r="AM187" s="71"/>
      <c r="AN187" s="71"/>
      <c r="AO187" s="71"/>
      <c r="AP187" s="71"/>
      <c r="AQ187" s="72"/>
      <c r="AR187" s="72"/>
      <c r="AS187" s="72"/>
      <c r="AT187" s="72"/>
      <c r="AU187" s="73"/>
      <c r="AV187" s="70"/>
      <c r="AW187" s="74"/>
      <c r="AX187" s="75"/>
      <c r="AY187" s="75"/>
      <c r="AZ187" s="75"/>
      <c r="BA187" s="67"/>
      <c r="BB187" s="67"/>
      <c r="BC187" s="67"/>
      <c r="BD187" s="67"/>
      <c r="BE187" s="49"/>
    </row>
    <row r="188" spans="1:57" s="53" customFormat="1" ht="53.25" hidden="1" customHeight="1" x14ac:dyDescent="0.25">
      <c r="A188" s="37"/>
      <c r="B188" s="37"/>
      <c r="C188" s="37"/>
      <c r="D188" s="37"/>
      <c r="E188" s="17"/>
      <c r="F188" s="39"/>
      <c r="G188" s="45"/>
      <c r="H188" s="143" t="s">
        <v>112</v>
      </c>
      <c r="I188" s="143" t="s">
        <v>112</v>
      </c>
      <c r="J188" s="38"/>
      <c r="K188" s="143" t="s">
        <v>112</v>
      </c>
      <c r="L188" s="46"/>
      <c r="M188" s="47"/>
      <c r="N188" s="47"/>
      <c r="O188" s="47"/>
      <c r="P188" s="46"/>
      <c r="Q188" s="46"/>
      <c r="R188" s="46"/>
      <c r="S188" s="46"/>
      <c r="T188" s="67"/>
      <c r="U188" s="67"/>
      <c r="V188" s="67"/>
      <c r="W188" s="67"/>
      <c r="X188" s="68"/>
      <c r="Y188" s="68"/>
      <c r="Z188" s="68"/>
      <c r="AA188" s="68"/>
      <c r="AB188" s="67"/>
      <c r="AC188" s="67"/>
      <c r="AD188" s="67"/>
      <c r="AE188" s="67"/>
      <c r="AF188" s="68"/>
      <c r="AG188" s="68"/>
      <c r="AH188" s="68"/>
      <c r="AI188" s="68"/>
      <c r="AJ188" s="40"/>
      <c r="AK188" s="69"/>
      <c r="AL188" s="69"/>
      <c r="AM188" s="71"/>
      <c r="AN188" s="71"/>
      <c r="AO188" s="71"/>
      <c r="AP188" s="71"/>
      <c r="AQ188" s="72"/>
      <c r="AR188" s="72"/>
      <c r="AS188" s="72"/>
      <c r="AT188" s="72"/>
      <c r="AU188" s="73"/>
      <c r="AV188" s="70"/>
      <c r="AW188" s="74"/>
      <c r="AX188" s="75"/>
      <c r="AY188" s="75"/>
      <c r="AZ188" s="75"/>
      <c r="BA188" s="67"/>
      <c r="BB188" s="67"/>
      <c r="BC188" s="67"/>
      <c r="BD188" s="67"/>
      <c r="BE188" s="49"/>
    </row>
    <row r="189" spans="1:57" s="53" customFormat="1" ht="53.25" hidden="1" customHeight="1" x14ac:dyDescent="0.25">
      <c r="A189" s="37"/>
      <c r="B189" s="37"/>
      <c r="C189" s="37"/>
      <c r="D189" s="37"/>
      <c r="E189" s="17"/>
      <c r="F189" s="39"/>
      <c r="G189" s="45"/>
      <c r="H189" s="143" t="s">
        <v>112</v>
      </c>
      <c r="I189" s="143" t="s">
        <v>112</v>
      </c>
      <c r="J189" s="38"/>
      <c r="K189" s="143" t="s">
        <v>112</v>
      </c>
      <c r="L189" s="46"/>
      <c r="M189" s="47"/>
      <c r="N189" s="47"/>
      <c r="O189" s="47"/>
      <c r="P189" s="46"/>
      <c r="Q189" s="46"/>
      <c r="R189" s="46"/>
      <c r="S189" s="46"/>
      <c r="T189" s="67"/>
      <c r="U189" s="67"/>
      <c r="V189" s="67"/>
      <c r="W189" s="67"/>
      <c r="X189" s="68"/>
      <c r="Y189" s="68"/>
      <c r="Z189" s="68"/>
      <c r="AA189" s="68"/>
      <c r="AB189" s="67"/>
      <c r="AC189" s="67"/>
      <c r="AD189" s="67"/>
      <c r="AE189" s="67"/>
      <c r="AF189" s="68"/>
      <c r="AG189" s="68"/>
      <c r="AH189" s="68"/>
      <c r="AI189" s="68"/>
      <c r="AJ189" s="40"/>
      <c r="AK189" s="69"/>
      <c r="AL189" s="69"/>
      <c r="AM189" s="71"/>
      <c r="AN189" s="71"/>
      <c r="AO189" s="71"/>
      <c r="AP189" s="71"/>
      <c r="AQ189" s="72"/>
      <c r="AR189" s="72"/>
      <c r="AS189" s="72"/>
      <c r="AT189" s="72"/>
      <c r="AU189" s="73"/>
      <c r="AV189" s="70"/>
      <c r="AW189" s="74"/>
      <c r="AX189" s="75"/>
      <c r="AY189" s="75"/>
      <c r="AZ189" s="75"/>
      <c r="BA189" s="67"/>
      <c r="BB189" s="67"/>
      <c r="BC189" s="67"/>
      <c r="BD189" s="67"/>
      <c r="BE189" s="49"/>
    </row>
    <row r="190" spans="1:57" s="37" customFormat="1" ht="34.5" customHeight="1" x14ac:dyDescent="0.25">
      <c r="A190" s="37" t="str">
        <f t="shared" si="31"/>
        <v>LK19DT_D1+1</v>
      </c>
      <c r="B190" s="37" t="str">
        <f t="shared" si="32"/>
        <v>LK19DT_D1+2</v>
      </c>
      <c r="C190" s="37" t="str">
        <f t="shared" si="33"/>
        <v>LK19DT_D1+3</v>
      </c>
      <c r="D190" s="37" t="str">
        <f t="shared" si="34"/>
        <v>LK19DT_D1+4</v>
      </c>
      <c r="E190" s="37" t="s">
        <v>1</v>
      </c>
      <c r="F190" s="39"/>
      <c r="G190" s="45" t="s">
        <v>34</v>
      </c>
      <c r="H190" s="143" t="s">
        <v>15</v>
      </c>
      <c r="I190" s="142" t="s">
        <v>16</v>
      </c>
      <c r="J190" s="38" t="s">
        <v>15</v>
      </c>
      <c r="K190" s="142" t="s">
        <v>105</v>
      </c>
      <c r="L190" s="46">
        <v>6000</v>
      </c>
      <c r="M190" s="46">
        <v>2400</v>
      </c>
      <c r="N190" s="46">
        <v>1900</v>
      </c>
      <c r="O190" s="46">
        <v>1200</v>
      </c>
      <c r="P190" s="46">
        <f>VLOOKUP(G190&amp;"Vị trí 1",'[1]14_ODT'!$D$11:$L$3938,9,0)</f>
        <v>6000</v>
      </c>
      <c r="Q190" s="46">
        <f>VLOOKUP(G190&amp;"Vị trí 2",'[1]14_ODT'!$D$11:$L$3938,9,0)</f>
        <v>2400</v>
      </c>
      <c r="R190" s="46">
        <f>VLOOKUP(G190&amp;"Vị trí 3",'[1]14_ODT'!$D$11:$L$3938,9,0)</f>
        <v>1900</v>
      </c>
      <c r="S190" s="46">
        <f>VLOOKUP(G190&amp;"Vị trí 4",'[1]14_ODT'!$D$11:$L$3938,9,0)</f>
        <v>1200</v>
      </c>
      <c r="T190" s="67"/>
      <c r="U190" s="67"/>
      <c r="V190" s="67"/>
      <c r="W190" s="67"/>
      <c r="X190" s="68"/>
      <c r="Y190" s="68"/>
      <c r="Z190" s="68"/>
      <c r="AA190" s="68"/>
      <c r="AB190" s="67"/>
      <c r="AC190" s="67"/>
      <c r="AD190" s="67"/>
      <c r="AE190" s="67"/>
      <c r="AF190" s="68"/>
      <c r="AG190" s="68"/>
      <c r="AH190" s="68"/>
      <c r="AI190" s="68"/>
      <c r="AJ190" s="40">
        <v>8.1833333333333336</v>
      </c>
      <c r="AK190" s="69"/>
      <c r="AL190" s="69" t="e">
        <f>ROUNDDOWN(AJ190*#REF!/#REF!,1)</f>
        <v>#REF!</v>
      </c>
      <c r="AM190" s="71" t="e">
        <f t="shared" si="35"/>
        <v>#REF!</v>
      </c>
      <c r="AN190" s="71" t="e">
        <f t="shared" si="35"/>
        <v>#REF!</v>
      </c>
      <c r="AO190" s="71" t="e">
        <f t="shared" si="35"/>
        <v>#REF!</v>
      </c>
      <c r="AP190" s="71" t="e">
        <f t="shared" si="35"/>
        <v>#REF!</v>
      </c>
      <c r="AQ190" s="72" t="e">
        <f t="shared" si="36"/>
        <v>#REF!</v>
      </c>
      <c r="AR190" s="72" t="e">
        <f t="shared" si="36"/>
        <v>#REF!</v>
      </c>
      <c r="AS190" s="72" t="e">
        <f t="shared" si="36"/>
        <v>#REF!</v>
      </c>
      <c r="AT190" s="72" t="e">
        <f t="shared" si="36"/>
        <v>#REF!</v>
      </c>
      <c r="AU190" s="73" t="e">
        <f>AM190*0.15</f>
        <v>#REF!</v>
      </c>
      <c r="AV190" s="70" t="s">
        <v>1</v>
      </c>
      <c r="AW190" s="74">
        <v>1960</v>
      </c>
      <c r="AX190" s="75">
        <v>980</v>
      </c>
      <c r="AY190" s="75">
        <v>770</v>
      </c>
      <c r="AZ190" s="75">
        <v>670</v>
      </c>
      <c r="BA190" s="67">
        <v>1680</v>
      </c>
      <c r="BB190" s="67">
        <v>840</v>
      </c>
      <c r="BC190" s="67">
        <v>660</v>
      </c>
      <c r="BD190" s="67">
        <v>570</v>
      </c>
      <c r="BE190" s="49" t="e">
        <f>AT190-AU190</f>
        <v>#REF!</v>
      </c>
    </row>
    <row r="191" spans="1:57" s="19" customFormat="1" ht="66" hidden="1" customHeight="1" x14ac:dyDescent="0.25">
      <c r="A191" s="22"/>
      <c r="B191" s="22"/>
      <c r="C191" s="22"/>
      <c r="D191" s="22"/>
      <c r="E191" s="42"/>
      <c r="F191" s="23"/>
      <c r="G191" s="24"/>
      <c r="H191" s="143" t="s">
        <v>112</v>
      </c>
      <c r="I191" s="143" t="s">
        <v>112</v>
      </c>
      <c r="J191" s="24"/>
      <c r="K191" s="143" t="s">
        <v>112</v>
      </c>
      <c r="L191" s="44"/>
      <c r="M191" s="43"/>
      <c r="N191" s="43"/>
      <c r="O191" s="43"/>
      <c r="P191" s="25"/>
      <c r="Q191" s="25"/>
      <c r="R191" s="25"/>
      <c r="S191" s="25"/>
      <c r="T191" s="26"/>
      <c r="U191" s="27"/>
      <c r="V191" s="27"/>
      <c r="W191" s="27"/>
      <c r="X191" s="27"/>
      <c r="Y191" s="28"/>
      <c r="Z191" s="28"/>
      <c r="AA191" s="28"/>
      <c r="AB191" s="28"/>
      <c r="AC191" s="27"/>
      <c r="AD191" s="27"/>
      <c r="AE191" s="27"/>
      <c r="AF191" s="27"/>
      <c r="AG191" s="29"/>
      <c r="AH191" s="29"/>
      <c r="AI191" s="29"/>
      <c r="AJ191" s="29"/>
      <c r="AK191" s="30"/>
      <c r="AL191" s="30"/>
      <c r="AM191" s="31"/>
      <c r="AN191" s="27"/>
      <c r="AO191" s="27"/>
      <c r="AP191" s="27"/>
      <c r="AQ191" s="27"/>
      <c r="AR191" s="27"/>
      <c r="AS191" s="27"/>
      <c r="AT191" s="27"/>
      <c r="AU191" s="27"/>
      <c r="AV191" s="32"/>
      <c r="AW191" s="42"/>
      <c r="AX191" s="33"/>
      <c r="AY191" s="34"/>
    </row>
    <row r="192" spans="1:57" s="19" customFormat="1" ht="66" hidden="1" customHeight="1" x14ac:dyDescent="0.25">
      <c r="A192" s="22"/>
      <c r="B192" s="22"/>
      <c r="C192" s="22"/>
      <c r="D192" s="22"/>
      <c r="E192" s="42"/>
      <c r="F192" s="23"/>
      <c r="G192" s="24"/>
      <c r="H192" s="143" t="s">
        <v>112</v>
      </c>
      <c r="I192" s="143" t="s">
        <v>112</v>
      </c>
      <c r="J192" s="24"/>
      <c r="K192" s="143" t="s">
        <v>112</v>
      </c>
      <c r="L192" s="44"/>
      <c r="M192" s="43"/>
      <c r="N192" s="43"/>
      <c r="O192" s="43"/>
      <c r="P192" s="25"/>
      <c r="Q192" s="25"/>
      <c r="R192" s="25"/>
      <c r="S192" s="25"/>
      <c r="T192" s="26"/>
      <c r="U192" s="27"/>
      <c r="V192" s="27"/>
      <c r="W192" s="27"/>
      <c r="X192" s="27"/>
      <c r="Y192" s="28"/>
      <c r="Z192" s="28"/>
      <c r="AA192" s="28"/>
      <c r="AB192" s="28"/>
      <c r="AC192" s="27"/>
      <c r="AD192" s="27"/>
      <c r="AE192" s="27"/>
      <c r="AF192" s="27"/>
      <c r="AG192" s="29"/>
      <c r="AH192" s="29"/>
      <c r="AI192" s="29"/>
      <c r="AJ192" s="29"/>
      <c r="AK192" s="30"/>
      <c r="AL192" s="30"/>
      <c r="AM192" s="31"/>
      <c r="AN192" s="27"/>
      <c r="AO192" s="27"/>
      <c r="AP192" s="27"/>
      <c r="AQ192" s="27"/>
      <c r="AR192" s="27"/>
      <c r="AS192" s="27"/>
      <c r="AT192" s="27"/>
      <c r="AU192" s="27"/>
      <c r="AV192" s="32"/>
      <c r="AW192" s="42"/>
      <c r="AX192" s="33"/>
      <c r="AY192" s="34"/>
    </row>
    <row r="193" spans="1:57" s="19" customFormat="1" ht="66" hidden="1" customHeight="1" x14ac:dyDescent="0.25">
      <c r="A193" s="22"/>
      <c r="B193" s="22"/>
      <c r="C193" s="22"/>
      <c r="D193" s="22"/>
      <c r="E193" s="42"/>
      <c r="F193" s="23"/>
      <c r="G193" s="24"/>
      <c r="H193" s="143" t="s">
        <v>112</v>
      </c>
      <c r="I193" s="143" t="s">
        <v>112</v>
      </c>
      <c r="J193" s="24"/>
      <c r="K193" s="143" t="s">
        <v>112</v>
      </c>
      <c r="L193" s="44"/>
      <c r="M193" s="43"/>
      <c r="N193" s="43"/>
      <c r="O193" s="43"/>
      <c r="P193" s="25"/>
      <c r="Q193" s="25"/>
      <c r="R193" s="25"/>
      <c r="S193" s="25"/>
      <c r="T193" s="26"/>
      <c r="U193" s="27"/>
      <c r="V193" s="27"/>
      <c r="W193" s="27"/>
      <c r="X193" s="27"/>
      <c r="Y193" s="28"/>
      <c r="Z193" s="28"/>
      <c r="AA193" s="28"/>
      <c r="AB193" s="28"/>
      <c r="AC193" s="27"/>
      <c r="AD193" s="27"/>
      <c r="AE193" s="27"/>
      <c r="AF193" s="27"/>
      <c r="AG193" s="29"/>
      <c r="AH193" s="29"/>
      <c r="AI193" s="29"/>
      <c r="AJ193" s="29"/>
      <c r="AK193" s="30"/>
      <c r="AL193" s="30"/>
      <c r="AM193" s="31"/>
      <c r="AN193" s="27"/>
      <c r="AO193" s="27"/>
      <c r="AP193" s="27"/>
      <c r="AQ193" s="27"/>
      <c r="AR193" s="27"/>
      <c r="AS193" s="27"/>
      <c r="AT193" s="27"/>
      <c r="AU193" s="27"/>
      <c r="AV193" s="32"/>
      <c r="AW193" s="42"/>
      <c r="AX193" s="33"/>
      <c r="AY193" s="34"/>
    </row>
    <row r="194" spans="1:57" s="19" customFormat="1" ht="66" hidden="1" customHeight="1" x14ac:dyDescent="0.25">
      <c r="A194" s="22"/>
      <c r="B194" s="22"/>
      <c r="C194" s="22"/>
      <c r="D194" s="22"/>
      <c r="E194" s="42"/>
      <c r="F194" s="23"/>
      <c r="G194" s="24"/>
      <c r="H194" s="143" t="s">
        <v>112</v>
      </c>
      <c r="I194" s="143" t="s">
        <v>112</v>
      </c>
      <c r="J194" s="24"/>
      <c r="K194" s="143" t="s">
        <v>112</v>
      </c>
      <c r="L194" s="44"/>
      <c r="M194" s="43"/>
      <c r="N194" s="43"/>
      <c r="O194" s="43"/>
      <c r="P194" s="25"/>
      <c r="Q194" s="25"/>
      <c r="R194" s="25"/>
      <c r="S194" s="25"/>
      <c r="T194" s="26"/>
      <c r="U194" s="27"/>
      <c r="V194" s="27"/>
      <c r="W194" s="27"/>
      <c r="X194" s="27"/>
      <c r="Y194" s="28"/>
      <c r="Z194" s="28"/>
      <c r="AA194" s="28"/>
      <c r="AB194" s="28"/>
      <c r="AC194" s="27"/>
      <c r="AD194" s="27"/>
      <c r="AE194" s="27"/>
      <c r="AF194" s="27"/>
      <c r="AG194" s="29"/>
      <c r="AH194" s="29"/>
      <c r="AI194" s="29"/>
      <c r="AJ194" s="29"/>
      <c r="AK194" s="30"/>
      <c r="AL194" s="30"/>
      <c r="AM194" s="31"/>
      <c r="AN194" s="27"/>
      <c r="AO194" s="27"/>
      <c r="AP194" s="27"/>
      <c r="AQ194" s="27"/>
      <c r="AR194" s="27"/>
      <c r="AS194" s="27"/>
      <c r="AT194" s="27"/>
      <c r="AU194" s="27"/>
      <c r="AV194" s="32"/>
      <c r="AW194" s="42"/>
      <c r="AX194" s="33"/>
      <c r="AY194" s="34"/>
    </row>
    <row r="195" spans="1:57" s="19" customFormat="1" ht="66" hidden="1" customHeight="1" x14ac:dyDescent="0.25">
      <c r="A195" s="22"/>
      <c r="B195" s="22"/>
      <c r="C195" s="22"/>
      <c r="D195" s="22"/>
      <c r="E195" s="42"/>
      <c r="F195" s="23"/>
      <c r="G195" s="24"/>
      <c r="H195" s="143" t="s">
        <v>112</v>
      </c>
      <c r="I195" s="143" t="s">
        <v>112</v>
      </c>
      <c r="J195" s="24"/>
      <c r="K195" s="143" t="s">
        <v>112</v>
      </c>
      <c r="L195" s="44"/>
      <c r="M195" s="43"/>
      <c r="N195" s="43"/>
      <c r="O195" s="43"/>
      <c r="P195" s="25"/>
      <c r="Q195" s="25"/>
      <c r="R195" s="25"/>
      <c r="S195" s="25"/>
      <c r="T195" s="26"/>
      <c r="U195" s="27"/>
      <c r="V195" s="27"/>
      <c r="W195" s="27"/>
      <c r="X195" s="27"/>
      <c r="Y195" s="28"/>
      <c r="Z195" s="28"/>
      <c r="AA195" s="28"/>
      <c r="AB195" s="28"/>
      <c r="AC195" s="27"/>
      <c r="AD195" s="27"/>
      <c r="AE195" s="27"/>
      <c r="AF195" s="27"/>
      <c r="AG195" s="29"/>
      <c r="AH195" s="29"/>
      <c r="AI195" s="29"/>
      <c r="AJ195" s="29"/>
      <c r="AK195" s="30"/>
      <c r="AL195" s="30"/>
      <c r="AM195" s="31"/>
      <c r="AN195" s="27"/>
      <c r="AO195" s="27"/>
      <c r="AP195" s="27"/>
      <c r="AQ195" s="27"/>
      <c r="AR195" s="27"/>
      <c r="AS195" s="27"/>
      <c r="AT195" s="27"/>
      <c r="AU195" s="27"/>
      <c r="AV195" s="32"/>
      <c r="AW195" s="42"/>
      <c r="AX195" s="33"/>
      <c r="AY195" s="34"/>
    </row>
    <row r="196" spans="1:57" s="19" customFormat="1" ht="66" hidden="1" customHeight="1" x14ac:dyDescent="0.25">
      <c r="A196" s="22"/>
      <c r="B196" s="22"/>
      <c r="C196" s="22"/>
      <c r="D196" s="22"/>
      <c r="E196" s="42"/>
      <c r="F196" s="23"/>
      <c r="G196" s="24"/>
      <c r="H196" s="143" t="s">
        <v>112</v>
      </c>
      <c r="I196" s="143" t="s">
        <v>112</v>
      </c>
      <c r="J196" s="24"/>
      <c r="K196" s="143" t="s">
        <v>112</v>
      </c>
      <c r="L196" s="44"/>
      <c r="M196" s="43"/>
      <c r="N196" s="43"/>
      <c r="O196" s="43"/>
      <c r="P196" s="25"/>
      <c r="Q196" s="25"/>
      <c r="R196" s="25"/>
      <c r="S196" s="25"/>
      <c r="T196" s="26"/>
      <c r="U196" s="27"/>
      <c r="V196" s="27"/>
      <c r="W196" s="27"/>
      <c r="X196" s="27"/>
      <c r="Y196" s="28"/>
      <c r="Z196" s="28"/>
      <c r="AA196" s="28"/>
      <c r="AB196" s="28"/>
      <c r="AC196" s="27"/>
      <c r="AD196" s="27"/>
      <c r="AE196" s="27"/>
      <c r="AF196" s="27"/>
      <c r="AG196" s="29"/>
      <c r="AH196" s="29"/>
      <c r="AI196" s="29"/>
      <c r="AJ196" s="29"/>
      <c r="AK196" s="30"/>
      <c r="AL196" s="30"/>
      <c r="AM196" s="31"/>
      <c r="AN196" s="27"/>
      <c r="AO196" s="27"/>
      <c r="AP196" s="27"/>
      <c r="AQ196" s="27"/>
      <c r="AR196" s="27"/>
      <c r="AS196" s="27"/>
      <c r="AT196" s="27"/>
      <c r="AU196" s="27"/>
      <c r="AV196" s="32"/>
      <c r="AW196" s="42"/>
      <c r="AX196" s="33"/>
      <c r="AY196" s="34"/>
    </row>
    <row r="197" spans="1:57" s="50" customFormat="1" ht="35.1" hidden="1" customHeight="1" x14ac:dyDescent="0.25">
      <c r="A197" s="37"/>
      <c r="B197" s="37"/>
      <c r="C197" s="37"/>
      <c r="D197" s="37"/>
      <c r="E197" s="19"/>
      <c r="F197" s="54"/>
      <c r="G197" s="55"/>
      <c r="H197" s="18"/>
      <c r="I197" s="56"/>
      <c r="J197" s="57"/>
      <c r="K197" s="56"/>
      <c r="L197" s="58"/>
      <c r="M197" s="58"/>
      <c r="N197" s="59"/>
      <c r="O197" s="59"/>
      <c r="P197" s="58"/>
      <c r="Q197" s="58"/>
      <c r="R197" s="58"/>
      <c r="S197" s="58"/>
      <c r="T197" s="52"/>
      <c r="U197" s="52"/>
      <c r="V197" s="52"/>
      <c r="W197" s="52"/>
      <c r="X197" s="60"/>
      <c r="Y197" s="60"/>
      <c r="Z197" s="60"/>
      <c r="AA197" s="60"/>
      <c r="AB197" s="52"/>
      <c r="AC197" s="52"/>
      <c r="AD197" s="52"/>
      <c r="AE197" s="52"/>
      <c r="AF197" s="60"/>
      <c r="AG197" s="60"/>
      <c r="AH197" s="60"/>
      <c r="AI197" s="60"/>
      <c r="AJ197" s="61"/>
      <c r="AK197" s="62"/>
      <c r="AL197" s="62"/>
      <c r="AM197" s="63"/>
      <c r="AN197" s="63"/>
      <c r="AO197" s="63"/>
      <c r="AP197" s="63"/>
      <c r="AQ197" s="64"/>
      <c r="AR197" s="64"/>
      <c r="AS197" s="64"/>
      <c r="AT197" s="64"/>
      <c r="AU197" s="65"/>
      <c r="AV197" s="60"/>
      <c r="AW197" s="51"/>
      <c r="AX197" s="51"/>
      <c r="AY197" s="51"/>
      <c r="AZ197" s="51"/>
      <c r="BA197" s="52"/>
      <c r="BB197" s="52"/>
      <c r="BC197" s="52"/>
      <c r="BD197" s="52"/>
      <c r="BE197" s="49"/>
    </row>
    <row r="198" spans="1:57" s="50" customFormat="1" ht="35.1" hidden="1" customHeight="1" x14ac:dyDescent="0.25">
      <c r="A198" s="37"/>
      <c r="B198" s="37"/>
      <c r="C198" s="37"/>
      <c r="D198" s="37"/>
      <c r="E198" s="19"/>
      <c r="F198" s="54"/>
      <c r="G198" s="55"/>
      <c r="H198" s="18"/>
      <c r="I198" s="56"/>
      <c r="J198" s="57"/>
      <c r="K198" s="56"/>
      <c r="L198" s="58"/>
      <c r="M198" s="58"/>
      <c r="N198" s="59"/>
      <c r="O198" s="59"/>
      <c r="P198" s="58"/>
      <c r="Q198" s="58"/>
      <c r="R198" s="58"/>
      <c r="S198" s="58"/>
      <c r="T198" s="52"/>
      <c r="U198" s="52"/>
      <c r="V198" s="52"/>
      <c r="W198" s="52"/>
      <c r="X198" s="60"/>
      <c r="Y198" s="60"/>
      <c r="Z198" s="60"/>
      <c r="AA198" s="60"/>
      <c r="AB198" s="52"/>
      <c r="AC198" s="52"/>
      <c r="AD198" s="52"/>
      <c r="AE198" s="52"/>
      <c r="AF198" s="60"/>
      <c r="AG198" s="60"/>
      <c r="AH198" s="60"/>
      <c r="AI198" s="60"/>
      <c r="AJ198" s="61"/>
      <c r="AK198" s="62"/>
      <c r="AL198" s="62"/>
      <c r="AM198" s="63"/>
      <c r="AN198" s="63"/>
      <c r="AO198" s="63"/>
      <c r="AP198" s="63"/>
      <c r="AQ198" s="64"/>
      <c r="AR198" s="64"/>
      <c r="AS198" s="64"/>
      <c r="AT198" s="64"/>
      <c r="AU198" s="65"/>
      <c r="AV198" s="60"/>
      <c r="AW198" s="51"/>
      <c r="AX198" s="51"/>
      <c r="AY198" s="51"/>
      <c r="AZ198" s="51"/>
      <c r="BA198" s="52"/>
      <c r="BB198" s="52"/>
      <c r="BC198" s="52"/>
      <c r="BD198" s="52"/>
      <c r="BE198" s="49"/>
    </row>
    <row r="199" spans="1:57" s="50" customFormat="1" ht="35.1" hidden="1" customHeight="1" x14ac:dyDescent="0.25">
      <c r="A199" s="37"/>
      <c r="B199" s="37"/>
      <c r="C199" s="37"/>
      <c r="D199" s="37"/>
      <c r="E199" s="19"/>
      <c r="F199" s="54"/>
      <c r="G199" s="55"/>
      <c r="H199" s="18"/>
      <c r="I199" s="56"/>
      <c r="J199" s="57"/>
      <c r="K199" s="56"/>
      <c r="L199" s="58"/>
      <c r="M199" s="58"/>
      <c r="N199" s="59"/>
      <c r="O199" s="59"/>
      <c r="P199" s="58"/>
      <c r="Q199" s="58"/>
      <c r="R199" s="58"/>
      <c r="S199" s="58"/>
      <c r="T199" s="52"/>
      <c r="U199" s="52"/>
      <c r="V199" s="52"/>
      <c r="W199" s="52"/>
      <c r="X199" s="60"/>
      <c r="Y199" s="60"/>
      <c r="Z199" s="60"/>
      <c r="AA199" s="60"/>
      <c r="AB199" s="52"/>
      <c r="AC199" s="52"/>
      <c r="AD199" s="52"/>
      <c r="AE199" s="52"/>
      <c r="AF199" s="60"/>
      <c r="AG199" s="60"/>
      <c r="AH199" s="60"/>
      <c r="AI199" s="60"/>
      <c r="AJ199" s="61"/>
      <c r="AK199" s="62"/>
      <c r="AL199" s="62"/>
      <c r="AM199" s="63"/>
      <c r="AN199" s="63"/>
      <c r="AO199" s="63"/>
      <c r="AP199" s="63"/>
      <c r="AQ199" s="64"/>
      <c r="AR199" s="64"/>
      <c r="AS199" s="64"/>
      <c r="AT199" s="64"/>
      <c r="AU199" s="65"/>
      <c r="AV199" s="60"/>
      <c r="AW199" s="51"/>
      <c r="AX199" s="51"/>
      <c r="AY199" s="51"/>
      <c r="AZ199" s="51"/>
      <c r="BA199" s="52"/>
      <c r="BB199" s="52"/>
      <c r="BC199" s="52"/>
      <c r="BD199" s="52"/>
      <c r="BE199" s="49"/>
    </row>
    <row r="200" spans="1:57" s="50" customFormat="1" ht="35.1" hidden="1" customHeight="1" x14ac:dyDescent="0.25">
      <c r="A200" s="37"/>
      <c r="B200" s="37"/>
      <c r="C200" s="37"/>
      <c r="D200" s="37"/>
      <c r="E200" s="19"/>
      <c r="F200" s="54"/>
      <c r="G200" s="55"/>
      <c r="H200" s="18"/>
      <c r="I200" s="56"/>
      <c r="J200" s="57"/>
      <c r="K200" s="56"/>
      <c r="L200" s="58"/>
      <c r="M200" s="58"/>
      <c r="N200" s="59"/>
      <c r="O200" s="59"/>
      <c r="P200" s="58"/>
      <c r="Q200" s="58"/>
      <c r="R200" s="58"/>
      <c r="S200" s="58"/>
      <c r="T200" s="52"/>
      <c r="U200" s="52"/>
      <c r="V200" s="52"/>
      <c r="W200" s="52"/>
      <c r="X200" s="60"/>
      <c r="Y200" s="60"/>
      <c r="Z200" s="60"/>
      <c r="AA200" s="60"/>
      <c r="AB200" s="52"/>
      <c r="AC200" s="52"/>
      <c r="AD200" s="52"/>
      <c r="AE200" s="52"/>
      <c r="AF200" s="60"/>
      <c r="AG200" s="60"/>
      <c r="AH200" s="60"/>
      <c r="AI200" s="60"/>
      <c r="AJ200" s="61"/>
      <c r="AK200" s="62"/>
      <c r="AL200" s="62"/>
      <c r="AM200" s="63"/>
      <c r="AN200" s="63"/>
      <c r="AO200" s="63"/>
      <c r="AP200" s="63"/>
      <c r="AQ200" s="64"/>
      <c r="AR200" s="64"/>
      <c r="AS200" s="64"/>
      <c r="AT200" s="64"/>
      <c r="AU200" s="65"/>
      <c r="AV200" s="60"/>
      <c r="AW200" s="51"/>
      <c r="AX200" s="51"/>
      <c r="AY200" s="51"/>
      <c r="AZ200" s="51"/>
      <c r="BA200" s="52"/>
      <c r="BB200" s="52"/>
      <c r="BC200" s="52"/>
      <c r="BD200" s="52"/>
      <c r="BE200" s="49"/>
    </row>
    <row r="201" spans="1:57" s="50" customFormat="1" ht="35.1" hidden="1" customHeight="1" x14ac:dyDescent="0.25">
      <c r="A201" s="37"/>
      <c r="B201" s="37"/>
      <c r="C201" s="37"/>
      <c r="D201" s="37"/>
      <c r="E201" s="19"/>
      <c r="F201" s="54"/>
      <c r="G201" s="55"/>
      <c r="H201" s="18"/>
      <c r="I201" s="56"/>
      <c r="J201" s="57"/>
      <c r="K201" s="56"/>
      <c r="L201" s="58"/>
      <c r="M201" s="58"/>
      <c r="N201" s="59"/>
      <c r="O201" s="59"/>
      <c r="P201" s="58"/>
      <c r="Q201" s="58"/>
      <c r="R201" s="58"/>
      <c r="S201" s="58"/>
      <c r="T201" s="52"/>
      <c r="U201" s="52"/>
      <c r="V201" s="52"/>
      <c r="W201" s="52"/>
      <c r="X201" s="60"/>
      <c r="Y201" s="60"/>
      <c r="Z201" s="60"/>
      <c r="AA201" s="60"/>
      <c r="AB201" s="52"/>
      <c r="AC201" s="52"/>
      <c r="AD201" s="52"/>
      <c r="AE201" s="52"/>
      <c r="AF201" s="60"/>
      <c r="AG201" s="60"/>
      <c r="AH201" s="60"/>
      <c r="AI201" s="60"/>
      <c r="AJ201" s="61"/>
      <c r="AK201" s="62"/>
      <c r="AL201" s="62"/>
      <c r="AM201" s="63"/>
      <c r="AN201" s="63"/>
      <c r="AO201" s="63"/>
      <c r="AP201" s="63"/>
      <c r="AQ201" s="64"/>
      <c r="AR201" s="64"/>
      <c r="AS201" s="64"/>
      <c r="AT201" s="64"/>
      <c r="AU201" s="65"/>
      <c r="AV201" s="60"/>
      <c r="AW201" s="51"/>
      <c r="AX201" s="51"/>
      <c r="AY201" s="51"/>
      <c r="AZ201" s="51"/>
      <c r="BA201" s="52"/>
      <c r="BB201" s="52"/>
      <c r="BC201" s="52"/>
      <c r="BD201" s="52"/>
      <c r="BE201" s="49"/>
    </row>
    <row r="202" spans="1:57" s="50" customFormat="1" ht="35.1" hidden="1" customHeight="1" x14ac:dyDescent="0.25">
      <c r="A202" s="37"/>
      <c r="B202" s="37"/>
      <c r="C202" s="37"/>
      <c r="D202" s="37"/>
      <c r="E202" s="19"/>
      <c r="F202" s="54"/>
      <c r="G202" s="55"/>
      <c r="H202" s="18"/>
      <c r="I202" s="56"/>
      <c r="J202" s="57"/>
      <c r="K202" s="56"/>
      <c r="L202" s="58"/>
      <c r="M202" s="58"/>
      <c r="N202" s="59"/>
      <c r="O202" s="59"/>
      <c r="P202" s="58"/>
      <c r="Q202" s="58"/>
      <c r="R202" s="58"/>
      <c r="S202" s="58"/>
      <c r="T202" s="52"/>
      <c r="U202" s="52"/>
      <c r="V202" s="52"/>
      <c r="W202" s="52"/>
      <c r="X202" s="60"/>
      <c r="Y202" s="60"/>
      <c r="Z202" s="60"/>
      <c r="AA202" s="60"/>
      <c r="AB202" s="52"/>
      <c r="AC202" s="52"/>
      <c r="AD202" s="52"/>
      <c r="AE202" s="52"/>
      <c r="AF202" s="60"/>
      <c r="AG202" s="60"/>
      <c r="AH202" s="60"/>
      <c r="AI202" s="60"/>
      <c r="AJ202" s="61"/>
      <c r="AK202" s="62"/>
      <c r="AL202" s="62"/>
      <c r="AM202" s="63"/>
      <c r="AN202" s="63"/>
      <c r="AO202" s="63"/>
      <c r="AP202" s="63"/>
      <c r="AQ202" s="64"/>
      <c r="AR202" s="64"/>
      <c r="AS202" s="64"/>
      <c r="AT202" s="64"/>
      <c r="AU202" s="65"/>
      <c r="AV202" s="60"/>
      <c r="AW202" s="51"/>
      <c r="AX202" s="51"/>
      <c r="AY202" s="51"/>
      <c r="AZ202" s="51"/>
      <c r="BA202" s="52"/>
      <c r="BB202" s="52"/>
      <c r="BC202" s="52"/>
      <c r="BD202" s="52"/>
      <c r="BE202" s="49"/>
    </row>
  </sheetData>
  <autoFilter ref="A1:WWX202" xr:uid="{D3E2406B-D57B-4516-BC2A-E141232F1B60}">
    <filterColumn colId="6">
      <customFilters>
        <customFilter operator="notEqual" val=" "/>
      </customFilters>
    </filterColumn>
  </autoFilter>
  <conditionalFormatting sqref="F1:F161 F190">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XFD199"/>
  <sheetViews>
    <sheetView view="pageBreakPreview" zoomScale="70" zoomScaleNormal="70" zoomScaleSheetLayoutView="70" workbookViewId="0">
      <selection activeCell="L2" sqref="L2:L3"/>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9" style="96" customWidth="1"/>
    <col min="7" max="8" width="19" style="95" customWidth="1"/>
    <col min="9" max="11" width="19" style="96" customWidth="1"/>
    <col min="12" max="12" width="19" style="141" customWidth="1"/>
    <col min="13" max="14" width="19" style="95" customWidth="1"/>
    <col min="15" max="15" width="13.42578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32" width="19" style="91" customWidth="1"/>
    <col min="33" max="38" width="9.140625" style="6" customWidth="1"/>
    <col min="39" max="215" width="9.140625" style="6"/>
    <col min="216" max="219" width="0" style="6" hidden="1" customWidth="1"/>
    <col min="220" max="220" width="6.5703125" style="6" customWidth="1"/>
    <col min="221" max="221" width="5.42578125" style="6" customWidth="1"/>
    <col min="222" max="222" width="12.5703125" style="6" customWidth="1"/>
    <col min="223" max="223" width="61.85546875" style="6" customWidth="1"/>
    <col min="224" max="224" width="32.5703125" style="6" customWidth="1"/>
    <col min="225" max="225" width="23.5703125" style="6" customWidth="1"/>
    <col min="226" max="226" width="35.28515625" style="6" customWidth="1"/>
    <col min="227" max="227" width="8.5703125" style="6" customWidth="1"/>
    <col min="228" max="229" width="8.140625" style="6" customWidth="1"/>
    <col min="230" max="230" width="7.7109375" style="6" customWidth="1"/>
    <col min="231" max="273" width="0" style="6" hidden="1" customWidth="1"/>
    <col min="274" max="274" width="14.85546875" style="6" bestFit="1" customWidth="1"/>
    <col min="275" max="275" width="12.5703125" style="6" bestFit="1" customWidth="1"/>
    <col min="276" max="471" width="9.140625" style="6"/>
    <col min="472" max="475" width="0" style="6" hidden="1" customWidth="1"/>
    <col min="476" max="476" width="6.5703125" style="6" customWidth="1"/>
    <col min="477" max="477" width="5.42578125" style="6" customWidth="1"/>
    <col min="478" max="478" width="12.5703125" style="6" customWidth="1"/>
    <col min="479" max="479" width="61.85546875" style="6" customWidth="1"/>
    <col min="480" max="480" width="32.5703125" style="6" customWidth="1"/>
    <col min="481" max="481" width="23.5703125" style="6" customWidth="1"/>
    <col min="482" max="482" width="35.28515625" style="6" customWidth="1"/>
    <col min="483" max="483" width="8.5703125" style="6" customWidth="1"/>
    <col min="484" max="485" width="8.140625" style="6" customWidth="1"/>
    <col min="486" max="486" width="7.7109375" style="6" customWidth="1"/>
    <col min="487" max="529" width="0" style="6" hidden="1" customWidth="1"/>
    <col min="530" max="530" width="14.85546875" style="6" bestFit="1" customWidth="1"/>
    <col min="531" max="531" width="12.5703125" style="6" bestFit="1" customWidth="1"/>
    <col min="532" max="727" width="9.140625" style="6"/>
    <col min="728" max="731" width="0" style="6" hidden="1" customWidth="1"/>
    <col min="732" max="732" width="6.5703125" style="6" customWidth="1"/>
    <col min="733" max="733" width="5.42578125" style="6" customWidth="1"/>
    <col min="734" max="734" width="12.5703125" style="6" customWidth="1"/>
    <col min="735" max="735" width="61.85546875" style="6" customWidth="1"/>
    <col min="736" max="736" width="32.5703125" style="6" customWidth="1"/>
    <col min="737" max="737" width="23.5703125" style="6" customWidth="1"/>
    <col min="738" max="738" width="35.28515625" style="6" customWidth="1"/>
    <col min="739" max="739" width="8.5703125" style="6" customWidth="1"/>
    <col min="740" max="741" width="8.140625" style="6" customWidth="1"/>
    <col min="742" max="742" width="7.7109375" style="6" customWidth="1"/>
    <col min="743" max="785" width="0" style="6" hidden="1" customWidth="1"/>
    <col min="786" max="786" width="14.85546875" style="6" bestFit="1" customWidth="1"/>
    <col min="787" max="787" width="12.5703125" style="6" bestFit="1" customWidth="1"/>
    <col min="788" max="983" width="9.140625" style="6"/>
    <col min="984" max="987" width="0" style="6" hidden="1" customWidth="1"/>
    <col min="988" max="988" width="6.5703125" style="6" customWidth="1"/>
    <col min="989" max="989" width="5.42578125" style="6" customWidth="1"/>
    <col min="990" max="990" width="12.5703125" style="6" customWidth="1"/>
    <col min="991" max="991" width="61.85546875" style="6" customWidth="1"/>
    <col min="992" max="992" width="32.5703125" style="6" customWidth="1"/>
    <col min="993" max="993" width="23.5703125" style="6" customWidth="1"/>
    <col min="994" max="994" width="35.28515625" style="6" customWidth="1"/>
    <col min="995" max="995" width="8.5703125" style="6" customWidth="1"/>
    <col min="996" max="997" width="8.140625" style="6" customWidth="1"/>
    <col min="998" max="998" width="7.7109375" style="6" customWidth="1"/>
    <col min="999" max="1041" width="0" style="6" hidden="1" customWidth="1"/>
    <col min="1042" max="1042" width="14.85546875" style="6" bestFit="1" customWidth="1"/>
    <col min="1043" max="1043" width="12.5703125" style="6" bestFit="1" customWidth="1"/>
    <col min="1044" max="1239" width="9.140625" style="6"/>
    <col min="1240" max="1243" width="0" style="6" hidden="1" customWidth="1"/>
    <col min="1244" max="1244" width="6.5703125" style="6" customWidth="1"/>
    <col min="1245" max="1245" width="5.42578125" style="6" customWidth="1"/>
    <col min="1246" max="1246" width="12.5703125" style="6" customWidth="1"/>
    <col min="1247" max="1247" width="61.85546875" style="6" customWidth="1"/>
    <col min="1248" max="1248" width="32.5703125" style="6" customWidth="1"/>
    <col min="1249" max="1249" width="23.5703125" style="6" customWidth="1"/>
    <col min="1250" max="1250" width="35.28515625" style="6" customWidth="1"/>
    <col min="1251" max="1251" width="8.5703125" style="6" customWidth="1"/>
    <col min="1252" max="1253" width="8.140625" style="6" customWidth="1"/>
    <col min="1254" max="1254" width="7.7109375" style="6" customWidth="1"/>
    <col min="1255" max="1297" width="0" style="6" hidden="1" customWidth="1"/>
    <col min="1298" max="1298" width="14.85546875" style="6" bestFit="1" customWidth="1"/>
    <col min="1299" max="1299" width="12.5703125" style="6" bestFit="1" customWidth="1"/>
    <col min="1300" max="1495" width="9.140625" style="6"/>
    <col min="1496" max="1499" width="0" style="6" hidden="1" customWidth="1"/>
    <col min="1500" max="1500" width="6.5703125" style="6" customWidth="1"/>
    <col min="1501" max="1501" width="5.42578125" style="6" customWidth="1"/>
    <col min="1502" max="1502" width="12.5703125" style="6" customWidth="1"/>
    <col min="1503" max="1503" width="61.85546875" style="6" customWidth="1"/>
    <col min="1504" max="1504" width="32.5703125" style="6" customWidth="1"/>
    <col min="1505" max="1505" width="23.5703125" style="6" customWidth="1"/>
    <col min="1506" max="1506" width="35.28515625" style="6" customWidth="1"/>
    <col min="1507" max="1507" width="8.5703125" style="6" customWidth="1"/>
    <col min="1508" max="1509" width="8.140625" style="6" customWidth="1"/>
    <col min="1510" max="1510" width="7.7109375" style="6" customWidth="1"/>
    <col min="1511" max="1553" width="0" style="6" hidden="1" customWidth="1"/>
    <col min="1554" max="1554" width="14.85546875" style="6" bestFit="1" customWidth="1"/>
    <col min="1555" max="1555" width="12.5703125" style="6" bestFit="1" customWidth="1"/>
    <col min="1556" max="1751" width="9.140625" style="6"/>
    <col min="1752" max="1755" width="0" style="6" hidden="1" customWidth="1"/>
    <col min="1756" max="1756" width="6.5703125" style="6" customWidth="1"/>
    <col min="1757" max="1757" width="5.42578125" style="6" customWidth="1"/>
    <col min="1758" max="1758" width="12.5703125" style="6" customWidth="1"/>
    <col min="1759" max="1759" width="61.85546875" style="6" customWidth="1"/>
    <col min="1760" max="1760" width="32.5703125" style="6" customWidth="1"/>
    <col min="1761" max="1761" width="23.5703125" style="6" customWidth="1"/>
    <col min="1762" max="1762" width="35.28515625" style="6" customWidth="1"/>
    <col min="1763" max="1763" width="8.5703125" style="6" customWidth="1"/>
    <col min="1764" max="1765" width="8.140625" style="6" customWidth="1"/>
    <col min="1766" max="1766" width="7.7109375" style="6" customWidth="1"/>
    <col min="1767" max="1809" width="0" style="6" hidden="1" customWidth="1"/>
    <col min="1810" max="1810" width="14.85546875" style="6" bestFit="1" customWidth="1"/>
    <col min="1811" max="1811" width="12.5703125" style="6" bestFit="1" customWidth="1"/>
    <col min="1812" max="2007" width="9.140625" style="6"/>
    <col min="2008" max="2011" width="0" style="6" hidden="1" customWidth="1"/>
    <col min="2012" max="2012" width="6.5703125" style="6" customWidth="1"/>
    <col min="2013" max="2013" width="5.42578125" style="6" customWidth="1"/>
    <col min="2014" max="2014" width="12.5703125" style="6" customWidth="1"/>
    <col min="2015" max="2015" width="61.85546875" style="6" customWidth="1"/>
    <col min="2016" max="2016" width="32.5703125" style="6" customWidth="1"/>
    <col min="2017" max="2017" width="23.5703125" style="6" customWidth="1"/>
    <col min="2018" max="2018" width="35.28515625" style="6" customWidth="1"/>
    <col min="2019" max="2019" width="8.5703125" style="6" customWidth="1"/>
    <col min="2020" max="2021" width="8.140625" style="6" customWidth="1"/>
    <col min="2022" max="2022" width="7.7109375" style="6" customWidth="1"/>
    <col min="2023" max="2065" width="0" style="6" hidden="1" customWidth="1"/>
    <col min="2066" max="2066" width="14.85546875" style="6" bestFit="1" customWidth="1"/>
    <col min="2067" max="2067" width="12.5703125" style="6" bestFit="1" customWidth="1"/>
    <col min="2068" max="2263" width="9.140625" style="6"/>
    <col min="2264" max="2267" width="0" style="6" hidden="1" customWidth="1"/>
    <col min="2268" max="2268" width="6.5703125" style="6" customWidth="1"/>
    <col min="2269" max="2269" width="5.42578125" style="6" customWidth="1"/>
    <col min="2270" max="2270" width="12.5703125" style="6" customWidth="1"/>
    <col min="2271" max="2271" width="61.85546875" style="6" customWidth="1"/>
    <col min="2272" max="2272" width="32.5703125" style="6" customWidth="1"/>
    <col min="2273" max="2273" width="23.5703125" style="6" customWidth="1"/>
    <col min="2274" max="2274" width="35.28515625" style="6" customWidth="1"/>
    <col min="2275" max="2275" width="8.5703125" style="6" customWidth="1"/>
    <col min="2276" max="2277" width="8.140625" style="6" customWidth="1"/>
    <col min="2278" max="2278" width="7.7109375" style="6" customWidth="1"/>
    <col min="2279" max="2321" width="0" style="6" hidden="1" customWidth="1"/>
    <col min="2322" max="2322" width="14.85546875" style="6" bestFit="1" customWidth="1"/>
    <col min="2323" max="2323" width="12.5703125" style="6" bestFit="1" customWidth="1"/>
    <col min="2324" max="2519" width="9.140625" style="6"/>
    <col min="2520" max="2523" width="0" style="6" hidden="1" customWidth="1"/>
    <col min="2524" max="2524" width="6.5703125" style="6" customWidth="1"/>
    <col min="2525" max="2525" width="5.42578125" style="6" customWidth="1"/>
    <col min="2526" max="2526" width="12.5703125" style="6" customWidth="1"/>
    <col min="2527" max="2527" width="61.85546875" style="6" customWidth="1"/>
    <col min="2528" max="2528" width="32.5703125" style="6" customWidth="1"/>
    <col min="2529" max="2529" width="23.5703125" style="6" customWidth="1"/>
    <col min="2530" max="2530" width="35.28515625" style="6" customWidth="1"/>
    <col min="2531" max="2531" width="8.5703125" style="6" customWidth="1"/>
    <col min="2532" max="2533" width="8.140625" style="6" customWidth="1"/>
    <col min="2534" max="2534" width="7.7109375" style="6" customWidth="1"/>
    <col min="2535" max="2577" width="0" style="6" hidden="1" customWidth="1"/>
    <col min="2578" max="2578" width="14.85546875" style="6" bestFit="1" customWidth="1"/>
    <col min="2579" max="2579" width="12.5703125" style="6" bestFit="1" customWidth="1"/>
    <col min="2580" max="2775" width="9.140625" style="6"/>
    <col min="2776" max="2779" width="0" style="6" hidden="1" customWidth="1"/>
    <col min="2780" max="2780" width="6.5703125" style="6" customWidth="1"/>
    <col min="2781" max="2781" width="5.42578125" style="6" customWidth="1"/>
    <col min="2782" max="2782" width="12.5703125" style="6" customWidth="1"/>
    <col min="2783" max="2783" width="61.85546875" style="6" customWidth="1"/>
    <col min="2784" max="2784" width="32.5703125" style="6" customWidth="1"/>
    <col min="2785" max="2785" width="23.5703125" style="6" customWidth="1"/>
    <col min="2786" max="2786" width="35.28515625" style="6" customWidth="1"/>
    <col min="2787" max="2787" width="8.5703125" style="6" customWidth="1"/>
    <col min="2788" max="2789" width="8.140625" style="6" customWidth="1"/>
    <col min="2790" max="2790" width="7.7109375" style="6" customWidth="1"/>
    <col min="2791" max="2833" width="0" style="6" hidden="1" customWidth="1"/>
    <col min="2834" max="2834" width="14.85546875" style="6" bestFit="1" customWidth="1"/>
    <col min="2835" max="2835" width="12.5703125" style="6" bestFit="1" customWidth="1"/>
    <col min="2836" max="3031" width="9.140625" style="6"/>
    <col min="3032" max="3035" width="0" style="6" hidden="1" customWidth="1"/>
    <col min="3036" max="3036" width="6.5703125" style="6" customWidth="1"/>
    <col min="3037" max="3037" width="5.42578125" style="6" customWidth="1"/>
    <col min="3038" max="3038" width="12.5703125" style="6" customWidth="1"/>
    <col min="3039" max="3039" width="61.85546875" style="6" customWidth="1"/>
    <col min="3040" max="3040" width="32.5703125" style="6" customWidth="1"/>
    <col min="3041" max="3041" width="23.5703125" style="6" customWidth="1"/>
    <col min="3042" max="3042" width="35.28515625" style="6" customWidth="1"/>
    <col min="3043" max="3043" width="8.5703125" style="6" customWidth="1"/>
    <col min="3044" max="3045" width="8.140625" style="6" customWidth="1"/>
    <col min="3046" max="3046" width="7.7109375" style="6" customWidth="1"/>
    <col min="3047" max="3089" width="0" style="6" hidden="1" customWidth="1"/>
    <col min="3090" max="3090" width="14.85546875" style="6" bestFit="1" customWidth="1"/>
    <col min="3091" max="3091" width="12.5703125" style="6" bestFit="1" customWidth="1"/>
    <col min="3092" max="3287" width="9.140625" style="6"/>
    <col min="3288" max="3291" width="0" style="6" hidden="1" customWidth="1"/>
    <col min="3292" max="3292" width="6.5703125" style="6" customWidth="1"/>
    <col min="3293" max="3293" width="5.42578125" style="6" customWidth="1"/>
    <col min="3294" max="3294" width="12.5703125" style="6" customWidth="1"/>
    <col min="3295" max="3295" width="61.85546875" style="6" customWidth="1"/>
    <col min="3296" max="3296" width="32.5703125" style="6" customWidth="1"/>
    <col min="3297" max="3297" width="23.5703125" style="6" customWidth="1"/>
    <col min="3298" max="3298" width="35.28515625" style="6" customWidth="1"/>
    <col min="3299" max="3299" width="8.5703125" style="6" customWidth="1"/>
    <col min="3300" max="3301" width="8.140625" style="6" customWidth="1"/>
    <col min="3302" max="3302" width="7.7109375" style="6" customWidth="1"/>
    <col min="3303" max="3345" width="0" style="6" hidden="1" customWidth="1"/>
    <col min="3346" max="3346" width="14.85546875" style="6" bestFit="1" customWidth="1"/>
    <col min="3347" max="3347" width="12.5703125" style="6" bestFit="1" customWidth="1"/>
    <col min="3348" max="3543" width="9.140625" style="6"/>
    <col min="3544" max="3547" width="0" style="6" hidden="1" customWidth="1"/>
    <col min="3548" max="3548" width="6.5703125" style="6" customWidth="1"/>
    <col min="3549" max="3549" width="5.42578125" style="6" customWidth="1"/>
    <col min="3550" max="3550" width="12.5703125" style="6" customWidth="1"/>
    <col min="3551" max="3551" width="61.85546875" style="6" customWidth="1"/>
    <col min="3552" max="3552" width="32.5703125" style="6" customWidth="1"/>
    <col min="3553" max="3553" width="23.5703125" style="6" customWidth="1"/>
    <col min="3554" max="3554" width="35.28515625" style="6" customWidth="1"/>
    <col min="3555" max="3555" width="8.5703125" style="6" customWidth="1"/>
    <col min="3556" max="3557" width="8.140625" style="6" customWidth="1"/>
    <col min="3558" max="3558" width="7.7109375" style="6" customWidth="1"/>
    <col min="3559" max="3601" width="0" style="6" hidden="1" customWidth="1"/>
    <col min="3602" max="3602" width="14.85546875" style="6" bestFit="1" customWidth="1"/>
    <col min="3603" max="3603" width="12.5703125" style="6" bestFit="1" customWidth="1"/>
    <col min="3604" max="3799" width="9.140625" style="6"/>
    <col min="3800" max="3803" width="0" style="6" hidden="1" customWidth="1"/>
    <col min="3804" max="3804" width="6.5703125" style="6" customWidth="1"/>
    <col min="3805" max="3805" width="5.42578125" style="6" customWidth="1"/>
    <col min="3806" max="3806" width="12.5703125" style="6" customWidth="1"/>
    <col min="3807" max="3807" width="61.85546875" style="6" customWidth="1"/>
    <col min="3808" max="3808" width="32.5703125" style="6" customWidth="1"/>
    <col min="3809" max="3809" width="23.5703125" style="6" customWidth="1"/>
    <col min="3810" max="3810" width="35.28515625" style="6" customWidth="1"/>
    <col min="3811" max="3811" width="8.5703125" style="6" customWidth="1"/>
    <col min="3812" max="3813" width="8.140625" style="6" customWidth="1"/>
    <col min="3814" max="3814" width="7.7109375" style="6" customWidth="1"/>
    <col min="3815" max="3857" width="0" style="6" hidden="1" customWidth="1"/>
    <col min="3858" max="3858" width="14.85546875" style="6" bestFit="1" customWidth="1"/>
    <col min="3859" max="3859" width="12.5703125" style="6" bestFit="1" customWidth="1"/>
    <col min="3860" max="4055" width="9.140625" style="6"/>
    <col min="4056" max="4059" width="0" style="6" hidden="1" customWidth="1"/>
    <col min="4060" max="4060" width="6.5703125" style="6" customWidth="1"/>
    <col min="4061" max="4061" width="5.42578125" style="6" customWidth="1"/>
    <col min="4062" max="4062" width="12.5703125" style="6" customWidth="1"/>
    <col min="4063" max="4063" width="61.85546875" style="6" customWidth="1"/>
    <col min="4064" max="4064" width="32.5703125" style="6" customWidth="1"/>
    <col min="4065" max="4065" width="23.5703125" style="6" customWidth="1"/>
    <col min="4066" max="4066" width="35.28515625" style="6" customWidth="1"/>
    <col min="4067" max="4067" width="8.5703125" style="6" customWidth="1"/>
    <col min="4068" max="4069" width="8.140625" style="6" customWidth="1"/>
    <col min="4070" max="4070" width="7.7109375" style="6" customWidth="1"/>
    <col min="4071" max="4113" width="0" style="6" hidden="1" customWidth="1"/>
    <col min="4114" max="4114" width="14.85546875" style="6" bestFit="1" customWidth="1"/>
    <col min="4115" max="4115" width="12.5703125" style="6" bestFit="1" customWidth="1"/>
    <col min="4116" max="4311" width="9.140625" style="6"/>
    <col min="4312" max="4315" width="0" style="6" hidden="1" customWidth="1"/>
    <col min="4316" max="4316" width="6.5703125" style="6" customWidth="1"/>
    <col min="4317" max="4317" width="5.42578125" style="6" customWidth="1"/>
    <col min="4318" max="4318" width="12.5703125" style="6" customWidth="1"/>
    <col min="4319" max="4319" width="61.85546875" style="6" customWidth="1"/>
    <col min="4320" max="4320" width="32.5703125" style="6" customWidth="1"/>
    <col min="4321" max="4321" width="23.5703125" style="6" customWidth="1"/>
    <col min="4322" max="4322" width="35.28515625" style="6" customWidth="1"/>
    <col min="4323" max="4323" width="8.5703125" style="6" customWidth="1"/>
    <col min="4324" max="4325" width="8.140625" style="6" customWidth="1"/>
    <col min="4326" max="4326" width="7.7109375" style="6" customWidth="1"/>
    <col min="4327" max="4369" width="0" style="6" hidden="1" customWidth="1"/>
    <col min="4370" max="4370" width="14.85546875" style="6" bestFit="1" customWidth="1"/>
    <col min="4371" max="4371" width="12.5703125" style="6" bestFit="1" customWidth="1"/>
    <col min="4372" max="4567" width="9.140625" style="6"/>
    <col min="4568" max="4571" width="0" style="6" hidden="1" customWidth="1"/>
    <col min="4572" max="4572" width="6.5703125" style="6" customWidth="1"/>
    <col min="4573" max="4573" width="5.42578125" style="6" customWidth="1"/>
    <col min="4574" max="4574" width="12.5703125" style="6" customWidth="1"/>
    <col min="4575" max="4575" width="61.85546875" style="6" customWidth="1"/>
    <col min="4576" max="4576" width="32.5703125" style="6" customWidth="1"/>
    <col min="4577" max="4577" width="23.5703125" style="6" customWidth="1"/>
    <col min="4578" max="4578" width="35.28515625" style="6" customWidth="1"/>
    <col min="4579" max="4579" width="8.5703125" style="6" customWidth="1"/>
    <col min="4580" max="4581" width="8.140625" style="6" customWidth="1"/>
    <col min="4582" max="4582" width="7.7109375" style="6" customWidth="1"/>
    <col min="4583" max="4625" width="0" style="6" hidden="1" customWidth="1"/>
    <col min="4626" max="4626" width="14.85546875" style="6" bestFit="1" customWidth="1"/>
    <col min="4627" max="4627" width="12.5703125" style="6" bestFit="1" customWidth="1"/>
    <col min="4628" max="4823" width="9.140625" style="6"/>
    <col min="4824" max="4827" width="0" style="6" hidden="1" customWidth="1"/>
    <col min="4828" max="4828" width="6.5703125" style="6" customWidth="1"/>
    <col min="4829" max="4829" width="5.42578125" style="6" customWidth="1"/>
    <col min="4830" max="4830" width="12.5703125" style="6" customWidth="1"/>
    <col min="4831" max="4831" width="61.85546875" style="6" customWidth="1"/>
    <col min="4832" max="4832" width="32.5703125" style="6" customWidth="1"/>
    <col min="4833" max="4833" width="23.5703125" style="6" customWidth="1"/>
    <col min="4834" max="4834" width="35.28515625" style="6" customWidth="1"/>
    <col min="4835" max="4835" width="8.5703125" style="6" customWidth="1"/>
    <col min="4836" max="4837" width="8.140625" style="6" customWidth="1"/>
    <col min="4838" max="4838" width="7.7109375" style="6" customWidth="1"/>
    <col min="4839" max="4881" width="0" style="6" hidden="1" customWidth="1"/>
    <col min="4882" max="4882" width="14.85546875" style="6" bestFit="1" customWidth="1"/>
    <col min="4883" max="4883" width="12.5703125" style="6" bestFit="1" customWidth="1"/>
    <col min="4884" max="5079" width="9.140625" style="6"/>
    <col min="5080" max="5083" width="0" style="6" hidden="1" customWidth="1"/>
    <col min="5084" max="5084" width="6.5703125" style="6" customWidth="1"/>
    <col min="5085" max="5085" width="5.42578125" style="6" customWidth="1"/>
    <col min="5086" max="5086" width="12.5703125" style="6" customWidth="1"/>
    <col min="5087" max="5087" width="61.85546875" style="6" customWidth="1"/>
    <col min="5088" max="5088" width="32.5703125" style="6" customWidth="1"/>
    <col min="5089" max="5089" width="23.5703125" style="6" customWidth="1"/>
    <col min="5090" max="5090" width="35.28515625" style="6" customWidth="1"/>
    <col min="5091" max="5091" width="8.5703125" style="6" customWidth="1"/>
    <col min="5092" max="5093" width="8.140625" style="6" customWidth="1"/>
    <col min="5094" max="5094" width="7.7109375" style="6" customWidth="1"/>
    <col min="5095" max="5137" width="0" style="6" hidden="1" customWidth="1"/>
    <col min="5138" max="5138" width="14.85546875" style="6" bestFit="1" customWidth="1"/>
    <col min="5139" max="5139" width="12.5703125" style="6" bestFit="1" customWidth="1"/>
    <col min="5140" max="5335" width="9.140625" style="6"/>
    <col min="5336" max="5339" width="0" style="6" hidden="1" customWidth="1"/>
    <col min="5340" max="5340" width="6.5703125" style="6" customWidth="1"/>
    <col min="5341" max="5341" width="5.42578125" style="6" customWidth="1"/>
    <col min="5342" max="5342" width="12.5703125" style="6" customWidth="1"/>
    <col min="5343" max="5343" width="61.85546875" style="6" customWidth="1"/>
    <col min="5344" max="5344" width="32.5703125" style="6" customWidth="1"/>
    <col min="5345" max="5345" width="23.5703125" style="6" customWidth="1"/>
    <col min="5346" max="5346" width="35.28515625" style="6" customWidth="1"/>
    <col min="5347" max="5347" width="8.5703125" style="6" customWidth="1"/>
    <col min="5348" max="5349" width="8.140625" style="6" customWidth="1"/>
    <col min="5350" max="5350" width="7.7109375" style="6" customWidth="1"/>
    <col min="5351" max="5393" width="0" style="6" hidden="1" customWidth="1"/>
    <col min="5394" max="5394" width="14.85546875" style="6" bestFit="1" customWidth="1"/>
    <col min="5395" max="5395" width="12.5703125" style="6" bestFit="1" customWidth="1"/>
    <col min="5396" max="5591" width="9.140625" style="6"/>
    <col min="5592" max="5595" width="0" style="6" hidden="1" customWidth="1"/>
    <col min="5596" max="5596" width="6.5703125" style="6" customWidth="1"/>
    <col min="5597" max="5597" width="5.42578125" style="6" customWidth="1"/>
    <col min="5598" max="5598" width="12.5703125" style="6" customWidth="1"/>
    <col min="5599" max="5599" width="61.85546875" style="6" customWidth="1"/>
    <col min="5600" max="5600" width="32.5703125" style="6" customWidth="1"/>
    <col min="5601" max="5601" width="23.5703125" style="6" customWidth="1"/>
    <col min="5602" max="5602" width="35.28515625" style="6" customWidth="1"/>
    <col min="5603" max="5603" width="8.5703125" style="6" customWidth="1"/>
    <col min="5604" max="5605" width="8.140625" style="6" customWidth="1"/>
    <col min="5606" max="5606" width="7.7109375" style="6" customWidth="1"/>
    <col min="5607" max="5649" width="0" style="6" hidden="1" customWidth="1"/>
    <col min="5650" max="5650" width="14.85546875" style="6" bestFit="1" customWidth="1"/>
    <col min="5651" max="5651" width="12.5703125" style="6" bestFit="1" customWidth="1"/>
    <col min="5652" max="5847" width="9.140625" style="6"/>
    <col min="5848" max="5851" width="0" style="6" hidden="1" customWidth="1"/>
    <col min="5852" max="5852" width="6.5703125" style="6" customWidth="1"/>
    <col min="5853" max="5853" width="5.42578125" style="6" customWidth="1"/>
    <col min="5854" max="5854" width="12.5703125" style="6" customWidth="1"/>
    <col min="5855" max="5855" width="61.85546875" style="6" customWidth="1"/>
    <col min="5856" max="5856" width="32.5703125" style="6" customWidth="1"/>
    <col min="5857" max="5857" width="23.5703125" style="6" customWidth="1"/>
    <col min="5858" max="5858" width="35.28515625" style="6" customWidth="1"/>
    <col min="5859" max="5859" width="8.5703125" style="6" customWidth="1"/>
    <col min="5860" max="5861" width="8.140625" style="6" customWidth="1"/>
    <col min="5862" max="5862" width="7.7109375" style="6" customWidth="1"/>
    <col min="5863" max="5905" width="0" style="6" hidden="1" customWidth="1"/>
    <col min="5906" max="5906" width="14.85546875" style="6" bestFit="1" customWidth="1"/>
    <col min="5907" max="5907" width="12.5703125" style="6" bestFit="1" customWidth="1"/>
    <col min="5908" max="6103" width="9.140625" style="6"/>
    <col min="6104" max="6107" width="0" style="6" hidden="1" customWidth="1"/>
    <col min="6108" max="6108" width="6.5703125" style="6" customWidth="1"/>
    <col min="6109" max="6109" width="5.42578125" style="6" customWidth="1"/>
    <col min="6110" max="6110" width="12.5703125" style="6" customWidth="1"/>
    <col min="6111" max="6111" width="61.85546875" style="6" customWidth="1"/>
    <col min="6112" max="6112" width="32.5703125" style="6" customWidth="1"/>
    <col min="6113" max="6113" width="23.5703125" style="6" customWidth="1"/>
    <col min="6114" max="6114" width="35.28515625" style="6" customWidth="1"/>
    <col min="6115" max="6115" width="8.5703125" style="6" customWidth="1"/>
    <col min="6116" max="6117" width="8.140625" style="6" customWidth="1"/>
    <col min="6118" max="6118" width="7.7109375" style="6" customWidth="1"/>
    <col min="6119" max="6161" width="0" style="6" hidden="1" customWidth="1"/>
    <col min="6162" max="6162" width="14.85546875" style="6" bestFit="1" customWidth="1"/>
    <col min="6163" max="6163" width="12.5703125" style="6" bestFit="1" customWidth="1"/>
    <col min="6164" max="6359" width="9.140625" style="6"/>
    <col min="6360" max="6363" width="0" style="6" hidden="1" customWidth="1"/>
    <col min="6364" max="6364" width="6.5703125" style="6" customWidth="1"/>
    <col min="6365" max="6365" width="5.42578125" style="6" customWidth="1"/>
    <col min="6366" max="6366" width="12.5703125" style="6" customWidth="1"/>
    <col min="6367" max="6367" width="61.85546875" style="6" customWidth="1"/>
    <col min="6368" max="6368" width="32.5703125" style="6" customWidth="1"/>
    <col min="6369" max="6369" width="23.5703125" style="6" customWidth="1"/>
    <col min="6370" max="6370" width="35.28515625" style="6" customWidth="1"/>
    <col min="6371" max="6371" width="8.5703125" style="6" customWidth="1"/>
    <col min="6372" max="6373" width="8.140625" style="6" customWidth="1"/>
    <col min="6374" max="6374" width="7.7109375" style="6" customWidth="1"/>
    <col min="6375" max="6417" width="0" style="6" hidden="1" customWidth="1"/>
    <col min="6418" max="6418" width="14.85546875" style="6" bestFit="1" customWidth="1"/>
    <col min="6419" max="6419" width="12.5703125" style="6" bestFit="1" customWidth="1"/>
    <col min="6420" max="6615" width="9.140625" style="6"/>
    <col min="6616" max="6619" width="0" style="6" hidden="1" customWidth="1"/>
    <col min="6620" max="6620" width="6.5703125" style="6" customWidth="1"/>
    <col min="6621" max="6621" width="5.42578125" style="6" customWidth="1"/>
    <col min="6622" max="6622" width="12.5703125" style="6" customWidth="1"/>
    <col min="6623" max="6623" width="61.85546875" style="6" customWidth="1"/>
    <col min="6624" max="6624" width="32.5703125" style="6" customWidth="1"/>
    <col min="6625" max="6625" width="23.5703125" style="6" customWidth="1"/>
    <col min="6626" max="6626" width="35.28515625" style="6" customWidth="1"/>
    <col min="6627" max="6627" width="8.5703125" style="6" customWidth="1"/>
    <col min="6628" max="6629" width="8.140625" style="6" customWidth="1"/>
    <col min="6630" max="6630" width="7.7109375" style="6" customWidth="1"/>
    <col min="6631" max="6673" width="0" style="6" hidden="1" customWidth="1"/>
    <col min="6674" max="6674" width="14.85546875" style="6" bestFit="1" customWidth="1"/>
    <col min="6675" max="6675" width="12.5703125" style="6" bestFit="1" customWidth="1"/>
    <col min="6676" max="6871" width="9.140625" style="6"/>
    <col min="6872" max="6875" width="0" style="6" hidden="1" customWidth="1"/>
    <col min="6876" max="6876" width="6.5703125" style="6" customWidth="1"/>
    <col min="6877" max="6877" width="5.42578125" style="6" customWidth="1"/>
    <col min="6878" max="6878" width="12.5703125" style="6" customWidth="1"/>
    <col min="6879" max="6879" width="61.85546875" style="6" customWidth="1"/>
    <col min="6880" max="6880" width="32.5703125" style="6" customWidth="1"/>
    <col min="6881" max="6881" width="23.5703125" style="6" customWidth="1"/>
    <col min="6882" max="6882" width="35.28515625" style="6" customWidth="1"/>
    <col min="6883" max="6883" width="8.5703125" style="6" customWidth="1"/>
    <col min="6884" max="6885" width="8.140625" style="6" customWidth="1"/>
    <col min="6886" max="6886" width="7.7109375" style="6" customWidth="1"/>
    <col min="6887" max="6929" width="0" style="6" hidden="1" customWidth="1"/>
    <col min="6930" max="6930" width="14.85546875" style="6" bestFit="1" customWidth="1"/>
    <col min="6931" max="6931" width="12.5703125" style="6" bestFit="1" customWidth="1"/>
    <col min="6932" max="7127" width="9.140625" style="6"/>
    <col min="7128" max="7131" width="0" style="6" hidden="1" customWidth="1"/>
    <col min="7132" max="7132" width="6.5703125" style="6" customWidth="1"/>
    <col min="7133" max="7133" width="5.42578125" style="6" customWidth="1"/>
    <col min="7134" max="7134" width="12.5703125" style="6" customWidth="1"/>
    <col min="7135" max="7135" width="61.85546875" style="6" customWidth="1"/>
    <col min="7136" max="7136" width="32.5703125" style="6" customWidth="1"/>
    <col min="7137" max="7137" width="23.5703125" style="6" customWidth="1"/>
    <col min="7138" max="7138" width="35.28515625" style="6" customWidth="1"/>
    <col min="7139" max="7139" width="8.5703125" style="6" customWidth="1"/>
    <col min="7140" max="7141" width="8.140625" style="6" customWidth="1"/>
    <col min="7142" max="7142" width="7.7109375" style="6" customWidth="1"/>
    <col min="7143" max="7185" width="0" style="6" hidden="1" customWidth="1"/>
    <col min="7186" max="7186" width="14.85546875" style="6" bestFit="1" customWidth="1"/>
    <col min="7187" max="7187" width="12.5703125" style="6" bestFit="1" customWidth="1"/>
    <col min="7188" max="7383" width="9.140625" style="6"/>
    <col min="7384" max="7387" width="0" style="6" hidden="1" customWidth="1"/>
    <col min="7388" max="7388" width="6.5703125" style="6" customWidth="1"/>
    <col min="7389" max="7389" width="5.42578125" style="6" customWidth="1"/>
    <col min="7390" max="7390" width="12.5703125" style="6" customWidth="1"/>
    <col min="7391" max="7391" width="61.85546875" style="6" customWidth="1"/>
    <col min="7392" max="7392" width="32.5703125" style="6" customWidth="1"/>
    <col min="7393" max="7393" width="23.5703125" style="6" customWidth="1"/>
    <col min="7394" max="7394" width="35.28515625" style="6" customWidth="1"/>
    <col min="7395" max="7395" width="8.5703125" style="6" customWidth="1"/>
    <col min="7396" max="7397" width="8.140625" style="6" customWidth="1"/>
    <col min="7398" max="7398" width="7.7109375" style="6" customWidth="1"/>
    <col min="7399" max="7441" width="0" style="6" hidden="1" customWidth="1"/>
    <col min="7442" max="7442" width="14.85546875" style="6" bestFit="1" customWidth="1"/>
    <col min="7443" max="7443" width="12.5703125" style="6" bestFit="1" customWidth="1"/>
    <col min="7444" max="7639" width="9.140625" style="6"/>
    <col min="7640" max="7643" width="0" style="6" hidden="1" customWidth="1"/>
    <col min="7644" max="7644" width="6.5703125" style="6" customWidth="1"/>
    <col min="7645" max="7645" width="5.42578125" style="6" customWidth="1"/>
    <col min="7646" max="7646" width="12.5703125" style="6" customWidth="1"/>
    <col min="7647" max="7647" width="61.85546875" style="6" customWidth="1"/>
    <col min="7648" max="7648" width="32.5703125" style="6" customWidth="1"/>
    <col min="7649" max="7649" width="23.5703125" style="6" customWidth="1"/>
    <col min="7650" max="7650" width="35.28515625" style="6" customWidth="1"/>
    <col min="7651" max="7651" width="8.5703125" style="6" customWidth="1"/>
    <col min="7652" max="7653" width="8.140625" style="6" customWidth="1"/>
    <col min="7654" max="7654" width="7.7109375" style="6" customWidth="1"/>
    <col min="7655" max="7697" width="0" style="6" hidden="1" customWidth="1"/>
    <col min="7698" max="7698" width="14.85546875" style="6" bestFit="1" customWidth="1"/>
    <col min="7699" max="7699" width="12.5703125" style="6" bestFit="1" customWidth="1"/>
    <col min="7700" max="7895" width="9.140625" style="6"/>
    <col min="7896" max="7899" width="0" style="6" hidden="1" customWidth="1"/>
    <col min="7900" max="7900" width="6.5703125" style="6" customWidth="1"/>
    <col min="7901" max="7901" width="5.42578125" style="6" customWidth="1"/>
    <col min="7902" max="7902" width="12.5703125" style="6" customWidth="1"/>
    <col min="7903" max="7903" width="61.85546875" style="6" customWidth="1"/>
    <col min="7904" max="7904" width="32.5703125" style="6" customWidth="1"/>
    <col min="7905" max="7905" width="23.5703125" style="6" customWidth="1"/>
    <col min="7906" max="7906" width="35.28515625" style="6" customWidth="1"/>
    <col min="7907" max="7907" width="8.5703125" style="6" customWidth="1"/>
    <col min="7908" max="7909" width="8.140625" style="6" customWidth="1"/>
    <col min="7910" max="7910" width="7.7109375" style="6" customWidth="1"/>
    <col min="7911" max="7953" width="0" style="6" hidden="1" customWidth="1"/>
    <col min="7954" max="7954" width="14.85546875" style="6" bestFit="1" customWidth="1"/>
    <col min="7955" max="7955" width="12.5703125" style="6" bestFit="1" customWidth="1"/>
    <col min="7956" max="8151" width="9.140625" style="6"/>
    <col min="8152" max="8155" width="0" style="6" hidden="1" customWidth="1"/>
    <col min="8156" max="8156" width="6.5703125" style="6" customWidth="1"/>
    <col min="8157" max="8157" width="5.42578125" style="6" customWidth="1"/>
    <col min="8158" max="8158" width="12.5703125" style="6" customWidth="1"/>
    <col min="8159" max="8159" width="61.85546875" style="6" customWidth="1"/>
    <col min="8160" max="8160" width="32.5703125" style="6" customWidth="1"/>
    <col min="8161" max="8161" width="23.5703125" style="6" customWidth="1"/>
    <col min="8162" max="8162" width="35.28515625" style="6" customWidth="1"/>
    <col min="8163" max="8163" width="8.5703125" style="6" customWidth="1"/>
    <col min="8164" max="8165" width="8.140625" style="6" customWidth="1"/>
    <col min="8166" max="8166" width="7.7109375" style="6" customWidth="1"/>
    <col min="8167" max="8209" width="0" style="6" hidden="1" customWidth="1"/>
    <col min="8210" max="8210" width="14.85546875" style="6" bestFit="1" customWidth="1"/>
    <col min="8211" max="8211" width="12.5703125" style="6" bestFit="1" customWidth="1"/>
    <col min="8212" max="8407" width="9.140625" style="6"/>
    <col min="8408" max="8411" width="0" style="6" hidden="1" customWidth="1"/>
    <col min="8412" max="8412" width="6.5703125" style="6" customWidth="1"/>
    <col min="8413" max="8413" width="5.42578125" style="6" customWidth="1"/>
    <col min="8414" max="8414" width="12.5703125" style="6" customWidth="1"/>
    <col min="8415" max="8415" width="61.85546875" style="6" customWidth="1"/>
    <col min="8416" max="8416" width="32.5703125" style="6" customWidth="1"/>
    <col min="8417" max="8417" width="23.5703125" style="6" customWidth="1"/>
    <col min="8418" max="8418" width="35.28515625" style="6" customWidth="1"/>
    <col min="8419" max="8419" width="8.5703125" style="6" customWidth="1"/>
    <col min="8420" max="8421" width="8.140625" style="6" customWidth="1"/>
    <col min="8422" max="8422" width="7.7109375" style="6" customWidth="1"/>
    <col min="8423" max="8465" width="0" style="6" hidden="1" customWidth="1"/>
    <col min="8466" max="8466" width="14.85546875" style="6" bestFit="1" customWidth="1"/>
    <col min="8467" max="8467" width="12.5703125" style="6" bestFit="1" customWidth="1"/>
    <col min="8468" max="8663" width="9.140625" style="6"/>
    <col min="8664" max="8667" width="0" style="6" hidden="1" customWidth="1"/>
    <col min="8668" max="8668" width="6.5703125" style="6" customWidth="1"/>
    <col min="8669" max="8669" width="5.42578125" style="6" customWidth="1"/>
    <col min="8670" max="8670" width="12.5703125" style="6" customWidth="1"/>
    <col min="8671" max="8671" width="61.85546875" style="6" customWidth="1"/>
    <col min="8672" max="8672" width="32.5703125" style="6" customWidth="1"/>
    <col min="8673" max="8673" width="23.5703125" style="6" customWidth="1"/>
    <col min="8674" max="8674" width="35.28515625" style="6" customWidth="1"/>
    <col min="8675" max="8675" width="8.5703125" style="6" customWidth="1"/>
    <col min="8676" max="8677" width="8.140625" style="6" customWidth="1"/>
    <col min="8678" max="8678" width="7.7109375" style="6" customWidth="1"/>
    <col min="8679" max="8721" width="0" style="6" hidden="1" customWidth="1"/>
    <col min="8722" max="8722" width="14.85546875" style="6" bestFit="1" customWidth="1"/>
    <col min="8723" max="8723" width="12.5703125" style="6" bestFit="1" customWidth="1"/>
    <col min="8724" max="8919" width="9.140625" style="6"/>
    <col min="8920" max="8923" width="0" style="6" hidden="1" customWidth="1"/>
    <col min="8924" max="8924" width="6.5703125" style="6" customWidth="1"/>
    <col min="8925" max="8925" width="5.42578125" style="6" customWidth="1"/>
    <col min="8926" max="8926" width="12.5703125" style="6" customWidth="1"/>
    <col min="8927" max="8927" width="61.85546875" style="6" customWidth="1"/>
    <col min="8928" max="8928" width="32.5703125" style="6" customWidth="1"/>
    <col min="8929" max="8929" width="23.5703125" style="6" customWidth="1"/>
    <col min="8930" max="8930" width="35.28515625" style="6" customWidth="1"/>
    <col min="8931" max="8931" width="8.5703125" style="6" customWidth="1"/>
    <col min="8932" max="8933" width="8.140625" style="6" customWidth="1"/>
    <col min="8934" max="8934" width="7.7109375" style="6" customWidth="1"/>
    <col min="8935" max="8977" width="0" style="6" hidden="1" customWidth="1"/>
    <col min="8978" max="8978" width="14.85546875" style="6" bestFit="1" customWidth="1"/>
    <col min="8979" max="8979" width="12.5703125" style="6" bestFit="1" customWidth="1"/>
    <col min="8980" max="9175" width="9.140625" style="6"/>
    <col min="9176" max="9179" width="0" style="6" hidden="1" customWidth="1"/>
    <col min="9180" max="9180" width="6.5703125" style="6" customWidth="1"/>
    <col min="9181" max="9181" width="5.42578125" style="6" customWidth="1"/>
    <col min="9182" max="9182" width="12.5703125" style="6" customWidth="1"/>
    <col min="9183" max="9183" width="61.85546875" style="6" customWidth="1"/>
    <col min="9184" max="9184" width="32.5703125" style="6" customWidth="1"/>
    <col min="9185" max="9185" width="23.5703125" style="6" customWidth="1"/>
    <col min="9186" max="9186" width="35.28515625" style="6" customWidth="1"/>
    <col min="9187" max="9187" width="8.5703125" style="6" customWidth="1"/>
    <col min="9188" max="9189" width="8.140625" style="6" customWidth="1"/>
    <col min="9190" max="9190" width="7.7109375" style="6" customWidth="1"/>
    <col min="9191" max="9233" width="0" style="6" hidden="1" customWidth="1"/>
    <col min="9234" max="9234" width="14.85546875" style="6" bestFit="1" customWidth="1"/>
    <col min="9235" max="9235" width="12.5703125" style="6" bestFit="1" customWidth="1"/>
    <col min="9236" max="9431" width="9.140625" style="6"/>
    <col min="9432" max="9435" width="0" style="6" hidden="1" customWidth="1"/>
    <col min="9436" max="9436" width="6.5703125" style="6" customWidth="1"/>
    <col min="9437" max="9437" width="5.42578125" style="6" customWidth="1"/>
    <col min="9438" max="9438" width="12.5703125" style="6" customWidth="1"/>
    <col min="9439" max="9439" width="61.85546875" style="6" customWidth="1"/>
    <col min="9440" max="9440" width="32.5703125" style="6" customWidth="1"/>
    <col min="9441" max="9441" width="23.5703125" style="6" customWidth="1"/>
    <col min="9442" max="9442" width="35.28515625" style="6" customWidth="1"/>
    <col min="9443" max="9443" width="8.5703125" style="6" customWidth="1"/>
    <col min="9444" max="9445" width="8.140625" style="6" customWidth="1"/>
    <col min="9446" max="9446" width="7.7109375" style="6" customWidth="1"/>
    <col min="9447" max="9489" width="0" style="6" hidden="1" customWidth="1"/>
    <col min="9490" max="9490" width="14.85546875" style="6" bestFit="1" customWidth="1"/>
    <col min="9491" max="9491" width="12.5703125" style="6" bestFit="1" customWidth="1"/>
    <col min="9492" max="9687" width="9.140625" style="6"/>
    <col min="9688" max="9691" width="0" style="6" hidden="1" customWidth="1"/>
    <col min="9692" max="9692" width="6.5703125" style="6" customWidth="1"/>
    <col min="9693" max="9693" width="5.42578125" style="6" customWidth="1"/>
    <col min="9694" max="9694" width="12.5703125" style="6" customWidth="1"/>
    <col min="9695" max="9695" width="61.85546875" style="6" customWidth="1"/>
    <col min="9696" max="9696" width="32.5703125" style="6" customWidth="1"/>
    <col min="9697" max="9697" width="23.5703125" style="6" customWidth="1"/>
    <col min="9698" max="9698" width="35.28515625" style="6" customWidth="1"/>
    <col min="9699" max="9699" width="8.5703125" style="6" customWidth="1"/>
    <col min="9700" max="9701" width="8.140625" style="6" customWidth="1"/>
    <col min="9702" max="9702" width="7.7109375" style="6" customWidth="1"/>
    <col min="9703" max="9745" width="0" style="6" hidden="1" customWidth="1"/>
    <col min="9746" max="9746" width="14.85546875" style="6" bestFit="1" customWidth="1"/>
    <col min="9747" max="9747" width="12.5703125" style="6" bestFit="1" customWidth="1"/>
    <col min="9748" max="9943" width="9.140625" style="6"/>
    <col min="9944" max="9947" width="0" style="6" hidden="1" customWidth="1"/>
    <col min="9948" max="9948" width="6.5703125" style="6" customWidth="1"/>
    <col min="9949" max="9949" width="5.42578125" style="6" customWidth="1"/>
    <col min="9950" max="9950" width="12.5703125" style="6" customWidth="1"/>
    <col min="9951" max="9951" width="61.85546875" style="6" customWidth="1"/>
    <col min="9952" max="9952" width="32.5703125" style="6" customWidth="1"/>
    <col min="9953" max="9953" width="23.5703125" style="6" customWidth="1"/>
    <col min="9954" max="9954" width="35.28515625" style="6" customWidth="1"/>
    <col min="9955" max="9955" width="8.5703125" style="6" customWidth="1"/>
    <col min="9956" max="9957" width="8.140625" style="6" customWidth="1"/>
    <col min="9958" max="9958" width="7.7109375" style="6" customWidth="1"/>
    <col min="9959" max="10001" width="0" style="6" hidden="1" customWidth="1"/>
    <col min="10002" max="10002" width="14.85546875" style="6" bestFit="1" customWidth="1"/>
    <col min="10003" max="10003" width="12.5703125" style="6" bestFit="1" customWidth="1"/>
    <col min="10004" max="10199" width="9.140625" style="6"/>
    <col min="10200" max="10203" width="0" style="6" hidden="1" customWidth="1"/>
    <col min="10204" max="10204" width="6.5703125" style="6" customWidth="1"/>
    <col min="10205" max="10205" width="5.42578125" style="6" customWidth="1"/>
    <col min="10206" max="10206" width="12.5703125" style="6" customWidth="1"/>
    <col min="10207" max="10207" width="61.85546875" style="6" customWidth="1"/>
    <col min="10208" max="10208" width="32.5703125" style="6" customWidth="1"/>
    <col min="10209" max="10209" width="23.5703125" style="6" customWidth="1"/>
    <col min="10210" max="10210" width="35.28515625" style="6" customWidth="1"/>
    <col min="10211" max="10211" width="8.5703125" style="6" customWidth="1"/>
    <col min="10212" max="10213" width="8.140625" style="6" customWidth="1"/>
    <col min="10214" max="10214" width="7.7109375" style="6" customWidth="1"/>
    <col min="10215" max="10257" width="0" style="6" hidden="1" customWidth="1"/>
    <col min="10258" max="10258" width="14.85546875" style="6" bestFit="1" customWidth="1"/>
    <col min="10259" max="10259" width="12.5703125" style="6" bestFit="1" customWidth="1"/>
    <col min="10260" max="10455" width="9.140625" style="6"/>
    <col min="10456" max="10459" width="0" style="6" hidden="1" customWidth="1"/>
    <col min="10460" max="10460" width="6.5703125" style="6" customWidth="1"/>
    <col min="10461" max="10461" width="5.42578125" style="6" customWidth="1"/>
    <col min="10462" max="10462" width="12.5703125" style="6" customWidth="1"/>
    <col min="10463" max="10463" width="61.85546875" style="6" customWidth="1"/>
    <col min="10464" max="10464" width="32.5703125" style="6" customWidth="1"/>
    <col min="10465" max="10465" width="23.5703125" style="6" customWidth="1"/>
    <col min="10466" max="10466" width="35.28515625" style="6" customWidth="1"/>
    <col min="10467" max="10467" width="8.5703125" style="6" customWidth="1"/>
    <col min="10468" max="10469" width="8.140625" style="6" customWidth="1"/>
    <col min="10470" max="10470" width="7.7109375" style="6" customWidth="1"/>
    <col min="10471" max="10513" width="0" style="6" hidden="1" customWidth="1"/>
    <col min="10514" max="10514" width="14.85546875" style="6" bestFit="1" customWidth="1"/>
    <col min="10515" max="10515" width="12.5703125" style="6" bestFit="1" customWidth="1"/>
    <col min="10516" max="10711" width="9.140625" style="6"/>
    <col min="10712" max="10715" width="0" style="6" hidden="1" customWidth="1"/>
    <col min="10716" max="10716" width="6.5703125" style="6" customWidth="1"/>
    <col min="10717" max="10717" width="5.42578125" style="6" customWidth="1"/>
    <col min="10718" max="10718" width="12.5703125" style="6" customWidth="1"/>
    <col min="10719" max="10719" width="61.85546875" style="6" customWidth="1"/>
    <col min="10720" max="10720" width="32.5703125" style="6" customWidth="1"/>
    <col min="10721" max="10721" width="23.5703125" style="6" customWidth="1"/>
    <col min="10722" max="10722" width="35.28515625" style="6" customWidth="1"/>
    <col min="10723" max="10723" width="8.5703125" style="6" customWidth="1"/>
    <col min="10724" max="10725" width="8.140625" style="6" customWidth="1"/>
    <col min="10726" max="10726" width="7.7109375" style="6" customWidth="1"/>
    <col min="10727" max="10769" width="0" style="6" hidden="1" customWidth="1"/>
    <col min="10770" max="10770" width="14.85546875" style="6" bestFit="1" customWidth="1"/>
    <col min="10771" max="10771" width="12.5703125" style="6" bestFit="1" customWidth="1"/>
    <col min="10772" max="10967" width="9.140625" style="6"/>
    <col min="10968" max="10971" width="0" style="6" hidden="1" customWidth="1"/>
    <col min="10972" max="10972" width="6.5703125" style="6" customWidth="1"/>
    <col min="10973" max="10973" width="5.42578125" style="6" customWidth="1"/>
    <col min="10974" max="10974" width="12.5703125" style="6" customWidth="1"/>
    <col min="10975" max="10975" width="61.85546875" style="6" customWidth="1"/>
    <col min="10976" max="10976" width="32.5703125" style="6" customWidth="1"/>
    <col min="10977" max="10977" width="23.5703125" style="6" customWidth="1"/>
    <col min="10978" max="10978" width="35.28515625" style="6" customWidth="1"/>
    <col min="10979" max="10979" width="8.5703125" style="6" customWidth="1"/>
    <col min="10980" max="10981" width="8.140625" style="6" customWidth="1"/>
    <col min="10982" max="10982" width="7.7109375" style="6" customWidth="1"/>
    <col min="10983" max="11025" width="0" style="6" hidden="1" customWidth="1"/>
    <col min="11026" max="11026" width="14.85546875" style="6" bestFit="1" customWidth="1"/>
    <col min="11027" max="11027" width="12.5703125" style="6" bestFit="1" customWidth="1"/>
    <col min="11028" max="11223" width="9.140625" style="6"/>
    <col min="11224" max="11227" width="0" style="6" hidden="1" customWidth="1"/>
    <col min="11228" max="11228" width="6.5703125" style="6" customWidth="1"/>
    <col min="11229" max="11229" width="5.42578125" style="6" customWidth="1"/>
    <col min="11230" max="11230" width="12.5703125" style="6" customWidth="1"/>
    <col min="11231" max="11231" width="61.85546875" style="6" customWidth="1"/>
    <col min="11232" max="11232" width="32.5703125" style="6" customWidth="1"/>
    <col min="11233" max="11233" width="23.5703125" style="6" customWidth="1"/>
    <col min="11234" max="11234" width="35.28515625" style="6" customWidth="1"/>
    <col min="11235" max="11235" width="8.5703125" style="6" customWidth="1"/>
    <col min="11236" max="11237" width="8.140625" style="6" customWidth="1"/>
    <col min="11238" max="11238" width="7.7109375" style="6" customWidth="1"/>
    <col min="11239" max="11281" width="0" style="6" hidden="1" customWidth="1"/>
    <col min="11282" max="11282" width="14.85546875" style="6" bestFit="1" customWidth="1"/>
    <col min="11283" max="11283" width="12.5703125" style="6" bestFit="1" customWidth="1"/>
    <col min="11284" max="11479" width="9.140625" style="6"/>
    <col min="11480" max="11483" width="0" style="6" hidden="1" customWidth="1"/>
    <col min="11484" max="11484" width="6.5703125" style="6" customWidth="1"/>
    <col min="11485" max="11485" width="5.42578125" style="6" customWidth="1"/>
    <col min="11486" max="11486" width="12.5703125" style="6" customWidth="1"/>
    <col min="11487" max="11487" width="61.85546875" style="6" customWidth="1"/>
    <col min="11488" max="11488" width="32.5703125" style="6" customWidth="1"/>
    <col min="11489" max="11489" width="23.5703125" style="6" customWidth="1"/>
    <col min="11490" max="11490" width="35.28515625" style="6" customWidth="1"/>
    <col min="11491" max="11491" width="8.5703125" style="6" customWidth="1"/>
    <col min="11492" max="11493" width="8.140625" style="6" customWidth="1"/>
    <col min="11494" max="11494" width="7.7109375" style="6" customWidth="1"/>
    <col min="11495" max="11537" width="0" style="6" hidden="1" customWidth="1"/>
    <col min="11538" max="11538" width="14.85546875" style="6" bestFit="1" customWidth="1"/>
    <col min="11539" max="11539" width="12.5703125" style="6" bestFit="1" customWidth="1"/>
    <col min="11540" max="11735" width="9.140625" style="6"/>
    <col min="11736" max="11739" width="0" style="6" hidden="1" customWidth="1"/>
    <col min="11740" max="11740" width="6.5703125" style="6" customWidth="1"/>
    <col min="11741" max="11741" width="5.42578125" style="6" customWidth="1"/>
    <col min="11742" max="11742" width="12.5703125" style="6" customWidth="1"/>
    <col min="11743" max="11743" width="61.85546875" style="6" customWidth="1"/>
    <col min="11744" max="11744" width="32.5703125" style="6" customWidth="1"/>
    <col min="11745" max="11745" width="23.5703125" style="6" customWidth="1"/>
    <col min="11746" max="11746" width="35.28515625" style="6" customWidth="1"/>
    <col min="11747" max="11747" width="8.5703125" style="6" customWidth="1"/>
    <col min="11748" max="11749" width="8.140625" style="6" customWidth="1"/>
    <col min="11750" max="11750" width="7.7109375" style="6" customWidth="1"/>
    <col min="11751" max="11793" width="0" style="6" hidden="1" customWidth="1"/>
    <col min="11794" max="11794" width="14.85546875" style="6" bestFit="1" customWidth="1"/>
    <col min="11795" max="11795" width="12.5703125" style="6" bestFit="1" customWidth="1"/>
    <col min="11796" max="11991" width="9.140625" style="6"/>
    <col min="11992" max="11995" width="0" style="6" hidden="1" customWidth="1"/>
    <col min="11996" max="11996" width="6.5703125" style="6" customWidth="1"/>
    <col min="11997" max="11997" width="5.42578125" style="6" customWidth="1"/>
    <col min="11998" max="11998" width="12.5703125" style="6" customWidth="1"/>
    <col min="11999" max="11999" width="61.85546875" style="6" customWidth="1"/>
    <col min="12000" max="12000" width="32.5703125" style="6" customWidth="1"/>
    <col min="12001" max="12001" width="23.5703125" style="6" customWidth="1"/>
    <col min="12002" max="12002" width="35.28515625" style="6" customWidth="1"/>
    <col min="12003" max="12003" width="8.5703125" style="6" customWidth="1"/>
    <col min="12004" max="12005" width="8.140625" style="6" customWidth="1"/>
    <col min="12006" max="12006" width="7.7109375" style="6" customWidth="1"/>
    <col min="12007" max="12049" width="0" style="6" hidden="1" customWidth="1"/>
    <col min="12050" max="12050" width="14.85546875" style="6" bestFit="1" customWidth="1"/>
    <col min="12051" max="12051" width="12.5703125" style="6" bestFit="1" customWidth="1"/>
    <col min="12052" max="12247" width="9.140625" style="6"/>
    <col min="12248" max="12251" width="0" style="6" hidden="1" customWidth="1"/>
    <col min="12252" max="12252" width="6.5703125" style="6" customWidth="1"/>
    <col min="12253" max="12253" width="5.42578125" style="6" customWidth="1"/>
    <col min="12254" max="12254" width="12.5703125" style="6" customWidth="1"/>
    <col min="12255" max="12255" width="61.85546875" style="6" customWidth="1"/>
    <col min="12256" max="12256" width="32.5703125" style="6" customWidth="1"/>
    <col min="12257" max="12257" width="23.5703125" style="6" customWidth="1"/>
    <col min="12258" max="12258" width="35.28515625" style="6" customWidth="1"/>
    <col min="12259" max="12259" width="8.5703125" style="6" customWidth="1"/>
    <col min="12260" max="12261" width="8.140625" style="6" customWidth="1"/>
    <col min="12262" max="12262" width="7.7109375" style="6" customWidth="1"/>
    <col min="12263" max="12305" width="0" style="6" hidden="1" customWidth="1"/>
    <col min="12306" max="12306" width="14.85546875" style="6" bestFit="1" customWidth="1"/>
    <col min="12307" max="12307" width="12.5703125" style="6" bestFit="1" customWidth="1"/>
    <col min="12308" max="12503" width="9.140625" style="6"/>
    <col min="12504" max="12507" width="0" style="6" hidden="1" customWidth="1"/>
    <col min="12508" max="12508" width="6.5703125" style="6" customWidth="1"/>
    <col min="12509" max="12509" width="5.42578125" style="6" customWidth="1"/>
    <col min="12510" max="12510" width="12.5703125" style="6" customWidth="1"/>
    <col min="12511" max="12511" width="61.85546875" style="6" customWidth="1"/>
    <col min="12512" max="12512" width="32.5703125" style="6" customWidth="1"/>
    <col min="12513" max="12513" width="23.5703125" style="6" customWidth="1"/>
    <col min="12514" max="12514" width="35.28515625" style="6" customWidth="1"/>
    <col min="12515" max="12515" width="8.5703125" style="6" customWidth="1"/>
    <col min="12516" max="12517" width="8.140625" style="6" customWidth="1"/>
    <col min="12518" max="12518" width="7.7109375" style="6" customWidth="1"/>
    <col min="12519" max="12561" width="0" style="6" hidden="1" customWidth="1"/>
    <col min="12562" max="12562" width="14.85546875" style="6" bestFit="1" customWidth="1"/>
    <col min="12563" max="12563" width="12.5703125" style="6" bestFit="1" customWidth="1"/>
    <col min="12564" max="12759" width="9.140625" style="6"/>
    <col min="12760" max="12763" width="0" style="6" hidden="1" customWidth="1"/>
    <col min="12764" max="12764" width="6.5703125" style="6" customWidth="1"/>
    <col min="12765" max="12765" width="5.42578125" style="6" customWidth="1"/>
    <col min="12766" max="12766" width="12.5703125" style="6" customWidth="1"/>
    <col min="12767" max="12767" width="61.85546875" style="6" customWidth="1"/>
    <col min="12768" max="12768" width="32.5703125" style="6" customWidth="1"/>
    <col min="12769" max="12769" width="23.5703125" style="6" customWidth="1"/>
    <col min="12770" max="12770" width="35.28515625" style="6" customWidth="1"/>
    <col min="12771" max="12771" width="8.5703125" style="6" customWidth="1"/>
    <col min="12772" max="12773" width="8.140625" style="6" customWidth="1"/>
    <col min="12774" max="12774" width="7.7109375" style="6" customWidth="1"/>
    <col min="12775" max="12817" width="0" style="6" hidden="1" customWidth="1"/>
    <col min="12818" max="12818" width="14.85546875" style="6" bestFit="1" customWidth="1"/>
    <col min="12819" max="12819" width="12.5703125" style="6" bestFit="1" customWidth="1"/>
    <col min="12820" max="13015" width="9.140625" style="6"/>
    <col min="13016" max="13019" width="0" style="6" hidden="1" customWidth="1"/>
    <col min="13020" max="13020" width="6.5703125" style="6" customWidth="1"/>
    <col min="13021" max="13021" width="5.42578125" style="6" customWidth="1"/>
    <col min="13022" max="13022" width="12.5703125" style="6" customWidth="1"/>
    <col min="13023" max="13023" width="61.85546875" style="6" customWidth="1"/>
    <col min="13024" max="13024" width="32.5703125" style="6" customWidth="1"/>
    <col min="13025" max="13025" width="23.5703125" style="6" customWidth="1"/>
    <col min="13026" max="13026" width="35.28515625" style="6" customWidth="1"/>
    <col min="13027" max="13027" width="8.5703125" style="6" customWidth="1"/>
    <col min="13028" max="13029" width="8.140625" style="6" customWidth="1"/>
    <col min="13030" max="13030" width="7.7109375" style="6" customWidth="1"/>
    <col min="13031" max="13073" width="0" style="6" hidden="1" customWidth="1"/>
    <col min="13074" max="13074" width="14.85546875" style="6" bestFit="1" customWidth="1"/>
    <col min="13075" max="13075" width="12.5703125" style="6" bestFit="1" customWidth="1"/>
    <col min="13076" max="13271" width="9.140625" style="6"/>
    <col min="13272" max="13275" width="0" style="6" hidden="1" customWidth="1"/>
    <col min="13276" max="13276" width="6.5703125" style="6" customWidth="1"/>
    <col min="13277" max="13277" width="5.42578125" style="6" customWidth="1"/>
    <col min="13278" max="13278" width="12.5703125" style="6" customWidth="1"/>
    <col min="13279" max="13279" width="61.85546875" style="6" customWidth="1"/>
    <col min="13280" max="13280" width="32.5703125" style="6" customWidth="1"/>
    <col min="13281" max="13281" width="23.5703125" style="6" customWidth="1"/>
    <col min="13282" max="13282" width="35.28515625" style="6" customWidth="1"/>
    <col min="13283" max="13283" width="8.5703125" style="6" customWidth="1"/>
    <col min="13284" max="13285" width="8.140625" style="6" customWidth="1"/>
    <col min="13286" max="13286" width="7.7109375" style="6" customWidth="1"/>
    <col min="13287" max="13329" width="0" style="6" hidden="1" customWidth="1"/>
    <col min="13330" max="13330" width="14.85546875" style="6" bestFit="1" customWidth="1"/>
    <col min="13331" max="13331" width="12.5703125" style="6" bestFit="1" customWidth="1"/>
    <col min="13332" max="13527" width="9.140625" style="6"/>
    <col min="13528" max="13531" width="0" style="6" hidden="1" customWidth="1"/>
    <col min="13532" max="13532" width="6.5703125" style="6" customWidth="1"/>
    <col min="13533" max="13533" width="5.42578125" style="6" customWidth="1"/>
    <col min="13534" max="13534" width="12.5703125" style="6" customWidth="1"/>
    <col min="13535" max="13535" width="61.85546875" style="6" customWidth="1"/>
    <col min="13536" max="13536" width="32.5703125" style="6" customWidth="1"/>
    <col min="13537" max="13537" width="23.5703125" style="6" customWidth="1"/>
    <col min="13538" max="13538" width="35.28515625" style="6" customWidth="1"/>
    <col min="13539" max="13539" width="8.5703125" style="6" customWidth="1"/>
    <col min="13540" max="13541" width="8.140625" style="6" customWidth="1"/>
    <col min="13542" max="13542" width="7.7109375" style="6" customWidth="1"/>
    <col min="13543" max="13585" width="0" style="6" hidden="1" customWidth="1"/>
    <col min="13586" max="13586" width="14.85546875" style="6" bestFit="1" customWidth="1"/>
    <col min="13587" max="13587" width="12.5703125" style="6" bestFit="1" customWidth="1"/>
    <col min="13588" max="13783" width="9.140625" style="6"/>
    <col min="13784" max="13787" width="0" style="6" hidden="1" customWidth="1"/>
    <col min="13788" max="13788" width="6.5703125" style="6" customWidth="1"/>
    <col min="13789" max="13789" width="5.42578125" style="6" customWidth="1"/>
    <col min="13790" max="13790" width="12.5703125" style="6" customWidth="1"/>
    <col min="13791" max="13791" width="61.85546875" style="6" customWidth="1"/>
    <col min="13792" max="13792" width="32.5703125" style="6" customWidth="1"/>
    <col min="13793" max="13793" width="23.5703125" style="6" customWidth="1"/>
    <col min="13794" max="13794" width="35.28515625" style="6" customWidth="1"/>
    <col min="13795" max="13795" width="8.5703125" style="6" customWidth="1"/>
    <col min="13796" max="13797" width="8.140625" style="6" customWidth="1"/>
    <col min="13798" max="13798" width="7.7109375" style="6" customWidth="1"/>
    <col min="13799" max="13841" width="0" style="6" hidden="1" customWidth="1"/>
    <col min="13842" max="13842" width="14.85546875" style="6" bestFit="1" customWidth="1"/>
    <col min="13843" max="13843" width="12.5703125" style="6" bestFit="1" customWidth="1"/>
    <col min="13844" max="14039" width="9.140625" style="6"/>
    <col min="14040" max="14043" width="0" style="6" hidden="1" customWidth="1"/>
    <col min="14044" max="14044" width="6.5703125" style="6" customWidth="1"/>
    <col min="14045" max="14045" width="5.42578125" style="6" customWidth="1"/>
    <col min="14046" max="14046" width="12.5703125" style="6" customWidth="1"/>
    <col min="14047" max="14047" width="61.85546875" style="6" customWidth="1"/>
    <col min="14048" max="14048" width="32.5703125" style="6" customWidth="1"/>
    <col min="14049" max="14049" width="23.5703125" style="6" customWidth="1"/>
    <col min="14050" max="14050" width="35.28515625" style="6" customWidth="1"/>
    <col min="14051" max="14051" width="8.5703125" style="6" customWidth="1"/>
    <col min="14052" max="14053" width="8.140625" style="6" customWidth="1"/>
    <col min="14054" max="14054" width="7.7109375" style="6" customWidth="1"/>
    <col min="14055" max="14097" width="0" style="6" hidden="1" customWidth="1"/>
    <col min="14098" max="14098" width="14.85546875" style="6" bestFit="1" customWidth="1"/>
    <col min="14099" max="14099" width="12.5703125" style="6" bestFit="1" customWidth="1"/>
    <col min="14100" max="14295" width="9.140625" style="6"/>
    <col min="14296" max="14299" width="0" style="6" hidden="1" customWidth="1"/>
    <col min="14300" max="14300" width="6.5703125" style="6" customWidth="1"/>
    <col min="14301" max="14301" width="5.42578125" style="6" customWidth="1"/>
    <col min="14302" max="14302" width="12.5703125" style="6" customWidth="1"/>
    <col min="14303" max="14303" width="61.85546875" style="6" customWidth="1"/>
    <col min="14304" max="14304" width="32.5703125" style="6" customWidth="1"/>
    <col min="14305" max="14305" width="23.5703125" style="6" customWidth="1"/>
    <col min="14306" max="14306" width="35.28515625" style="6" customWidth="1"/>
    <col min="14307" max="14307" width="8.5703125" style="6" customWidth="1"/>
    <col min="14308" max="14309" width="8.140625" style="6" customWidth="1"/>
    <col min="14310" max="14310" width="7.7109375" style="6" customWidth="1"/>
    <col min="14311" max="14353" width="0" style="6" hidden="1" customWidth="1"/>
    <col min="14354" max="14354" width="14.85546875" style="6" bestFit="1" customWidth="1"/>
    <col min="14355" max="14355" width="12.5703125" style="6" bestFit="1" customWidth="1"/>
    <col min="14356" max="14551" width="9.140625" style="6"/>
    <col min="14552" max="14555" width="0" style="6" hidden="1" customWidth="1"/>
    <col min="14556" max="14556" width="6.5703125" style="6" customWidth="1"/>
    <col min="14557" max="14557" width="5.42578125" style="6" customWidth="1"/>
    <col min="14558" max="14558" width="12.5703125" style="6" customWidth="1"/>
    <col min="14559" max="14559" width="61.85546875" style="6" customWidth="1"/>
    <col min="14560" max="14560" width="32.5703125" style="6" customWidth="1"/>
    <col min="14561" max="14561" width="23.5703125" style="6" customWidth="1"/>
    <col min="14562" max="14562" width="35.28515625" style="6" customWidth="1"/>
    <col min="14563" max="14563" width="8.5703125" style="6" customWidth="1"/>
    <col min="14564" max="14565" width="8.140625" style="6" customWidth="1"/>
    <col min="14566" max="14566" width="7.7109375" style="6" customWidth="1"/>
    <col min="14567" max="14609" width="0" style="6" hidden="1" customWidth="1"/>
    <col min="14610" max="14610" width="14.85546875" style="6" bestFit="1" customWidth="1"/>
    <col min="14611" max="14611" width="12.5703125" style="6" bestFit="1" customWidth="1"/>
    <col min="14612" max="14807" width="9.140625" style="6"/>
    <col min="14808" max="14811" width="0" style="6" hidden="1" customWidth="1"/>
    <col min="14812" max="14812" width="6.5703125" style="6" customWidth="1"/>
    <col min="14813" max="14813" width="5.42578125" style="6" customWidth="1"/>
    <col min="14814" max="14814" width="12.5703125" style="6" customWidth="1"/>
    <col min="14815" max="14815" width="61.85546875" style="6" customWidth="1"/>
    <col min="14816" max="14816" width="32.5703125" style="6" customWidth="1"/>
    <col min="14817" max="14817" width="23.5703125" style="6" customWidth="1"/>
    <col min="14818" max="14818" width="35.28515625" style="6" customWidth="1"/>
    <col min="14819" max="14819" width="8.5703125" style="6" customWidth="1"/>
    <col min="14820" max="14821" width="8.140625" style="6" customWidth="1"/>
    <col min="14822" max="14822" width="7.7109375" style="6" customWidth="1"/>
    <col min="14823" max="14865" width="0" style="6" hidden="1" customWidth="1"/>
    <col min="14866" max="14866" width="14.85546875" style="6" bestFit="1" customWidth="1"/>
    <col min="14867" max="14867" width="12.5703125" style="6" bestFit="1" customWidth="1"/>
    <col min="14868" max="15063" width="9.140625" style="6"/>
    <col min="15064" max="15067" width="0" style="6" hidden="1" customWidth="1"/>
    <col min="15068" max="15068" width="6.5703125" style="6" customWidth="1"/>
    <col min="15069" max="15069" width="5.42578125" style="6" customWidth="1"/>
    <col min="15070" max="15070" width="12.5703125" style="6" customWidth="1"/>
    <col min="15071" max="15071" width="61.85546875" style="6" customWidth="1"/>
    <col min="15072" max="15072" width="32.5703125" style="6" customWidth="1"/>
    <col min="15073" max="15073" width="23.5703125" style="6" customWidth="1"/>
    <col min="15074" max="15074" width="35.28515625" style="6" customWidth="1"/>
    <col min="15075" max="15075" width="8.5703125" style="6" customWidth="1"/>
    <col min="15076" max="15077" width="8.140625" style="6" customWidth="1"/>
    <col min="15078" max="15078" width="7.7109375" style="6" customWidth="1"/>
    <col min="15079" max="15121" width="0" style="6" hidden="1" customWidth="1"/>
    <col min="15122" max="15122" width="14.85546875" style="6" bestFit="1" customWidth="1"/>
    <col min="15123" max="15123" width="12.5703125" style="6" bestFit="1" customWidth="1"/>
    <col min="15124" max="15319" width="9.140625" style="6"/>
    <col min="15320" max="15323" width="0" style="6" hidden="1" customWidth="1"/>
    <col min="15324" max="15324" width="6.5703125" style="6" customWidth="1"/>
    <col min="15325" max="15325" width="5.42578125" style="6" customWidth="1"/>
    <col min="15326" max="15326" width="12.5703125" style="6" customWidth="1"/>
    <col min="15327" max="15327" width="61.85546875" style="6" customWidth="1"/>
    <col min="15328" max="15328" width="32.5703125" style="6" customWidth="1"/>
    <col min="15329" max="15329" width="23.5703125" style="6" customWidth="1"/>
    <col min="15330" max="15330" width="35.28515625" style="6" customWidth="1"/>
    <col min="15331" max="15331" width="8.5703125" style="6" customWidth="1"/>
    <col min="15332" max="15333" width="8.140625" style="6" customWidth="1"/>
    <col min="15334" max="15334" width="7.7109375" style="6" customWidth="1"/>
    <col min="15335" max="15377" width="0" style="6" hidden="1" customWidth="1"/>
    <col min="15378" max="15378" width="14.85546875" style="6" bestFit="1" customWidth="1"/>
    <col min="15379" max="15379" width="12.5703125" style="6" bestFit="1" customWidth="1"/>
    <col min="15380" max="15575" width="9.140625" style="6"/>
    <col min="15576" max="15579" width="0" style="6" hidden="1" customWidth="1"/>
    <col min="15580" max="15580" width="6.5703125" style="6" customWidth="1"/>
    <col min="15581" max="15581" width="5.42578125" style="6" customWidth="1"/>
    <col min="15582" max="15582" width="12.5703125" style="6" customWidth="1"/>
    <col min="15583" max="15583" width="61.85546875" style="6" customWidth="1"/>
    <col min="15584" max="15584" width="32.5703125" style="6" customWidth="1"/>
    <col min="15585" max="15585" width="23.5703125" style="6" customWidth="1"/>
    <col min="15586" max="15586" width="35.28515625" style="6" customWidth="1"/>
    <col min="15587" max="15587" width="8.5703125" style="6" customWidth="1"/>
    <col min="15588" max="15589" width="8.140625" style="6" customWidth="1"/>
    <col min="15590" max="15590" width="7.7109375" style="6" customWidth="1"/>
    <col min="15591" max="15633" width="0" style="6" hidden="1" customWidth="1"/>
    <col min="15634" max="15634" width="14.85546875" style="6" bestFit="1" customWidth="1"/>
    <col min="15635" max="15635" width="12.5703125" style="6" bestFit="1" customWidth="1"/>
    <col min="15636" max="15831" width="9.140625" style="6"/>
    <col min="15832" max="15835" width="0" style="6" hidden="1" customWidth="1"/>
    <col min="15836" max="15836" width="6.5703125" style="6" customWidth="1"/>
    <col min="15837" max="15837" width="5.42578125" style="6" customWidth="1"/>
    <col min="15838" max="15838" width="12.5703125" style="6" customWidth="1"/>
    <col min="15839" max="15839" width="61.85546875" style="6" customWidth="1"/>
    <col min="15840" max="15840" width="32.5703125" style="6" customWidth="1"/>
    <col min="15841" max="15841" width="23.5703125" style="6" customWidth="1"/>
    <col min="15842" max="15842" width="35.28515625" style="6" customWidth="1"/>
    <col min="15843" max="15843" width="8.5703125" style="6" customWidth="1"/>
    <col min="15844" max="15845" width="8.140625" style="6" customWidth="1"/>
    <col min="15846" max="15846" width="7.7109375" style="6" customWidth="1"/>
    <col min="15847" max="15889" width="0" style="6" hidden="1" customWidth="1"/>
    <col min="15890" max="15890" width="14.85546875" style="6" bestFit="1" customWidth="1"/>
    <col min="15891" max="15891" width="12.5703125" style="6" bestFit="1" customWidth="1"/>
    <col min="15892" max="16087" width="9.140625" style="6"/>
    <col min="16088" max="16091" width="0" style="6" hidden="1" customWidth="1"/>
    <col min="16092" max="16092" width="6.5703125" style="6" customWidth="1"/>
    <col min="16093" max="16093" width="5.42578125" style="6" customWidth="1"/>
    <col min="16094" max="16094" width="12.5703125" style="6" customWidth="1"/>
    <col min="16095" max="16095" width="61.85546875" style="6" customWidth="1"/>
    <col min="16096" max="16096" width="32.5703125" style="6" customWidth="1"/>
    <col min="16097" max="16097" width="23.5703125" style="6" customWidth="1"/>
    <col min="16098" max="16098" width="35.28515625" style="6" customWidth="1"/>
    <col min="16099" max="16099" width="8.5703125" style="6" customWidth="1"/>
    <col min="16100" max="16101" width="8.140625" style="6" customWidth="1"/>
    <col min="16102" max="16102" width="7.7109375" style="6" customWidth="1"/>
    <col min="16103" max="16145" width="0" style="6" hidden="1" customWidth="1"/>
    <col min="16146" max="16146" width="14.85546875" style="6" bestFit="1" customWidth="1"/>
    <col min="16147" max="16147" width="12.5703125" style="6" bestFit="1" customWidth="1"/>
    <col min="16148" max="16384" width="9.140625" style="6"/>
  </cols>
  <sheetData>
    <row r="1" spans="1:998 1042:2022 2066:3046 3090:4070 4114:5094 5138:6118 6162:7142 7186:8166 8210:9190 9234:10214 10258:11238 11282:12262 12306:13286 13330:14310 14354:15334 15378:16375" ht="33.75" customHeight="1" x14ac:dyDescent="0.25">
      <c r="A1" s="112" t="s">
        <v>97</v>
      </c>
      <c r="B1" s="112"/>
      <c r="C1" s="112"/>
      <c r="D1" s="112"/>
      <c r="E1" s="112"/>
      <c r="F1" s="112"/>
      <c r="G1" s="112"/>
      <c r="H1" s="112"/>
      <c r="I1" s="112"/>
      <c r="J1" s="112"/>
      <c r="K1" s="112"/>
      <c r="L1" s="138"/>
      <c r="M1" s="112"/>
      <c r="N1" s="112"/>
      <c r="O1" s="88"/>
      <c r="P1" s="88"/>
      <c r="Q1" s="88"/>
      <c r="R1" s="88"/>
      <c r="T1" s="6">
        <v>0.9</v>
      </c>
      <c r="AF1" s="88"/>
    </row>
    <row r="2" spans="1:998 1042:2022 2066:3046 3090:4070 4114:5094 5138:6118 6162:7142 7186:8166 8210:9190 9234:10214 10258:11238 11282:12262 12306:13286 13330:14310 14354:15334 15378:16375" ht="65.25" customHeight="1" x14ac:dyDescent="0.25">
      <c r="A2" s="97" t="s">
        <v>0</v>
      </c>
      <c r="B2" s="97" t="s">
        <v>1</v>
      </c>
      <c r="C2" s="98" t="s">
        <v>2</v>
      </c>
      <c r="D2" s="98" t="s">
        <v>3</v>
      </c>
      <c r="E2" s="99" t="s">
        <v>4</v>
      </c>
      <c r="F2" s="156" t="s">
        <v>90</v>
      </c>
      <c r="G2" s="156" t="s">
        <v>92</v>
      </c>
      <c r="H2" s="156" t="s">
        <v>91</v>
      </c>
      <c r="I2" s="156" t="s">
        <v>99</v>
      </c>
      <c r="J2" s="156" t="s">
        <v>100</v>
      </c>
      <c r="K2" s="156" t="s">
        <v>101</v>
      </c>
      <c r="L2" s="164" t="s">
        <v>102</v>
      </c>
      <c r="M2" s="157" t="s">
        <v>103</v>
      </c>
      <c r="N2" s="157" t="s">
        <v>104</v>
      </c>
      <c r="O2" s="158" t="s">
        <v>76</v>
      </c>
      <c r="P2" s="159"/>
      <c r="Q2" s="159"/>
      <c r="R2" s="160"/>
      <c r="S2" s="100"/>
      <c r="T2" s="100"/>
      <c r="U2" s="100"/>
      <c r="V2" s="100"/>
      <c r="W2" s="100"/>
      <c r="X2" s="100"/>
      <c r="Y2" s="100"/>
      <c r="Z2" s="100"/>
      <c r="AA2" s="100"/>
      <c r="AB2" s="100"/>
      <c r="AC2" s="100"/>
      <c r="AD2" s="100"/>
      <c r="AE2" s="100"/>
      <c r="AF2" s="154" t="s">
        <v>77</v>
      </c>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c r="BQ2" s="100"/>
      <c r="BR2" s="100"/>
      <c r="BS2" s="100"/>
      <c r="BT2" s="100"/>
      <c r="BU2" s="100"/>
      <c r="BV2" s="100"/>
      <c r="BW2" s="100"/>
      <c r="BX2" s="100"/>
      <c r="BY2" s="100"/>
      <c r="BZ2" s="100"/>
      <c r="CA2" s="100"/>
      <c r="CB2" s="100"/>
      <c r="CC2" s="100"/>
      <c r="CD2" s="100"/>
      <c r="CE2" s="100"/>
      <c r="CF2" s="100"/>
      <c r="CG2" s="100"/>
      <c r="CH2" s="100"/>
      <c r="CI2" s="100"/>
      <c r="CJ2" s="100"/>
      <c r="CK2" s="100"/>
      <c r="CL2" s="100"/>
      <c r="CM2" s="100"/>
      <c r="CN2" s="100"/>
      <c r="CO2" s="100"/>
      <c r="CP2" s="100"/>
      <c r="CQ2" s="100"/>
      <c r="CR2" s="100"/>
      <c r="CS2" s="100"/>
      <c r="CT2" s="100"/>
      <c r="CU2" s="100"/>
      <c r="CV2" s="100"/>
      <c r="CW2" s="100"/>
      <c r="CX2" s="100"/>
      <c r="CY2" s="100"/>
      <c r="CZ2" s="100"/>
      <c r="DA2" s="100"/>
      <c r="DB2" s="100"/>
      <c r="DC2" s="100"/>
      <c r="DD2" s="100"/>
      <c r="DE2" s="100"/>
      <c r="DF2" s="100"/>
      <c r="DG2" s="100"/>
      <c r="DH2" s="100"/>
      <c r="DI2" s="100"/>
      <c r="DJ2" s="100"/>
      <c r="DK2" s="100"/>
      <c r="DL2" s="100"/>
      <c r="DM2" s="100"/>
      <c r="DN2" s="100"/>
      <c r="DO2" s="100"/>
      <c r="DP2" s="100"/>
      <c r="DQ2" s="100"/>
      <c r="DR2" s="100"/>
      <c r="DS2" s="100"/>
      <c r="DT2" s="100"/>
      <c r="DU2" s="100"/>
      <c r="DV2" s="100"/>
      <c r="DW2" s="100"/>
      <c r="DX2" s="100"/>
      <c r="DY2" s="100"/>
      <c r="DZ2" s="100"/>
      <c r="EA2" s="100"/>
      <c r="EB2" s="100"/>
      <c r="EC2" s="100"/>
      <c r="ED2" s="100"/>
      <c r="EE2" s="100"/>
      <c r="EF2" s="100"/>
      <c r="EG2" s="100"/>
      <c r="EH2" s="100"/>
      <c r="EI2" s="100"/>
      <c r="EJ2" s="100"/>
      <c r="EK2" s="100"/>
      <c r="EL2" s="100"/>
      <c r="EM2" s="100"/>
      <c r="EN2" s="100"/>
      <c r="EO2" s="100"/>
      <c r="EP2" s="100"/>
      <c r="EQ2" s="100"/>
      <c r="ER2" s="100"/>
      <c r="ES2" s="100"/>
      <c r="ET2" s="100"/>
      <c r="EU2" s="100"/>
      <c r="EV2" s="100"/>
      <c r="EW2" s="100"/>
      <c r="EX2" s="100"/>
      <c r="EY2" s="100"/>
      <c r="EZ2" s="100"/>
      <c r="FA2" s="100"/>
      <c r="FB2" s="100"/>
      <c r="FC2" s="100"/>
      <c r="FD2" s="100"/>
      <c r="FE2" s="100"/>
      <c r="FF2" s="100"/>
      <c r="FG2" s="100"/>
      <c r="FH2" s="100"/>
      <c r="FI2" s="100"/>
      <c r="FJ2" s="100"/>
      <c r="FK2" s="100"/>
      <c r="FL2" s="100"/>
      <c r="FM2" s="100"/>
      <c r="FN2" s="100"/>
      <c r="FO2" s="100"/>
      <c r="FP2" s="100"/>
      <c r="FQ2" s="100"/>
      <c r="FR2" s="100"/>
      <c r="FS2" s="100"/>
      <c r="FT2" s="100"/>
      <c r="FU2" s="100"/>
      <c r="FV2" s="100"/>
      <c r="FW2" s="100"/>
      <c r="FX2" s="100"/>
      <c r="FY2" s="100"/>
      <c r="FZ2" s="100"/>
      <c r="GA2" s="100"/>
      <c r="GB2" s="100"/>
      <c r="GC2" s="100"/>
      <c r="GD2" s="100"/>
      <c r="GE2" s="100"/>
      <c r="GF2" s="100"/>
      <c r="GG2" s="100"/>
      <c r="GH2" s="100"/>
      <c r="GI2" s="100"/>
      <c r="GJ2" s="100"/>
      <c r="GK2" s="100"/>
      <c r="GL2" s="100"/>
      <c r="GM2" s="100"/>
      <c r="GN2" s="100"/>
      <c r="GO2" s="100"/>
      <c r="GP2" s="100"/>
      <c r="GQ2" s="100"/>
      <c r="GR2" s="100"/>
      <c r="GS2" s="100"/>
      <c r="GT2" s="100"/>
      <c r="GU2" s="100"/>
      <c r="GV2" s="100"/>
      <c r="GW2" s="100"/>
      <c r="GX2" s="100"/>
      <c r="GY2" s="100"/>
      <c r="GZ2" s="100"/>
      <c r="HA2" s="100"/>
      <c r="HB2" s="100"/>
      <c r="HC2" s="100"/>
      <c r="HD2" s="100"/>
      <c r="HE2" s="100"/>
      <c r="HF2" s="100"/>
      <c r="HG2" s="100"/>
      <c r="HL2" s="100"/>
      <c r="HM2" s="100"/>
      <c r="HN2" s="100"/>
      <c r="HO2" s="100"/>
      <c r="HP2" s="100"/>
      <c r="HQ2" s="100"/>
      <c r="HR2" s="100"/>
      <c r="HS2" s="100"/>
      <c r="HT2" s="100"/>
      <c r="HU2" s="100"/>
      <c r="HV2" s="100"/>
      <c r="JN2" s="100"/>
      <c r="JO2" s="100"/>
      <c r="JP2" s="100"/>
      <c r="JQ2" s="100"/>
      <c r="JR2" s="100"/>
      <c r="JS2" s="100"/>
      <c r="JT2" s="100"/>
      <c r="JU2" s="100"/>
      <c r="JV2" s="100"/>
      <c r="JW2" s="100"/>
      <c r="JX2" s="100"/>
      <c r="JY2" s="100"/>
      <c r="JZ2" s="100"/>
      <c r="KA2" s="100"/>
      <c r="KB2" s="100"/>
      <c r="KC2" s="100"/>
      <c r="KD2" s="100"/>
      <c r="KE2" s="100"/>
      <c r="KF2" s="100"/>
      <c r="KG2" s="100"/>
      <c r="KH2" s="100"/>
      <c r="KI2" s="100"/>
      <c r="KJ2" s="100"/>
      <c r="KK2" s="100"/>
      <c r="KL2" s="100"/>
      <c r="KM2" s="100"/>
      <c r="KN2" s="100"/>
      <c r="KO2" s="100"/>
      <c r="KP2" s="100"/>
      <c r="KQ2" s="100"/>
      <c r="KR2" s="100"/>
      <c r="KS2" s="100"/>
      <c r="KT2" s="100"/>
      <c r="KU2" s="100"/>
      <c r="KV2" s="100"/>
      <c r="KW2" s="100"/>
      <c r="KX2" s="100"/>
      <c r="KY2" s="100"/>
      <c r="KZ2" s="100"/>
      <c r="LA2" s="100"/>
      <c r="LB2" s="100"/>
      <c r="LC2" s="100"/>
      <c r="LD2" s="100"/>
      <c r="LE2" s="100"/>
      <c r="LF2" s="100"/>
      <c r="LG2" s="100"/>
      <c r="LH2" s="100"/>
      <c r="LI2" s="100"/>
      <c r="LJ2" s="100"/>
      <c r="LK2" s="100"/>
      <c r="LL2" s="100"/>
      <c r="LM2" s="100"/>
      <c r="LN2" s="100"/>
      <c r="LO2" s="100"/>
      <c r="LP2" s="100"/>
      <c r="LQ2" s="100"/>
      <c r="LR2" s="100"/>
      <c r="LS2" s="100"/>
      <c r="LT2" s="100"/>
      <c r="LU2" s="100"/>
      <c r="LV2" s="100"/>
      <c r="LW2" s="100"/>
      <c r="LX2" s="100"/>
      <c r="LY2" s="100"/>
      <c r="LZ2" s="100"/>
      <c r="MA2" s="100"/>
      <c r="MB2" s="100"/>
      <c r="MC2" s="100"/>
      <c r="MD2" s="100"/>
      <c r="ME2" s="100"/>
      <c r="MF2" s="100"/>
      <c r="MG2" s="100"/>
      <c r="MH2" s="100"/>
      <c r="MI2" s="100"/>
      <c r="MJ2" s="100"/>
      <c r="MK2" s="100"/>
      <c r="ML2" s="100"/>
      <c r="MM2" s="100"/>
      <c r="MN2" s="100"/>
      <c r="MO2" s="100"/>
      <c r="MP2" s="100"/>
      <c r="MQ2" s="100"/>
      <c r="MR2" s="100"/>
      <c r="MS2" s="100"/>
      <c r="MT2" s="100"/>
      <c r="MU2" s="100"/>
      <c r="MV2" s="100"/>
      <c r="MW2" s="100"/>
      <c r="MX2" s="100"/>
      <c r="MY2" s="100"/>
      <c r="MZ2" s="100"/>
      <c r="NA2" s="100"/>
      <c r="NB2" s="100"/>
      <c r="NC2" s="100"/>
      <c r="ND2" s="100"/>
      <c r="NE2" s="100"/>
      <c r="NF2" s="100"/>
      <c r="NG2" s="100"/>
      <c r="NH2" s="100"/>
      <c r="NI2" s="100"/>
      <c r="NJ2" s="100"/>
      <c r="NK2" s="100"/>
      <c r="NL2" s="100"/>
      <c r="NM2" s="100"/>
      <c r="NN2" s="100"/>
      <c r="NO2" s="100"/>
      <c r="NP2" s="100"/>
      <c r="NQ2" s="100"/>
      <c r="NR2" s="100"/>
      <c r="NS2" s="100"/>
      <c r="NT2" s="100"/>
      <c r="NU2" s="100"/>
      <c r="NV2" s="100"/>
      <c r="NW2" s="100"/>
      <c r="NX2" s="100"/>
      <c r="NY2" s="100"/>
      <c r="NZ2" s="100"/>
      <c r="OA2" s="100"/>
      <c r="OB2" s="100"/>
      <c r="OC2" s="100"/>
      <c r="OD2" s="100"/>
      <c r="OE2" s="100"/>
      <c r="OF2" s="100"/>
      <c r="OG2" s="100"/>
      <c r="OH2" s="100"/>
      <c r="OI2" s="100"/>
      <c r="OJ2" s="100"/>
      <c r="OK2" s="100"/>
      <c r="OL2" s="100"/>
      <c r="OM2" s="100"/>
      <c r="ON2" s="100"/>
      <c r="OO2" s="100"/>
      <c r="OP2" s="100"/>
      <c r="OQ2" s="100"/>
      <c r="OR2" s="100"/>
      <c r="OS2" s="100"/>
      <c r="OT2" s="100"/>
      <c r="OU2" s="100"/>
      <c r="OV2" s="100"/>
      <c r="OW2" s="100"/>
      <c r="OX2" s="100"/>
      <c r="OY2" s="100"/>
      <c r="OZ2" s="100"/>
      <c r="PA2" s="100"/>
      <c r="PB2" s="100"/>
      <c r="PC2" s="100"/>
      <c r="PD2" s="100"/>
      <c r="PE2" s="100"/>
      <c r="PF2" s="100"/>
      <c r="PG2" s="100"/>
      <c r="PH2" s="100"/>
      <c r="PI2" s="100"/>
      <c r="PJ2" s="100"/>
      <c r="PK2" s="100"/>
      <c r="PL2" s="100"/>
      <c r="PM2" s="100"/>
      <c r="PN2" s="100"/>
      <c r="PO2" s="100"/>
      <c r="PP2" s="100"/>
      <c r="PQ2" s="100"/>
      <c r="PR2" s="100"/>
      <c r="PS2" s="100"/>
      <c r="PT2" s="100"/>
      <c r="PU2" s="100"/>
      <c r="PV2" s="100"/>
      <c r="PW2" s="100"/>
      <c r="PX2" s="100"/>
      <c r="PY2" s="100"/>
      <c r="PZ2" s="100"/>
      <c r="QA2" s="100"/>
      <c r="QB2" s="100"/>
      <c r="QC2" s="100"/>
      <c r="QD2" s="100"/>
      <c r="QE2" s="100"/>
      <c r="QF2" s="100"/>
      <c r="QG2" s="100"/>
      <c r="QH2" s="100"/>
      <c r="QI2" s="100"/>
      <c r="QJ2" s="100"/>
      <c r="QK2" s="100"/>
      <c r="QL2" s="100"/>
      <c r="QM2" s="100"/>
      <c r="QN2" s="100"/>
      <c r="QO2" s="100"/>
      <c r="QP2" s="100"/>
      <c r="QQ2" s="100"/>
      <c r="QR2" s="100"/>
      <c r="QS2" s="100"/>
      <c r="QT2" s="100"/>
      <c r="QU2" s="100"/>
      <c r="QV2" s="100"/>
      <c r="QW2" s="100"/>
      <c r="QX2" s="100"/>
      <c r="QY2" s="100"/>
      <c r="QZ2" s="100"/>
      <c r="RA2" s="100"/>
      <c r="RB2" s="100"/>
      <c r="RC2" s="100"/>
      <c r="RH2" s="100"/>
      <c r="RI2" s="100"/>
      <c r="RJ2" s="100"/>
      <c r="RK2" s="100"/>
      <c r="RL2" s="100"/>
      <c r="RM2" s="100"/>
      <c r="RN2" s="100"/>
      <c r="RO2" s="100"/>
      <c r="RP2" s="100"/>
      <c r="RQ2" s="100"/>
      <c r="RR2" s="100"/>
      <c r="TJ2" s="100"/>
      <c r="TK2" s="100"/>
      <c r="TL2" s="100"/>
      <c r="TM2" s="100"/>
      <c r="TN2" s="100"/>
      <c r="TO2" s="100"/>
      <c r="TP2" s="100"/>
      <c r="TQ2" s="100"/>
      <c r="TR2" s="100"/>
      <c r="TS2" s="100"/>
      <c r="TT2" s="100"/>
      <c r="TU2" s="100"/>
      <c r="TV2" s="100"/>
      <c r="TW2" s="100"/>
      <c r="TX2" s="100"/>
      <c r="TY2" s="100"/>
      <c r="TZ2" s="100"/>
      <c r="UA2" s="100"/>
      <c r="UB2" s="100"/>
      <c r="UC2" s="100"/>
      <c r="UD2" s="100"/>
      <c r="UE2" s="100"/>
      <c r="UF2" s="100"/>
      <c r="UG2" s="100"/>
      <c r="UH2" s="100"/>
      <c r="UI2" s="100"/>
      <c r="UJ2" s="100"/>
      <c r="UK2" s="100"/>
      <c r="UL2" s="100"/>
      <c r="UM2" s="100"/>
      <c r="UN2" s="100"/>
      <c r="UO2" s="100"/>
      <c r="UP2" s="100"/>
      <c r="UQ2" s="100"/>
      <c r="UR2" s="100"/>
      <c r="US2" s="100"/>
      <c r="UT2" s="100"/>
      <c r="UU2" s="100"/>
      <c r="UV2" s="100"/>
      <c r="UW2" s="100"/>
      <c r="UX2" s="100"/>
      <c r="UY2" s="100"/>
      <c r="UZ2" s="100"/>
      <c r="VA2" s="100"/>
      <c r="VB2" s="100"/>
      <c r="VC2" s="100"/>
      <c r="VD2" s="100"/>
      <c r="VE2" s="100"/>
      <c r="VF2" s="100"/>
      <c r="VG2" s="100"/>
      <c r="VH2" s="100"/>
      <c r="VI2" s="100"/>
      <c r="VJ2" s="100"/>
      <c r="VK2" s="100"/>
      <c r="VL2" s="100"/>
      <c r="VM2" s="100"/>
      <c r="VN2" s="100"/>
      <c r="VO2" s="100"/>
      <c r="VP2" s="100"/>
      <c r="VQ2" s="100"/>
      <c r="VR2" s="100"/>
      <c r="VS2" s="100"/>
      <c r="VT2" s="100"/>
      <c r="VU2" s="100"/>
      <c r="VV2" s="100"/>
      <c r="VW2" s="100"/>
      <c r="VX2" s="100"/>
      <c r="VY2" s="100"/>
      <c r="VZ2" s="100"/>
      <c r="WA2" s="100"/>
      <c r="WB2" s="100"/>
      <c r="WC2" s="100"/>
      <c r="WD2" s="100"/>
      <c r="WE2" s="100"/>
      <c r="WF2" s="100"/>
      <c r="WG2" s="100"/>
      <c r="WH2" s="100"/>
      <c r="WI2" s="100"/>
      <c r="WJ2" s="100"/>
      <c r="WK2" s="100"/>
      <c r="WL2" s="100"/>
      <c r="WM2" s="100"/>
      <c r="WN2" s="100"/>
      <c r="WO2" s="100"/>
      <c r="WP2" s="100"/>
      <c r="WQ2" s="100"/>
      <c r="WR2" s="100"/>
      <c r="WS2" s="100"/>
      <c r="WT2" s="100"/>
      <c r="WU2" s="100"/>
      <c r="WV2" s="100"/>
      <c r="WW2" s="100"/>
      <c r="WX2" s="100"/>
      <c r="WY2" s="100"/>
      <c r="WZ2" s="100"/>
      <c r="XA2" s="100"/>
      <c r="XB2" s="100"/>
      <c r="XC2" s="100"/>
      <c r="XD2" s="100"/>
      <c r="XE2" s="100"/>
      <c r="XF2" s="100"/>
      <c r="XG2" s="100"/>
      <c r="XH2" s="100"/>
      <c r="XI2" s="100"/>
      <c r="XJ2" s="100"/>
      <c r="XK2" s="100"/>
      <c r="XL2" s="100"/>
      <c r="XM2" s="100"/>
      <c r="XN2" s="100"/>
      <c r="XO2" s="100"/>
      <c r="XP2" s="100"/>
      <c r="XQ2" s="100"/>
      <c r="XR2" s="100"/>
      <c r="XS2" s="100"/>
      <c r="XT2" s="100"/>
      <c r="XU2" s="100"/>
      <c r="XV2" s="100"/>
      <c r="XW2" s="100"/>
      <c r="XX2" s="100"/>
      <c r="XY2" s="100"/>
      <c r="XZ2" s="100"/>
      <c r="YA2" s="100"/>
      <c r="YB2" s="100"/>
      <c r="YC2" s="100"/>
      <c r="YD2" s="100"/>
      <c r="YE2" s="100"/>
      <c r="YF2" s="100"/>
      <c r="YG2" s="100"/>
      <c r="YH2" s="100"/>
      <c r="YI2" s="100"/>
      <c r="YJ2" s="100"/>
      <c r="YK2" s="100"/>
      <c r="YL2" s="100"/>
      <c r="YM2" s="100"/>
      <c r="YN2" s="100"/>
      <c r="YO2" s="100"/>
      <c r="YP2" s="100"/>
      <c r="YQ2" s="100"/>
      <c r="YR2" s="100"/>
      <c r="YS2" s="100"/>
      <c r="YT2" s="100"/>
      <c r="YU2" s="100"/>
      <c r="YV2" s="100"/>
      <c r="YW2" s="100"/>
      <c r="YX2" s="100"/>
      <c r="YY2" s="100"/>
      <c r="YZ2" s="100"/>
      <c r="ZA2" s="100"/>
      <c r="ZB2" s="100"/>
      <c r="ZC2" s="100"/>
      <c r="ZD2" s="100"/>
      <c r="ZE2" s="100"/>
      <c r="ZF2" s="100"/>
      <c r="ZG2" s="100"/>
      <c r="ZH2" s="100"/>
      <c r="ZI2" s="100"/>
      <c r="ZJ2" s="100"/>
      <c r="ZK2" s="100"/>
      <c r="ZL2" s="100"/>
      <c r="ZM2" s="100"/>
      <c r="ZN2" s="100"/>
      <c r="ZO2" s="100"/>
      <c r="ZP2" s="100"/>
      <c r="ZQ2" s="100"/>
      <c r="ZR2" s="100"/>
      <c r="ZS2" s="100"/>
      <c r="ZT2" s="100"/>
      <c r="ZU2" s="100"/>
      <c r="ZV2" s="100"/>
      <c r="ZW2" s="100"/>
      <c r="ZX2" s="100"/>
      <c r="ZY2" s="100"/>
      <c r="ZZ2" s="100"/>
      <c r="AAA2" s="100"/>
      <c r="AAB2" s="100"/>
      <c r="AAC2" s="100"/>
      <c r="AAD2" s="100"/>
      <c r="AAE2" s="100"/>
      <c r="AAF2" s="100"/>
      <c r="AAG2" s="100"/>
      <c r="AAH2" s="100"/>
      <c r="AAI2" s="100"/>
      <c r="AAJ2" s="100"/>
      <c r="AAK2" s="100"/>
      <c r="AAL2" s="100"/>
      <c r="AAM2" s="100"/>
      <c r="AAN2" s="100"/>
      <c r="AAO2" s="100"/>
      <c r="AAP2" s="100"/>
      <c r="AAQ2" s="100"/>
      <c r="AAR2" s="100"/>
      <c r="AAS2" s="100"/>
      <c r="AAT2" s="100"/>
      <c r="AAU2" s="100"/>
      <c r="AAV2" s="100"/>
      <c r="AAW2" s="100"/>
      <c r="AAX2" s="100"/>
      <c r="AAY2" s="100"/>
      <c r="ABD2" s="100"/>
      <c r="ABE2" s="100"/>
      <c r="ABF2" s="100"/>
      <c r="ABG2" s="100"/>
      <c r="ABH2" s="100"/>
      <c r="ABI2" s="100"/>
      <c r="ABJ2" s="100"/>
      <c r="ABK2" s="100"/>
      <c r="ABL2" s="100"/>
      <c r="ABM2" s="100"/>
      <c r="ABN2" s="100"/>
      <c r="ADF2" s="100"/>
      <c r="ADG2" s="100"/>
      <c r="ADH2" s="100"/>
      <c r="ADI2" s="100"/>
      <c r="ADJ2" s="100"/>
      <c r="ADK2" s="100"/>
      <c r="ADL2" s="100"/>
      <c r="ADM2" s="100"/>
      <c r="ADN2" s="100"/>
      <c r="ADO2" s="100"/>
      <c r="ADP2" s="100"/>
      <c r="ADQ2" s="100"/>
      <c r="ADR2" s="100"/>
      <c r="ADS2" s="100"/>
      <c r="ADT2" s="100"/>
      <c r="ADU2" s="100"/>
      <c r="ADV2" s="100"/>
      <c r="ADW2" s="100"/>
      <c r="ADX2" s="100"/>
      <c r="ADY2" s="100"/>
      <c r="ADZ2" s="100"/>
      <c r="AEA2" s="100"/>
      <c r="AEB2" s="100"/>
      <c r="AEC2" s="100"/>
      <c r="AED2" s="100"/>
      <c r="AEE2" s="100"/>
      <c r="AEF2" s="100"/>
      <c r="AEG2" s="100"/>
      <c r="AEH2" s="100"/>
      <c r="AEI2" s="100"/>
      <c r="AEJ2" s="100"/>
      <c r="AEK2" s="100"/>
      <c r="AEL2" s="100"/>
      <c r="AEM2" s="100"/>
      <c r="AEN2" s="100"/>
      <c r="AEO2" s="100"/>
      <c r="AEP2" s="100"/>
      <c r="AEQ2" s="100"/>
      <c r="AER2" s="100"/>
      <c r="AES2" s="100"/>
      <c r="AET2" s="100"/>
      <c r="AEU2" s="100"/>
      <c r="AEV2" s="100"/>
      <c r="AEW2" s="100"/>
      <c r="AEX2" s="100"/>
      <c r="AEY2" s="100"/>
      <c r="AEZ2" s="100"/>
      <c r="AFA2" s="100"/>
      <c r="AFB2" s="100"/>
      <c r="AFC2" s="100"/>
      <c r="AFD2" s="100"/>
      <c r="AFE2" s="100"/>
      <c r="AFF2" s="100"/>
      <c r="AFG2" s="100"/>
      <c r="AFH2" s="100"/>
      <c r="AFI2" s="100"/>
      <c r="AFJ2" s="100"/>
      <c r="AFK2" s="100"/>
      <c r="AFL2" s="100"/>
      <c r="AFM2" s="100"/>
      <c r="AFN2" s="100"/>
      <c r="AFO2" s="100"/>
      <c r="AFP2" s="100"/>
      <c r="AFQ2" s="100"/>
      <c r="AFR2" s="100"/>
      <c r="AFS2" s="100"/>
      <c r="AFT2" s="100"/>
      <c r="AFU2" s="100"/>
      <c r="AFV2" s="100"/>
      <c r="AFW2" s="100"/>
      <c r="AFX2" s="100"/>
      <c r="AFY2" s="100"/>
      <c r="AFZ2" s="100"/>
      <c r="AGA2" s="100"/>
      <c r="AGB2" s="100"/>
      <c r="AGC2" s="100"/>
      <c r="AGD2" s="100"/>
      <c r="AGE2" s="100"/>
      <c r="AGF2" s="100"/>
      <c r="AGG2" s="100"/>
      <c r="AGH2" s="100"/>
      <c r="AGI2" s="100"/>
      <c r="AGJ2" s="100"/>
      <c r="AGK2" s="100"/>
      <c r="AGL2" s="100"/>
      <c r="AGM2" s="100"/>
      <c r="AGN2" s="100"/>
      <c r="AGO2" s="100"/>
      <c r="AGP2" s="100"/>
      <c r="AGQ2" s="100"/>
      <c r="AGR2" s="100"/>
      <c r="AGS2" s="100"/>
      <c r="AGT2" s="100"/>
      <c r="AGU2" s="100"/>
      <c r="AGV2" s="100"/>
      <c r="AGW2" s="100"/>
      <c r="AGX2" s="100"/>
      <c r="AGY2" s="100"/>
      <c r="AGZ2" s="100"/>
      <c r="AHA2" s="100"/>
      <c r="AHB2" s="100"/>
      <c r="AHC2" s="100"/>
      <c r="AHD2" s="100"/>
      <c r="AHE2" s="100"/>
      <c r="AHF2" s="100"/>
      <c r="AHG2" s="100"/>
      <c r="AHH2" s="100"/>
      <c r="AHI2" s="100"/>
      <c r="AHJ2" s="100"/>
      <c r="AHK2" s="100"/>
      <c r="AHL2" s="100"/>
      <c r="AHM2" s="100"/>
      <c r="AHN2" s="100"/>
      <c r="AHO2" s="100"/>
      <c r="AHP2" s="100"/>
      <c r="AHQ2" s="100"/>
      <c r="AHR2" s="100"/>
      <c r="AHS2" s="100"/>
      <c r="AHT2" s="100"/>
      <c r="AHU2" s="100"/>
      <c r="AHV2" s="100"/>
      <c r="AHW2" s="100"/>
      <c r="AHX2" s="100"/>
      <c r="AHY2" s="100"/>
      <c r="AHZ2" s="100"/>
      <c r="AIA2" s="100"/>
      <c r="AIB2" s="100"/>
      <c r="AIC2" s="100"/>
      <c r="AID2" s="100"/>
      <c r="AIE2" s="100"/>
      <c r="AIF2" s="100"/>
      <c r="AIG2" s="100"/>
      <c r="AIH2" s="100"/>
      <c r="AII2" s="100"/>
      <c r="AIJ2" s="100"/>
      <c r="AIK2" s="100"/>
      <c r="AIL2" s="100"/>
      <c r="AIM2" s="100"/>
      <c r="AIN2" s="100"/>
      <c r="AIO2" s="100"/>
      <c r="AIP2" s="100"/>
      <c r="AIQ2" s="100"/>
      <c r="AIR2" s="100"/>
      <c r="AIS2" s="100"/>
      <c r="AIT2" s="100"/>
      <c r="AIU2" s="100"/>
      <c r="AIV2" s="100"/>
      <c r="AIW2" s="100"/>
      <c r="AIX2" s="100"/>
      <c r="AIY2" s="100"/>
      <c r="AIZ2" s="100"/>
      <c r="AJA2" s="100"/>
      <c r="AJB2" s="100"/>
      <c r="AJC2" s="100"/>
      <c r="AJD2" s="100"/>
      <c r="AJE2" s="100"/>
      <c r="AJF2" s="100"/>
      <c r="AJG2" s="100"/>
      <c r="AJH2" s="100"/>
      <c r="AJI2" s="100"/>
      <c r="AJJ2" s="100"/>
      <c r="AJK2" s="100"/>
      <c r="AJL2" s="100"/>
      <c r="AJM2" s="100"/>
      <c r="AJN2" s="100"/>
      <c r="AJO2" s="100"/>
      <c r="AJP2" s="100"/>
      <c r="AJQ2" s="100"/>
      <c r="AJR2" s="100"/>
      <c r="AJS2" s="100"/>
      <c r="AJT2" s="100"/>
      <c r="AJU2" s="100"/>
      <c r="AJV2" s="100"/>
      <c r="AJW2" s="100"/>
      <c r="AJX2" s="100"/>
      <c r="AJY2" s="100"/>
      <c r="AJZ2" s="100"/>
      <c r="AKA2" s="100"/>
      <c r="AKB2" s="100"/>
      <c r="AKC2" s="100"/>
      <c r="AKD2" s="100"/>
      <c r="AKE2" s="100"/>
      <c r="AKF2" s="100"/>
      <c r="AKG2" s="100"/>
      <c r="AKH2" s="100"/>
      <c r="AKI2" s="100"/>
      <c r="AKJ2" s="100"/>
      <c r="AKK2" s="100"/>
      <c r="AKL2" s="100"/>
      <c r="AKM2" s="100"/>
      <c r="AKN2" s="100"/>
      <c r="AKO2" s="100"/>
      <c r="AKP2" s="100"/>
      <c r="AKQ2" s="100"/>
      <c r="AKR2" s="100"/>
      <c r="AKS2" s="100"/>
      <c r="AKT2" s="100"/>
      <c r="AKU2" s="100"/>
      <c r="AKZ2" s="100"/>
      <c r="ALA2" s="100"/>
      <c r="ALB2" s="100"/>
      <c r="ALC2" s="100"/>
      <c r="ALD2" s="100"/>
      <c r="ALE2" s="100"/>
      <c r="ALF2" s="100"/>
      <c r="ALG2" s="100"/>
      <c r="ALH2" s="100"/>
      <c r="ALI2" s="100"/>
      <c r="ALJ2" s="100"/>
      <c r="ANB2" s="100"/>
      <c r="ANC2" s="100"/>
      <c r="AND2" s="100"/>
      <c r="ANE2" s="100"/>
      <c r="ANF2" s="100"/>
      <c r="ANG2" s="100"/>
      <c r="ANH2" s="100"/>
      <c r="ANI2" s="100"/>
      <c r="ANJ2" s="100"/>
      <c r="ANK2" s="100"/>
      <c r="ANL2" s="100"/>
      <c r="ANM2" s="100"/>
      <c r="ANN2" s="100"/>
      <c r="ANO2" s="100"/>
      <c r="ANP2" s="100"/>
      <c r="ANQ2" s="100"/>
      <c r="ANR2" s="100"/>
      <c r="ANS2" s="100"/>
      <c r="ANT2" s="100"/>
      <c r="ANU2" s="100"/>
      <c r="ANV2" s="100"/>
      <c r="ANW2" s="100"/>
      <c r="ANX2" s="100"/>
      <c r="ANY2" s="100"/>
      <c r="ANZ2" s="100"/>
      <c r="AOA2" s="100"/>
      <c r="AOB2" s="100"/>
      <c r="AOC2" s="100"/>
      <c r="AOD2" s="100"/>
      <c r="AOE2" s="100"/>
      <c r="AOF2" s="100"/>
      <c r="AOG2" s="100"/>
      <c r="AOH2" s="100"/>
      <c r="AOI2" s="100"/>
      <c r="AOJ2" s="100"/>
      <c r="AOK2" s="100"/>
      <c r="AOL2" s="100"/>
      <c r="AOM2" s="100"/>
      <c r="AON2" s="100"/>
      <c r="AOO2" s="100"/>
      <c r="AOP2" s="100"/>
      <c r="AOQ2" s="100"/>
      <c r="AOR2" s="100"/>
      <c r="AOS2" s="100"/>
      <c r="AOT2" s="100"/>
      <c r="AOU2" s="100"/>
      <c r="AOV2" s="100"/>
      <c r="AOW2" s="100"/>
      <c r="AOX2" s="100"/>
      <c r="AOY2" s="100"/>
      <c r="AOZ2" s="100"/>
      <c r="APA2" s="100"/>
      <c r="APB2" s="100"/>
      <c r="APC2" s="100"/>
      <c r="APD2" s="100"/>
      <c r="APE2" s="100"/>
      <c r="APF2" s="100"/>
      <c r="APG2" s="100"/>
      <c r="APH2" s="100"/>
      <c r="API2" s="100"/>
      <c r="APJ2" s="100"/>
      <c r="APK2" s="100"/>
      <c r="APL2" s="100"/>
      <c r="APM2" s="100"/>
      <c r="APN2" s="100"/>
      <c r="APO2" s="100"/>
      <c r="APP2" s="100"/>
      <c r="APQ2" s="100"/>
      <c r="APR2" s="100"/>
      <c r="APS2" s="100"/>
      <c r="APT2" s="100"/>
      <c r="APU2" s="100"/>
      <c r="APV2" s="100"/>
      <c r="APW2" s="100"/>
      <c r="APX2" s="100"/>
      <c r="APY2" s="100"/>
      <c r="APZ2" s="100"/>
      <c r="AQA2" s="100"/>
      <c r="AQB2" s="100"/>
      <c r="AQC2" s="100"/>
      <c r="AQD2" s="100"/>
      <c r="AQE2" s="100"/>
      <c r="AQF2" s="100"/>
      <c r="AQG2" s="100"/>
      <c r="AQH2" s="100"/>
      <c r="AQI2" s="100"/>
      <c r="AQJ2" s="100"/>
      <c r="AQK2" s="100"/>
      <c r="AQL2" s="100"/>
      <c r="AQM2" s="100"/>
      <c r="AQN2" s="100"/>
      <c r="AQO2" s="100"/>
      <c r="AQP2" s="100"/>
      <c r="AQQ2" s="100"/>
      <c r="AQR2" s="100"/>
      <c r="AQS2" s="100"/>
      <c r="AQT2" s="100"/>
      <c r="AQU2" s="100"/>
      <c r="AQV2" s="100"/>
      <c r="AQW2" s="100"/>
      <c r="AQX2" s="100"/>
      <c r="AQY2" s="100"/>
      <c r="AQZ2" s="100"/>
      <c r="ARA2" s="100"/>
      <c r="ARB2" s="100"/>
      <c r="ARC2" s="100"/>
      <c r="ARD2" s="100"/>
      <c r="ARE2" s="100"/>
      <c r="ARF2" s="100"/>
      <c r="ARG2" s="100"/>
      <c r="ARH2" s="100"/>
      <c r="ARI2" s="100"/>
      <c r="ARJ2" s="100"/>
      <c r="ARK2" s="100"/>
      <c r="ARL2" s="100"/>
      <c r="ARM2" s="100"/>
      <c r="ARN2" s="100"/>
      <c r="ARO2" s="100"/>
      <c r="ARP2" s="100"/>
      <c r="ARQ2" s="100"/>
      <c r="ARR2" s="100"/>
      <c r="ARS2" s="100"/>
      <c r="ART2" s="100"/>
      <c r="ARU2" s="100"/>
      <c r="ARV2" s="100"/>
      <c r="ARW2" s="100"/>
      <c r="ARX2" s="100"/>
      <c r="ARY2" s="100"/>
      <c r="ARZ2" s="100"/>
      <c r="ASA2" s="100"/>
      <c r="ASB2" s="100"/>
      <c r="ASC2" s="100"/>
      <c r="ASD2" s="100"/>
      <c r="ASE2" s="100"/>
      <c r="ASF2" s="100"/>
      <c r="ASG2" s="100"/>
      <c r="ASH2" s="100"/>
      <c r="ASI2" s="100"/>
      <c r="ASJ2" s="100"/>
      <c r="ASK2" s="100"/>
      <c r="ASL2" s="100"/>
      <c r="ASM2" s="100"/>
      <c r="ASN2" s="100"/>
      <c r="ASO2" s="100"/>
      <c r="ASP2" s="100"/>
      <c r="ASQ2" s="100"/>
      <c r="ASR2" s="100"/>
      <c r="ASS2" s="100"/>
      <c r="AST2" s="100"/>
      <c r="ASU2" s="100"/>
      <c r="ASV2" s="100"/>
      <c r="ASW2" s="100"/>
      <c r="ASX2" s="100"/>
      <c r="ASY2" s="100"/>
      <c r="ASZ2" s="100"/>
      <c r="ATA2" s="100"/>
      <c r="ATB2" s="100"/>
      <c r="ATC2" s="100"/>
      <c r="ATD2" s="100"/>
      <c r="ATE2" s="100"/>
      <c r="ATF2" s="100"/>
      <c r="ATG2" s="100"/>
      <c r="ATH2" s="100"/>
      <c r="ATI2" s="100"/>
      <c r="ATJ2" s="100"/>
      <c r="ATK2" s="100"/>
      <c r="ATL2" s="100"/>
      <c r="ATM2" s="100"/>
      <c r="ATN2" s="100"/>
      <c r="ATO2" s="100"/>
      <c r="ATP2" s="100"/>
      <c r="ATQ2" s="100"/>
      <c r="ATR2" s="100"/>
      <c r="ATS2" s="100"/>
      <c r="ATT2" s="100"/>
      <c r="ATU2" s="100"/>
      <c r="ATV2" s="100"/>
      <c r="ATW2" s="100"/>
      <c r="ATX2" s="100"/>
      <c r="ATY2" s="100"/>
      <c r="ATZ2" s="100"/>
      <c r="AUA2" s="100"/>
      <c r="AUB2" s="100"/>
      <c r="AUC2" s="100"/>
      <c r="AUD2" s="100"/>
      <c r="AUE2" s="100"/>
      <c r="AUF2" s="100"/>
      <c r="AUG2" s="100"/>
      <c r="AUH2" s="100"/>
      <c r="AUI2" s="100"/>
      <c r="AUJ2" s="100"/>
      <c r="AUK2" s="100"/>
      <c r="AUL2" s="100"/>
      <c r="AUM2" s="100"/>
      <c r="AUN2" s="100"/>
      <c r="AUO2" s="100"/>
      <c r="AUP2" s="100"/>
      <c r="AUQ2" s="100"/>
      <c r="AUV2" s="100"/>
      <c r="AUW2" s="100"/>
      <c r="AUX2" s="100"/>
      <c r="AUY2" s="100"/>
      <c r="AUZ2" s="100"/>
      <c r="AVA2" s="100"/>
      <c r="AVB2" s="100"/>
      <c r="AVC2" s="100"/>
      <c r="AVD2" s="100"/>
      <c r="AVE2" s="100"/>
      <c r="AVF2" s="100"/>
      <c r="AWX2" s="100"/>
      <c r="AWY2" s="100"/>
      <c r="AWZ2" s="100"/>
      <c r="AXA2" s="100"/>
      <c r="AXB2" s="100"/>
      <c r="AXC2" s="100"/>
      <c r="AXD2" s="100"/>
      <c r="AXE2" s="100"/>
      <c r="AXF2" s="100"/>
      <c r="AXG2" s="100"/>
      <c r="AXH2" s="100"/>
      <c r="AXI2" s="100"/>
      <c r="AXJ2" s="100"/>
      <c r="AXK2" s="100"/>
      <c r="AXL2" s="100"/>
      <c r="AXM2" s="100"/>
      <c r="AXN2" s="100"/>
      <c r="AXO2" s="100"/>
      <c r="AXP2" s="100"/>
      <c r="AXQ2" s="100"/>
      <c r="AXR2" s="100"/>
      <c r="AXS2" s="100"/>
      <c r="AXT2" s="100"/>
      <c r="AXU2" s="100"/>
      <c r="AXV2" s="100"/>
      <c r="AXW2" s="100"/>
      <c r="AXX2" s="100"/>
      <c r="AXY2" s="100"/>
      <c r="AXZ2" s="100"/>
      <c r="AYA2" s="100"/>
      <c r="AYB2" s="100"/>
      <c r="AYC2" s="100"/>
      <c r="AYD2" s="100"/>
      <c r="AYE2" s="100"/>
      <c r="AYF2" s="100"/>
      <c r="AYG2" s="100"/>
      <c r="AYH2" s="100"/>
      <c r="AYI2" s="100"/>
      <c r="AYJ2" s="100"/>
      <c r="AYK2" s="100"/>
      <c r="AYL2" s="100"/>
      <c r="AYM2" s="100"/>
      <c r="AYN2" s="100"/>
      <c r="AYO2" s="100"/>
      <c r="AYP2" s="100"/>
      <c r="AYQ2" s="100"/>
      <c r="AYR2" s="100"/>
      <c r="AYS2" s="100"/>
      <c r="AYT2" s="100"/>
      <c r="AYU2" s="100"/>
      <c r="AYV2" s="100"/>
      <c r="AYW2" s="100"/>
      <c r="AYX2" s="100"/>
      <c r="AYY2" s="100"/>
      <c r="AYZ2" s="100"/>
      <c r="AZA2" s="100"/>
      <c r="AZB2" s="100"/>
      <c r="AZC2" s="100"/>
      <c r="AZD2" s="100"/>
      <c r="AZE2" s="100"/>
      <c r="AZF2" s="100"/>
      <c r="AZG2" s="100"/>
      <c r="AZH2" s="100"/>
      <c r="AZI2" s="100"/>
      <c r="AZJ2" s="100"/>
      <c r="AZK2" s="100"/>
      <c r="AZL2" s="100"/>
      <c r="AZM2" s="100"/>
      <c r="AZN2" s="100"/>
      <c r="AZO2" s="100"/>
      <c r="AZP2" s="100"/>
      <c r="AZQ2" s="100"/>
      <c r="AZR2" s="100"/>
      <c r="AZS2" s="100"/>
      <c r="AZT2" s="100"/>
      <c r="AZU2" s="100"/>
      <c r="AZV2" s="100"/>
      <c r="AZW2" s="100"/>
      <c r="AZX2" s="100"/>
      <c r="AZY2" s="100"/>
      <c r="AZZ2" s="100"/>
      <c r="BAA2" s="100"/>
      <c r="BAB2" s="100"/>
      <c r="BAC2" s="100"/>
      <c r="BAD2" s="100"/>
      <c r="BAE2" s="100"/>
      <c r="BAF2" s="100"/>
      <c r="BAG2" s="100"/>
      <c r="BAH2" s="100"/>
      <c r="BAI2" s="100"/>
      <c r="BAJ2" s="100"/>
      <c r="BAK2" s="100"/>
      <c r="BAL2" s="100"/>
      <c r="BAM2" s="100"/>
      <c r="BAN2" s="100"/>
      <c r="BAO2" s="100"/>
      <c r="BAP2" s="100"/>
      <c r="BAQ2" s="100"/>
      <c r="BAR2" s="100"/>
      <c r="BAS2" s="100"/>
      <c r="BAT2" s="100"/>
      <c r="BAU2" s="100"/>
      <c r="BAV2" s="100"/>
      <c r="BAW2" s="100"/>
      <c r="BAX2" s="100"/>
      <c r="BAY2" s="100"/>
      <c r="BAZ2" s="100"/>
      <c r="BBA2" s="100"/>
      <c r="BBB2" s="100"/>
      <c r="BBC2" s="100"/>
      <c r="BBD2" s="100"/>
      <c r="BBE2" s="100"/>
      <c r="BBF2" s="100"/>
      <c r="BBG2" s="100"/>
      <c r="BBH2" s="100"/>
      <c r="BBI2" s="100"/>
      <c r="BBJ2" s="100"/>
      <c r="BBK2" s="100"/>
      <c r="BBL2" s="100"/>
      <c r="BBM2" s="100"/>
      <c r="BBN2" s="100"/>
      <c r="BBO2" s="100"/>
      <c r="BBP2" s="100"/>
      <c r="BBQ2" s="100"/>
      <c r="BBR2" s="100"/>
      <c r="BBS2" s="100"/>
      <c r="BBT2" s="100"/>
      <c r="BBU2" s="100"/>
      <c r="BBV2" s="100"/>
      <c r="BBW2" s="100"/>
      <c r="BBX2" s="100"/>
      <c r="BBY2" s="100"/>
      <c r="BBZ2" s="100"/>
      <c r="BCA2" s="100"/>
      <c r="BCB2" s="100"/>
      <c r="BCC2" s="100"/>
      <c r="BCD2" s="100"/>
      <c r="BCE2" s="100"/>
      <c r="BCF2" s="100"/>
      <c r="BCG2" s="100"/>
      <c r="BCH2" s="100"/>
      <c r="BCI2" s="100"/>
      <c r="BCJ2" s="100"/>
      <c r="BCK2" s="100"/>
      <c r="BCL2" s="100"/>
      <c r="BCM2" s="100"/>
      <c r="BCN2" s="100"/>
      <c r="BCO2" s="100"/>
      <c r="BCP2" s="100"/>
      <c r="BCQ2" s="100"/>
      <c r="BCR2" s="100"/>
      <c r="BCS2" s="100"/>
      <c r="BCT2" s="100"/>
      <c r="BCU2" s="100"/>
      <c r="BCV2" s="100"/>
      <c r="BCW2" s="100"/>
      <c r="BCX2" s="100"/>
      <c r="BCY2" s="100"/>
      <c r="BCZ2" s="100"/>
      <c r="BDA2" s="100"/>
      <c r="BDB2" s="100"/>
      <c r="BDC2" s="100"/>
      <c r="BDD2" s="100"/>
      <c r="BDE2" s="100"/>
      <c r="BDF2" s="100"/>
      <c r="BDG2" s="100"/>
      <c r="BDH2" s="100"/>
      <c r="BDI2" s="100"/>
      <c r="BDJ2" s="100"/>
      <c r="BDK2" s="100"/>
      <c r="BDL2" s="100"/>
      <c r="BDM2" s="100"/>
      <c r="BDN2" s="100"/>
      <c r="BDO2" s="100"/>
      <c r="BDP2" s="100"/>
      <c r="BDQ2" s="100"/>
      <c r="BDR2" s="100"/>
      <c r="BDS2" s="100"/>
      <c r="BDT2" s="100"/>
      <c r="BDU2" s="100"/>
      <c r="BDV2" s="100"/>
      <c r="BDW2" s="100"/>
      <c r="BDX2" s="100"/>
      <c r="BDY2" s="100"/>
      <c r="BDZ2" s="100"/>
      <c r="BEA2" s="100"/>
      <c r="BEB2" s="100"/>
      <c r="BEC2" s="100"/>
      <c r="BED2" s="100"/>
      <c r="BEE2" s="100"/>
      <c r="BEF2" s="100"/>
      <c r="BEG2" s="100"/>
      <c r="BEH2" s="100"/>
      <c r="BEI2" s="100"/>
      <c r="BEJ2" s="100"/>
      <c r="BEK2" s="100"/>
      <c r="BEL2" s="100"/>
      <c r="BEM2" s="100"/>
      <c r="BER2" s="100"/>
      <c r="BES2" s="100"/>
      <c r="BET2" s="100"/>
      <c r="BEU2" s="100"/>
      <c r="BEV2" s="100"/>
      <c r="BEW2" s="100"/>
      <c r="BEX2" s="100"/>
      <c r="BEY2" s="100"/>
      <c r="BEZ2" s="100"/>
      <c r="BFA2" s="100"/>
      <c r="BFB2" s="100"/>
      <c r="BGT2" s="100"/>
      <c r="BGU2" s="100"/>
      <c r="BGV2" s="100"/>
      <c r="BGW2" s="100"/>
      <c r="BGX2" s="100"/>
      <c r="BGY2" s="100"/>
      <c r="BGZ2" s="100"/>
      <c r="BHA2" s="100"/>
      <c r="BHB2" s="100"/>
      <c r="BHC2" s="100"/>
      <c r="BHD2" s="100"/>
      <c r="BHE2" s="100"/>
      <c r="BHF2" s="100"/>
      <c r="BHG2" s="100"/>
      <c r="BHH2" s="100"/>
      <c r="BHI2" s="100"/>
      <c r="BHJ2" s="100"/>
      <c r="BHK2" s="100"/>
      <c r="BHL2" s="100"/>
      <c r="BHM2" s="100"/>
      <c r="BHN2" s="100"/>
      <c r="BHO2" s="100"/>
      <c r="BHP2" s="100"/>
      <c r="BHQ2" s="100"/>
      <c r="BHR2" s="100"/>
      <c r="BHS2" s="100"/>
      <c r="BHT2" s="100"/>
      <c r="BHU2" s="100"/>
      <c r="BHV2" s="100"/>
      <c r="BHW2" s="100"/>
      <c r="BHX2" s="100"/>
      <c r="BHY2" s="100"/>
      <c r="BHZ2" s="100"/>
      <c r="BIA2" s="100"/>
      <c r="BIB2" s="100"/>
      <c r="BIC2" s="100"/>
      <c r="BID2" s="100"/>
      <c r="BIE2" s="100"/>
      <c r="BIF2" s="100"/>
      <c r="BIG2" s="100"/>
      <c r="BIH2" s="100"/>
      <c r="BII2" s="100"/>
      <c r="BIJ2" s="100"/>
      <c r="BIK2" s="100"/>
      <c r="BIL2" s="100"/>
      <c r="BIM2" s="100"/>
      <c r="BIN2" s="100"/>
      <c r="BIO2" s="100"/>
      <c r="BIP2" s="100"/>
      <c r="BIQ2" s="100"/>
      <c r="BIR2" s="100"/>
      <c r="BIS2" s="100"/>
      <c r="BIT2" s="100"/>
      <c r="BIU2" s="100"/>
      <c r="BIV2" s="100"/>
      <c r="BIW2" s="100"/>
      <c r="BIX2" s="100"/>
      <c r="BIY2" s="100"/>
      <c r="BIZ2" s="100"/>
      <c r="BJA2" s="100"/>
      <c r="BJB2" s="100"/>
      <c r="BJC2" s="100"/>
      <c r="BJD2" s="100"/>
      <c r="BJE2" s="100"/>
      <c r="BJF2" s="100"/>
      <c r="BJG2" s="100"/>
      <c r="BJH2" s="100"/>
      <c r="BJI2" s="100"/>
      <c r="BJJ2" s="100"/>
      <c r="BJK2" s="100"/>
      <c r="BJL2" s="100"/>
      <c r="BJM2" s="100"/>
      <c r="BJN2" s="100"/>
      <c r="BJO2" s="100"/>
      <c r="BJP2" s="100"/>
      <c r="BJQ2" s="100"/>
      <c r="BJR2" s="100"/>
      <c r="BJS2" s="100"/>
      <c r="BJT2" s="100"/>
      <c r="BJU2" s="100"/>
      <c r="BJV2" s="100"/>
      <c r="BJW2" s="100"/>
      <c r="BJX2" s="100"/>
      <c r="BJY2" s="100"/>
      <c r="BJZ2" s="100"/>
      <c r="BKA2" s="100"/>
      <c r="BKB2" s="100"/>
      <c r="BKC2" s="100"/>
      <c r="BKD2" s="100"/>
      <c r="BKE2" s="100"/>
      <c r="BKF2" s="100"/>
      <c r="BKG2" s="100"/>
      <c r="BKH2" s="100"/>
      <c r="BKI2" s="100"/>
      <c r="BKJ2" s="100"/>
      <c r="BKK2" s="100"/>
      <c r="BKL2" s="100"/>
      <c r="BKM2" s="100"/>
      <c r="BKN2" s="100"/>
      <c r="BKO2" s="100"/>
      <c r="BKP2" s="100"/>
      <c r="BKQ2" s="100"/>
      <c r="BKR2" s="100"/>
      <c r="BKS2" s="100"/>
      <c r="BKT2" s="100"/>
      <c r="BKU2" s="100"/>
      <c r="BKV2" s="100"/>
      <c r="BKW2" s="100"/>
      <c r="BKX2" s="100"/>
      <c r="BKY2" s="100"/>
      <c r="BKZ2" s="100"/>
      <c r="BLA2" s="100"/>
      <c r="BLB2" s="100"/>
      <c r="BLC2" s="100"/>
      <c r="BLD2" s="100"/>
      <c r="BLE2" s="100"/>
      <c r="BLF2" s="100"/>
      <c r="BLG2" s="100"/>
      <c r="BLH2" s="100"/>
      <c r="BLI2" s="100"/>
      <c r="BLJ2" s="100"/>
      <c r="BLK2" s="100"/>
      <c r="BLL2" s="100"/>
      <c r="BLM2" s="100"/>
      <c r="BLN2" s="100"/>
      <c r="BLO2" s="100"/>
      <c r="BLP2" s="100"/>
      <c r="BLQ2" s="100"/>
      <c r="BLR2" s="100"/>
      <c r="BLS2" s="100"/>
      <c r="BLT2" s="100"/>
      <c r="BLU2" s="100"/>
      <c r="BLV2" s="100"/>
      <c r="BLW2" s="100"/>
      <c r="BLX2" s="100"/>
      <c r="BLY2" s="100"/>
      <c r="BLZ2" s="100"/>
      <c r="BMA2" s="100"/>
      <c r="BMB2" s="100"/>
      <c r="BMC2" s="100"/>
      <c r="BMD2" s="100"/>
      <c r="BME2" s="100"/>
      <c r="BMF2" s="100"/>
      <c r="BMG2" s="100"/>
      <c r="BMH2" s="100"/>
      <c r="BMI2" s="100"/>
      <c r="BMJ2" s="100"/>
      <c r="BMK2" s="100"/>
      <c r="BML2" s="100"/>
      <c r="BMM2" s="100"/>
      <c r="BMN2" s="100"/>
      <c r="BMO2" s="100"/>
      <c r="BMP2" s="100"/>
      <c r="BMQ2" s="100"/>
      <c r="BMR2" s="100"/>
      <c r="BMS2" s="100"/>
      <c r="BMT2" s="100"/>
      <c r="BMU2" s="100"/>
      <c r="BMV2" s="100"/>
      <c r="BMW2" s="100"/>
      <c r="BMX2" s="100"/>
      <c r="BMY2" s="100"/>
      <c r="BMZ2" s="100"/>
      <c r="BNA2" s="100"/>
      <c r="BNB2" s="100"/>
      <c r="BNC2" s="100"/>
      <c r="BND2" s="100"/>
      <c r="BNE2" s="100"/>
      <c r="BNF2" s="100"/>
      <c r="BNG2" s="100"/>
      <c r="BNH2" s="100"/>
      <c r="BNI2" s="100"/>
      <c r="BNJ2" s="100"/>
      <c r="BNK2" s="100"/>
      <c r="BNL2" s="100"/>
      <c r="BNM2" s="100"/>
      <c r="BNN2" s="100"/>
      <c r="BNO2" s="100"/>
      <c r="BNP2" s="100"/>
      <c r="BNQ2" s="100"/>
      <c r="BNR2" s="100"/>
      <c r="BNS2" s="100"/>
      <c r="BNT2" s="100"/>
      <c r="BNU2" s="100"/>
      <c r="BNV2" s="100"/>
      <c r="BNW2" s="100"/>
      <c r="BNX2" s="100"/>
      <c r="BNY2" s="100"/>
      <c r="BNZ2" s="100"/>
      <c r="BOA2" s="100"/>
      <c r="BOB2" s="100"/>
      <c r="BOC2" s="100"/>
      <c r="BOD2" s="100"/>
      <c r="BOE2" s="100"/>
      <c r="BOF2" s="100"/>
      <c r="BOG2" s="100"/>
      <c r="BOH2" s="100"/>
      <c r="BOI2" s="100"/>
      <c r="BON2" s="100"/>
      <c r="BOO2" s="100"/>
      <c r="BOP2" s="100"/>
      <c r="BOQ2" s="100"/>
      <c r="BOR2" s="100"/>
      <c r="BOS2" s="100"/>
      <c r="BOT2" s="100"/>
      <c r="BOU2" s="100"/>
      <c r="BOV2" s="100"/>
      <c r="BOW2" s="100"/>
      <c r="BOX2" s="100"/>
      <c r="BQP2" s="100"/>
      <c r="BQQ2" s="100"/>
      <c r="BQR2" s="100"/>
      <c r="BQS2" s="100"/>
      <c r="BQT2" s="100"/>
      <c r="BQU2" s="100"/>
      <c r="BQV2" s="100"/>
      <c r="BQW2" s="100"/>
      <c r="BQX2" s="100"/>
      <c r="BQY2" s="100"/>
      <c r="BQZ2" s="100"/>
      <c r="BRA2" s="100"/>
      <c r="BRB2" s="100"/>
      <c r="BRC2" s="100"/>
      <c r="BRD2" s="100"/>
      <c r="BRE2" s="100"/>
      <c r="BRF2" s="100"/>
      <c r="BRG2" s="100"/>
      <c r="BRH2" s="100"/>
      <c r="BRI2" s="100"/>
      <c r="BRJ2" s="100"/>
      <c r="BRK2" s="100"/>
      <c r="BRL2" s="100"/>
      <c r="BRM2" s="100"/>
      <c r="BRN2" s="100"/>
      <c r="BRO2" s="100"/>
      <c r="BRP2" s="100"/>
      <c r="BRQ2" s="100"/>
      <c r="BRR2" s="100"/>
      <c r="BRS2" s="100"/>
      <c r="BRT2" s="100"/>
      <c r="BRU2" s="100"/>
      <c r="BRV2" s="100"/>
      <c r="BRW2" s="100"/>
      <c r="BRX2" s="100"/>
      <c r="BRY2" s="100"/>
      <c r="BRZ2" s="100"/>
      <c r="BSA2" s="100"/>
      <c r="BSB2" s="100"/>
      <c r="BSC2" s="100"/>
      <c r="BSD2" s="100"/>
      <c r="BSE2" s="100"/>
      <c r="BSF2" s="100"/>
      <c r="BSG2" s="100"/>
      <c r="BSH2" s="100"/>
      <c r="BSI2" s="100"/>
      <c r="BSJ2" s="100"/>
      <c r="BSK2" s="100"/>
      <c r="BSL2" s="100"/>
      <c r="BSM2" s="100"/>
      <c r="BSN2" s="100"/>
      <c r="BSO2" s="100"/>
      <c r="BSP2" s="100"/>
      <c r="BSQ2" s="100"/>
      <c r="BSR2" s="100"/>
      <c r="BSS2" s="100"/>
      <c r="BST2" s="100"/>
      <c r="BSU2" s="100"/>
      <c r="BSV2" s="100"/>
      <c r="BSW2" s="100"/>
      <c r="BSX2" s="100"/>
      <c r="BSY2" s="100"/>
      <c r="BSZ2" s="100"/>
      <c r="BTA2" s="100"/>
      <c r="BTB2" s="100"/>
      <c r="BTC2" s="100"/>
      <c r="BTD2" s="100"/>
      <c r="BTE2" s="100"/>
      <c r="BTF2" s="100"/>
      <c r="BTG2" s="100"/>
      <c r="BTH2" s="100"/>
      <c r="BTI2" s="100"/>
      <c r="BTJ2" s="100"/>
      <c r="BTK2" s="100"/>
      <c r="BTL2" s="100"/>
      <c r="BTM2" s="100"/>
      <c r="BTN2" s="100"/>
      <c r="BTO2" s="100"/>
      <c r="BTP2" s="100"/>
      <c r="BTQ2" s="100"/>
      <c r="BTR2" s="100"/>
      <c r="BTS2" s="100"/>
      <c r="BTT2" s="100"/>
      <c r="BTU2" s="100"/>
      <c r="BTV2" s="100"/>
      <c r="BTW2" s="100"/>
      <c r="BTX2" s="100"/>
      <c r="BTY2" s="100"/>
      <c r="BTZ2" s="100"/>
      <c r="BUA2" s="100"/>
      <c r="BUB2" s="100"/>
      <c r="BUC2" s="100"/>
      <c r="BUD2" s="100"/>
      <c r="BUE2" s="100"/>
      <c r="BUF2" s="100"/>
      <c r="BUG2" s="100"/>
      <c r="BUH2" s="100"/>
      <c r="BUI2" s="100"/>
      <c r="BUJ2" s="100"/>
      <c r="BUK2" s="100"/>
      <c r="BUL2" s="100"/>
      <c r="BUM2" s="100"/>
      <c r="BUN2" s="100"/>
      <c r="BUO2" s="100"/>
      <c r="BUP2" s="100"/>
      <c r="BUQ2" s="100"/>
      <c r="BUR2" s="100"/>
      <c r="BUS2" s="100"/>
      <c r="BUT2" s="100"/>
      <c r="BUU2" s="100"/>
      <c r="BUV2" s="100"/>
      <c r="BUW2" s="100"/>
      <c r="BUX2" s="100"/>
      <c r="BUY2" s="100"/>
      <c r="BUZ2" s="100"/>
      <c r="BVA2" s="100"/>
      <c r="BVB2" s="100"/>
      <c r="BVC2" s="100"/>
      <c r="BVD2" s="100"/>
      <c r="BVE2" s="100"/>
      <c r="BVF2" s="100"/>
      <c r="BVG2" s="100"/>
      <c r="BVH2" s="100"/>
      <c r="BVI2" s="100"/>
      <c r="BVJ2" s="100"/>
      <c r="BVK2" s="100"/>
      <c r="BVL2" s="100"/>
      <c r="BVM2" s="100"/>
      <c r="BVN2" s="100"/>
      <c r="BVO2" s="100"/>
      <c r="BVP2" s="100"/>
      <c r="BVQ2" s="100"/>
      <c r="BVR2" s="100"/>
      <c r="BVS2" s="100"/>
      <c r="BVT2" s="100"/>
      <c r="BVU2" s="100"/>
      <c r="BVV2" s="100"/>
      <c r="BVW2" s="100"/>
      <c r="BVX2" s="100"/>
      <c r="BVY2" s="100"/>
      <c r="BVZ2" s="100"/>
      <c r="BWA2" s="100"/>
      <c r="BWB2" s="100"/>
      <c r="BWC2" s="100"/>
      <c r="BWD2" s="100"/>
      <c r="BWE2" s="100"/>
      <c r="BWF2" s="100"/>
      <c r="BWG2" s="100"/>
      <c r="BWH2" s="100"/>
      <c r="BWI2" s="100"/>
      <c r="BWJ2" s="100"/>
      <c r="BWK2" s="100"/>
      <c r="BWL2" s="100"/>
      <c r="BWM2" s="100"/>
      <c r="BWN2" s="100"/>
      <c r="BWO2" s="100"/>
      <c r="BWP2" s="100"/>
      <c r="BWQ2" s="100"/>
      <c r="BWR2" s="100"/>
      <c r="BWS2" s="100"/>
      <c r="BWT2" s="100"/>
      <c r="BWU2" s="100"/>
      <c r="BWV2" s="100"/>
      <c r="BWW2" s="100"/>
      <c r="BWX2" s="100"/>
      <c r="BWY2" s="100"/>
      <c r="BWZ2" s="100"/>
      <c r="BXA2" s="100"/>
      <c r="BXB2" s="100"/>
      <c r="BXC2" s="100"/>
      <c r="BXD2" s="100"/>
      <c r="BXE2" s="100"/>
      <c r="BXF2" s="100"/>
      <c r="BXG2" s="100"/>
      <c r="BXH2" s="100"/>
      <c r="BXI2" s="100"/>
      <c r="BXJ2" s="100"/>
      <c r="BXK2" s="100"/>
      <c r="BXL2" s="100"/>
      <c r="BXM2" s="100"/>
      <c r="BXN2" s="100"/>
      <c r="BXO2" s="100"/>
      <c r="BXP2" s="100"/>
      <c r="BXQ2" s="100"/>
      <c r="BXR2" s="100"/>
      <c r="BXS2" s="100"/>
      <c r="BXT2" s="100"/>
      <c r="BXU2" s="100"/>
      <c r="BXV2" s="100"/>
      <c r="BXW2" s="100"/>
      <c r="BXX2" s="100"/>
      <c r="BXY2" s="100"/>
      <c r="BXZ2" s="100"/>
      <c r="BYA2" s="100"/>
      <c r="BYB2" s="100"/>
      <c r="BYC2" s="100"/>
      <c r="BYD2" s="100"/>
      <c r="BYE2" s="100"/>
      <c r="BYJ2" s="100"/>
      <c r="BYK2" s="100"/>
      <c r="BYL2" s="100"/>
      <c r="BYM2" s="100"/>
      <c r="BYN2" s="100"/>
      <c r="BYO2" s="100"/>
      <c r="BYP2" s="100"/>
      <c r="BYQ2" s="100"/>
      <c r="BYR2" s="100"/>
      <c r="BYS2" s="100"/>
      <c r="BYT2" s="100"/>
      <c r="CAL2" s="100"/>
      <c r="CAM2" s="100"/>
      <c r="CAN2" s="100"/>
      <c r="CAO2" s="100"/>
      <c r="CAP2" s="100"/>
      <c r="CAQ2" s="100"/>
      <c r="CAR2" s="100"/>
      <c r="CAS2" s="100"/>
      <c r="CAT2" s="100"/>
      <c r="CAU2" s="100"/>
      <c r="CAV2" s="100"/>
      <c r="CAW2" s="100"/>
      <c r="CAX2" s="100"/>
      <c r="CAY2" s="100"/>
      <c r="CAZ2" s="100"/>
      <c r="CBA2" s="100"/>
      <c r="CBB2" s="100"/>
      <c r="CBC2" s="100"/>
      <c r="CBD2" s="100"/>
      <c r="CBE2" s="100"/>
      <c r="CBF2" s="100"/>
      <c r="CBG2" s="100"/>
      <c r="CBH2" s="100"/>
      <c r="CBI2" s="100"/>
      <c r="CBJ2" s="100"/>
      <c r="CBK2" s="100"/>
      <c r="CBL2" s="100"/>
      <c r="CBM2" s="100"/>
      <c r="CBN2" s="100"/>
      <c r="CBO2" s="100"/>
      <c r="CBP2" s="100"/>
      <c r="CBQ2" s="100"/>
      <c r="CBR2" s="100"/>
      <c r="CBS2" s="100"/>
      <c r="CBT2" s="100"/>
      <c r="CBU2" s="100"/>
      <c r="CBV2" s="100"/>
      <c r="CBW2" s="100"/>
      <c r="CBX2" s="100"/>
      <c r="CBY2" s="100"/>
      <c r="CBZ2" s="100"/>
      <c r="CCA2" s="100"/>
      <c r="CCB2" s="100"/>
      <c r="CCC2" s="100"/>
      <c r="CCD2" s="100"/>
      <c r="CCE2" s="100"/>
      <c r="CCF2" s="100"/>
      <c r="CCG2" s="100"/>
      <c r="CCH2" s="100"/>
      <c r="CCI2" s="100"/>
      <c r="CCJ2" s="100"/>
      <c r="CCK2" s="100"/>
      <c r="CCL2" s="100"/>
      <c r="CCM2" s="100"/>
      <c r="CCN2" s="100"/>
      <c r="CCO2" s="100"/>
      <c r="CCP2" s="100"/>
      <c r="CCQ2" s="100"/>
      <c r="CCR2" s="100"/>
      <c r="CCS2" s="100"/>
      <c r="CCT2" s="100"/>
      <c r="CCU2" s="100"/>
      <c r="CCV2" s="100"/>
      <c r="CCW2" s="100"/>
      <c r="CCX2" s="100"/>
      <c r="CCY2" s="100"/>
      <c r="CCZ2" s="100"/>
      <c r="CDA2" s="100"/>
      <c r="CDB2" s="100"/>
      <c r="CDC2" s="100"/>
      <c r="CDD2" s="100"/>
      <c r="CDE2" s="100"/>
      <c r="CDF2" s="100"/>
      <c r="CDG2" s="100"/>
      <c r="CDH2" s="100"/>
      <c r="CDI2" s="100"/>
      <c r="CDJ2" s="100"/>
      <c r="CDK2" s="100"/>
      <c r="CDL2" s="100"/>
      <c r="CDM2" s="100"/>
      <c r="CDN2" s="100"/>
      <c r="CDO2" s="100"/>
      <c r="CDP2" s="100"/>
      <c r="CDQ2" s="100"/>
      <c r="CDR2" s="100"/>
      <c r="CDS2" s="100"/>
      <c r="CDT2" s="100"/>
      <c r="CDU2" s="100"/>
      <c r="CDV2" s="100"/>
      <c r="CDW2" s="100"/>
      <c r="CDX2" s="100"/>
      <c r="CDY2" s="100"/>
      <c r="CDZ2" s="100"/>
      <c r="CEA2" s="100"/>
      <c r="CEB2" s="100"/>
      <c r="CEC2" s="100"/>
      <c r="CED2" s="100"/>
      <c r="CEE2" s="100"/>
      <c r="CEF2" s="100"/>
      <c r="CEG2" s="100"/>
      <c r="CEH2" s="100"/>
      <c r="CEI2" s="100"/>
      <c r="CEJ2" s="100"/>
      <c r="CEK2" s="100"/>
      <c r="CEL2" s="100"/>
      <c r="CEM2" s="100"/>
      <c r="CEN2" s="100"/>
      <c r="CEO2" s="100"/>
      <c r="CEP2" s="100"/>
      <c r="CEQ2" s="100"/>
      <c r="CER2" s="100"/>
      <c r="CES2" s="100"/>
      <c r="CET2" s="100"/>
      <c r="CEU2" s="100"/>
      <c r="CEV2" s="100"/>
      <c r="CEW2" s="100"/>
      <c r="CEX2" s="100"/>
      <c r="CEY2" s="100"/>
      <c r="CEZ2" s="100"/>
      <c r="CFA2" s="100"/>
      <c r="CFB2" s="100"/>
      <c r="CFC2" s="100"/>
      <c r="CFD2" s="100"/>
      <c r="CFE2" s="100"/>
      <c r="CFF2" s="100"/>
      <c r="CFG2" s="100"/>
      <c r="CFH2" s="100"/>
      <c r="CFI2" s="100"/>
      <c r="CFJ2" s="100"/>
      <c r="CFK2" s="100"/>
      <c r="CFL2" s="100"/>
      <c r="CFM2" s="100"/>
      <c r="CFN2" s="100"/>
      <c r="CFO2" s="100"/>
      <c r="CFP2" s="100"/>
      <c r="CFQ2" s="100"/>
      <c r="CFR2" s="100"/>
      <c r="CFS2" s="100"/>
      <c r="CFT2" s="100"/>
      <c r="CFU2" s="100"/>
      <c r="CFV2" s="100"/>
      <c r="CFW2" s="100"/>
      <c r="CFX2" s="100"/>
      <c r="CFY2" s="100"/>
      <c r="CFZ2" s="100"/>
      <c r="CGA2" s="100"/>
      <c r="CGB2" s="100"/>
      <c r="CGC2" s="100"/>
      <c r="CGD2" s="100"/>
      <c r="CGE2" s="100"/>
      <c r="CGF2" s="100"/>
      <c r="CGG2" s="100"/>
      <c r="CGH2" s="100"/>
      <c r="CGI2" s="100"/>
      <c r="CGJ2" s="100"/>
      <c r="CGK2" s="100"/>
      <c r="CGL2" s="100"/>
      <c r="CGM2" s="100"/>
      <c r="CGN2" s="100"/>
      <c r="CGO2" s="100"/>
      <c r="CGP2" s="100"/>
      <c r="CGQ2" s="100"/>
      <c r="CGR2" s="100"/>
      <c r="CGS2" s="100"/>
      <c r="CGT2" s="100"/>
      <c r="CGU2" s="100"/>
      <c r="CGV2" s="100"/>
      <c r="CGW2" s="100"/>
      <c r="CGX2" s="100"/>
      <c r="CGY2" s="100"/>
      <c r="CGZ2" s="100"/>
      <c r="CHA2" s="100"/>
      <c r="CHB2" s="100"/>
      <c r="CHC2" s="100"/>
      <c r="CHD2" s="100"/>
      <c r="CHE2" s="100"/>
      <c r="CHF2" s="100"/>
      <c r="CHG2" s="100"/>
      <c r="CHH2" s="100"/>
      <c r="CHI2" s="100"/>
      <c r="CHJ2" s="100"/>
      <c r="CHK2" s="100"/>
      <c r="CHL2" s="100"/>
      <c r="CHM2" s="100"/>
      <c r="CHN2" s="100"/>
      <c r="CHO2" s="100"/>
      <c r="CHP2" s="100"/>
      <c r="CHQ2" s="100"/>
      <c r="CHR2" s="100"/>
      <c r="CHS2" s="100"/>
      <c r="CHT2" s="100"/>
      <c r="CHU2" s="100"/>
      <c r="CHV2" s="100"/>
      <c r="CHW2" s="100"/>
      <c r="CHX2" s="100"/>
      <c r="CHY2" s="100"/>
      <c r="CHZ2" s="100"/>
      <c r="CIA2" s="100"/>
      <c r="CIF2" s="100"/>
      <c r="CIG2" s="100"/>
      <c r="CIH2" s="100"/>
      <c r="CII2" s="100"/>
      <c r="CIJ2" s="100"/>
      <c r="CIK2" s="100"/>
      <c r="CIL2" s="100"/>
      <c r="CIM2" s="100"/>
      <c r="CIN2" s="100"/>
      <c r="CIO2" s="100"/>
      <c r="CIP2" s="100"/>
      <c r="CKH2" s="100"/>
      <c r="CKI2" s="100"/>
      <c r="CKJ2" s="100"/>
      <c r="CKK2" s="100"/>
      <c r="CKL2" s="100"/>
      <c r="CKM2" s="100"/>
      <c r="CKN2" s="100"/>
      <c r="CKO2" s="100"/>
      <c r="CKP2" s="100"/>
      <c r="CKQ2" s="100"/>
      <c r="CKR2" s="100"/>
      <c r="CKS2" s="100"/>
      <c r="CKT2" s="100"/>
      <c r="CKU2" s="100"/>
      <c r="CKV2" s="100"/>
      <c r="CKW2" s="100"/>
      <c r="CKX2" s="100"/>
      <c r="CKY2" s="100"/>
      <c r="CKZ2" s="100"/>
      <c r="CLA2" s="100"/>
      <c r="CLB2" s="100"/>
      <c r="CLC2" s="100"/>
      <c r="CLD2" s="100"/>
      <c r="CLE2" s="100"/>
      <c r="CLF2" s="100"/>
      <c r="CLG2" s="100"/>
      <c r="CLH2" s="100"/>
      <c r="CLI2" s="100"/>
      <c r="CLJ2" s="100"/>
      <c r="CLK2" s="100"/>
      <c r="CLL2" s="100"/>
      <c r="CLM2" s="100"/>
      <c r="CLN2" s="100"/>
      <c r="CLO2" s="100"/>
      <c r="CLP2" s="100"/>
      <c r="CLQ2" s="100"/>
      <c r="CLR2" s="100"/>
      <c r="CLS2" s="100"/>
      <c r="CLT2" s="100"/>
      <c r="CLU2" s="100"/>
      <c r="CLV2" s="100"/>
      <c r="CLW2" s="100"/>
      <c r="CLX2" s="100"/>
      <c r="CLY2" s="100"/>
      <c r="CLZ2" s="100"/>
      <c r="CMA2" s="100"/>
      <c r="CMB2" s="100"/>
      <c r="CMC2" s="100"/>
      <c r="CMD2" s="100"/>
      <c r="CME2" s="100"/>
      <c r="CMF2" s="100"/>
      <c r="CMG2" s="100"/>
      <c r="CMH2" s="100"/>
      <c r="CMI2" s="100"/>
      <c r="CMJ2" s="100"/>
      <c r="CMK2" s="100"/>
      <c r="CML2" s="100"/>
      <c r="CMM2" s="100"/>
      <c r="CMN2" s="100"/>
      <c r="CMO2" s="100"/>
      <c r="CMP2" s="100"/>
      <c r="CMQ2" s="100"/>
      <c r="CMR2" s="100"/>
      <c r="CMS2" s="100"/>
      <c r="CMT2" s="100"/>
      <c r="CMU2" s="100"/>
      <c r="CMV2" s="100"/>
      <c r="CMW2" s="100"/>
      <c r="CMX2" s="100"/>
      <c r="CMY2" s="100"/>
      <c r="CMZ2" s="100"/>
      <c r="CNA2" s="100"/>
      <c r="CNB2" s="100"/>
      <c r="CNC2" s="100"/>
      <c r="CND2" s="100"/>
      <c r="CNE2" s="100"/>
      <c r="CNF2" s="100"/>
      <c r="CNG2" s="100"/>
      <c r="CNH2" s="100"/>
      <c r="CNI2" s="100"/>
      <c r="CNJ2" s="100"/>
      <c r="CNK2" s="100"/>
      <c r="CNL2" s="100"/>
      <c r="CNM2" s="100"/>
      <c r="CNN2" s="100"/>
      <c r="CNO2" s="100"/>
      <c r="CNP2" s="100"/>
      <c r="CNQ2" s="100"/>
      <c r="CNR2" s="100"/>
      <c r="CNS2" s="100"/>
      <c r="CNT2" s="100"/>
      <c r="CNU2" s="100"/>
      <c r="CNV2" s="100"/>
      <c r="CNW2" s="100"/>
      <c r="CNX2" s="100"/>
      <c r="CNY2" s="100"/>
      <c r="CNZ2" s="100"/>
      <c r="COA2" s="100"/>
      <c r="COB2" s="100"/>
      <c r="COC2" s="100"/>
      <c r="COD2" s="100"/>
      <c r="COE2" s="100"/>
      <c r="COF2" s="100"/>
      <c r="COG2" s="100"/>
      <c r="COH2" s="100"/>
      <c r="COI2" s="100"/>
      <c r="COJ2" s="100"/>
      <c r="COK2" s="100"/>
      <c r="COL2" s="100"/>
      <c r="COM2" s="100"/>
      <c r="CON2" s="100"/>
      <c r="COO2" s="100"/>
      <c r="COP2" s="100"/>
      <c r="COQ2" s="100"/>
      <c r="COR2" s="100"/>
      <c r="COS2" s="100"/>
      <c r="COT2" s="100"/>
      <c r="COU2" s="100"/>
      <c r="COV2" s="100"/>
      <c r="COW2" s="100"/>
      <c r="COX2" s="100"/>
      <c r="COY2" s="100"/>
      <c r="COZ2" s="100"/>
      <c r="CPA2" s="100"/>
      <c r="CPB2" s="100"/>
      <c r="CPC2" s="100"/>
      <c r="CPD2" s="100"/>
      <c r="CPE2" s="100"/>
      <c r="CPF2" s="100"/>
      <c r="CPG2" s="100"/>
      <c r="CPH2" s="100"/>
      <c r="CPI2" s="100"/>
      <c r="CPJ2" s="100"/>
      <c r="CPK2" s="100"/>
      <c r="CPL2" s="100"/>
      <c r="CPM2" s="100"/>
      <c r="CPN2" s="100"/>
      <c r="CPO2" s="100"/>
      <c r="CPP2" s="100"/>
      <c r="CPQ2" s="100"/>
      <c r="CPR2" s="100"/>
      <c r="CPS2" s="100"/>
      <c r="CPT2" s="100"/>
      <c r="CPU2" s="100"/>
      <c r="CPV2" s="100"/>
      <c r="CPW2" s="100"/>
      <c r="CPX2" s="100"/>
      <c r="CPY2" s="100"/>
      <c r="CPZ2" s="100"/>
      <c r="CQA2" s="100"/>
      <c r="CQB2" s="100"/>
      <c r="CQC2" s="100"/>
      <c r="CQD2" s="100"/>
      <c r="CQE2" s="100"/>
      <c r="CQF2" s="100"/>
      <c r="CQG2" s="100"/>
      <c r="CQH2" s="100"/>
      <c r="CQI2" s="100"/>
      <c r="CQJ2" s="100"/>
      <c r="CQK2" s="100"/>
      <c r="CQL2" s="100"/>
      <c r="CQM2" s="100"/>
      <c r="CQN2" s="100"/>
      <c r="CQO2" s="100"/>
      <c r="CQP2" s="100"/>
      <c r="CQQ2" s="100"/>
      <c r="CQR2" s="100"/>
      <c r="CQS2" s="100"/>
      <c r="CQT2" s="100"/>
      <c r="CQU2" s="100"/>
      <c r="CQV2" s="100"/>
      <c r="CQW2" s="100"/>
      <c r="CQX2" s="100"/>
      <c r="CQY2" s="100"/>
      <c r="CQZ2" s="100"/>
      <c r="CRA2" s="100"/>
      <c r="CRB2" s="100"/>
      <c r="CRC2" s="100"/>
      <c r="CRD2" s="100"/>
      <c r="CRE2" s="100"/>
      <c r="CRF2" s="100"/>
      <c r="CRG2" s="100"/>
      <c r="CRH2" s="100"/>
      <c r="CRI2" s="100"/>
      <c r="CRJ2" s="100"/>
      <c r="CRK2" s="100"/>
      <c r="CRL2" s="100"/>
      <c r="CRM2" s="100"/>
      <c r="CRN2" s="100"/>
      <c r="CRO2" s="100"/>
      <c r="CRP2" s="100"/>
      <c r="CRQ2" s="100"/>
      <c r="CRR2" s="100"/>
      <c r="CRS2" s="100"/>
      <c r="CRT2" s="100"/>
      <c r="CRU2" s="100"/>
      <c r="CRV2" s="100"/>
      <c r="CRW2" s="100"/>
      <c r="CSB2" s="100"/>
      <c r="CSC2" s="100"/>
      <c r="CSD2" s="100"/>
      <c r="CSE2" s="100"/>
      <c r="CSF2" s="100"/>
      <c r="CSG2" s="100"/>
      <c r="CSH2" s="100"/>
      <c r="CSI2" s="100"/>
      <c r="CSJ2" s="100"/>
      <c r="CSK2" s="100"/>
      <c r="CSL2" s="100"/>
      <c r="CUD2" s="100"/>
      <c r="CUE2" s="100"/>
      <c r="CUF2" s="100"/>
      <c r="CUG2" s="100"/>
      <c r="CUH2" s="100"/>
      <c r="CUI2" s="100"/>
      <c r="CUJ2" s="100"/>
      <c r="CUK2" s="100"/>
      <c r="CUL2" s="100"/>
      <c r="CUM2" s="100"/>
      <c r="CUN2" s="100"/>
      <c r="CUO2" s="100"/>
      <c r="CUP2" s="100"/>
      <c r="CUQ2" s="100"/>
      <c r="CUR2" s="100"/>
      <c r="CUS2" s="100"/>
      <c r="CUT2" s="100"/>
      <c r="CUU2" s="100"/>
      <c r="CUV2" s="100"/>
      <c r="CUW2" s="100"/>
      <c r="CUX2" s="100"/>
      <c r="CUY2" s="100"/>
      <c r="CUZ2" s="100"/>
      <c r="CVA2" s="100"/>
      <c r="CVB2" s="100"/>
      <c r="CVC2" s="100"/>
      <c r="CVD2" s="100"/>
      <c r="CVE2" s="100"/>
      <c r="CVF2" s="100"/>
      <c r="CVG2" s="100"/>
      <c r="CVH2" s="100"/>
      <c r="CVI2" s="100"/>
      <c r="CVJ2" s="100"/>
      <c r="CVK2" s="100"/>
      <c r="CVL2" s="100"/>
      <c r="CVM2" s="100"/>
      <c r="CVN2" s="100"/>
      <c r="CVO2" s="100"/>
      <c r="CVP2" s="100"/>
      <c r="CVQ2" s="100"/>
      <c r="CVR2" s="100"/>
      <c r="CVS2" s="100"/>
      <c r="CVT2" s="100"/>
      <c r="CVU2" s="100"/>
      <c r="CVV2" s="100"/>
      <c r="CVW2" s="100"/>
      <c r="CVX2" s="100"/>
      <c r="CVY2" s="100"/>
      <c r="CVZ2" s="100"/>
      <c r="CWA2" s="100"/>
      <c r="CWB2" s="100"/>
      <c r="CWC2" s="100"/>
      <c r="CWD2" s="100"/>
      <c r="CWE2" s="100"/>
      <c r="CWF2" s="100"/>
      <c r="CWG2" s="100"/>
      <c r="CWH2" s="100"/>
      <c r="CWI2" s="100"/>
      <c r="CWJ2" s="100"/>
      <c r="CWK2" s="100"/>
      <c r="CWL2" s="100"/>
      <c r="CWM2" s="100"/>
      <c r="CWN2" s="100"/>
      <c r="CWO2" s="100"/>
      <c r="CWP2" s="100"/>
      <c r="CWQ2" s="100"/>
      <c r="CWR2" s="100"/>
      <c r="CWS2" s="100"/>
      <c r="CWT2" s="100"/>
      <c r="CWU2" s="100"/>
      <c r="CWV2" s="100"/>
      <c r="CWW2" s="100"/>
      <c r="CWX2" s="100"/>
      <c r="CWY2" s="100"/>
      <c r="CWZ2" s="100"/>
      <c r="CXA2" s="100"/>
      <c r="CXB2" s="100"/>
      <c r="CXC2" s="100"/>
      <c r="CXD2" s="100"/>
      <c r="CXE2" s="100"/>
      <c r="CXF2" s="100"/>
      <c r="CXG2" s="100"/>
      <c r="CXH2" s="100"/>
      <c r="CXI2" s="100"/>
      <c r="CXJ2" s="100"/>
      <c r="CXK2" s="100"/>
      <c r="CXL2" s="100"/>
      <c r="CXM2" s="100"/>
      <c r="CXN2" s="100"/>
      <c r="CXO2" s="100"/>
      <c r="CXP2" s="100"/>
      <c r="CXQ2" s="100"/>
      <c r="CXR2" s="100"/>
      <c r="CXS2" s="100"/>
      <c r="CXT2" s="100"/>
      <c r="CXU2" s="100"/>
      <c r="CXV2" s="100"/>
      <c r="CXW2" s="100"/>
      <c r="CXX2" s="100"/>
      <c r="CXY2" s="100"/>
      <c r="CXZ2" s="100"/>
      <c r="CYA2" s="100"/>
      <c r="CYB2" s="100"/>
      <c r="CYC2" s="100"/>
      <c r="CYD2" s="100"/>
      <c r="CYE2" s="100"/>
      <c r="CYF2" s="100"/>
      <c r="CYG2" s="100"/>
      <c r="CYH2" s="100"/>
      <c r="CYI2" s="100"/>
      <c r="CYJ2" s="100"/>
      <c r="CYK2" s="100"/>
      <c r="CYL2" s="100"/>
      <c r="CYM2" s="100"/>
      <c r="CYN2" s="100"/>
      <c r="CYO2" s="100"/>
      <c r="CYP2" s="100"/>
      <c r="CYQ2" s="100"/>
      <c r="CYR2" s="100"/>
      <c r="CYS2" s="100"/>
      <c r="CYT2" s="100"/>
      <c r="CYU2" s="100"/>
      <c r="CYV2" s="100"/>
      <c r="CYW2" s="100"/>
      <c r="CYX2" s="100"/>
      <c r="CYY2" s="100"/>
      <c r="CYZ2" s="100"/>
      <c r="CZA2" s="100"/>
      <c r="CZB2" s="100"/>
      <c r="CZC2" s="100"/>
      <c r="CZD2" s="100"/>
      <c r="CZE2" s="100"/>
      <c r="CZF2" s="100"/>
      <c r="CZG2" s="100"/>
      <c r="CZH2" s="100"/>
      <c r="CZI2" s="100"/>
      <c r="CZJ2" s="100"/>
      <c r="CZK2" s="100"/>
      <c r="CZL2" s="100"/>
      <c r="CZM2" s="100"/>
      <c r="CZN2" s="100"/>
      <c r="CZO2" s="100"/>
      <c r="CZP2" s="100"/>
      <c r="CZQ2" s="100"/>
      <c r="CZR2" s="100"/>
      <c r="CZS2" s="100"/>
      <c r="CZT2" s="100"/>
      <c r="CZU2" s="100"/>
      <c r="CZV2" s="100"/>
      <c r="CZW2" s="100"/>
      <c r="CZX2" s="100"/>
      <c r="CZY2" s="100"/>
      <c r="CZZ2" s="100"/>
      <c r="DAA2" s="100"/>
      <c r="DAB2" s="100"/>
      <c r="DAC2" s="100"/>
      <c r="DAD2" s="100"/>
      <c r="DAE2" s="100"/>
      <c r="DAF2" s="100"/>
      <c r="DAG2" s="100"/>
      <c r="DAH2" s="100"/>
      <c r="DAI2" s="100"/>
      <c r="DAJ2" s="100"/>
      <c r="DAK2" s="100"/>
      <c r="DAL2" s="100"/>
      <c r="DAM2" s="100"/>
      <c r="DAN2" s="100"/>
      <c r="DAO2" s="100"/>
      <c r="DAP2" s="100"/>
      <c r="DAQ2" s="100"/>
      <c r="DAR2" s="100"/>
      <c r="DAS2" s="100"/>
      <c r="DAT2" s="100"/>
      <c r="DAU2" s="100"/>
      <c r="DAV2" s="100"/>
      <c r="DAW2" s="100"/>
      <c r="DAX2" s="100"/>
      <c r="DAY2" s="100"/>
      <c r="DAZ2" s="100"/>
      <c r="DBA2" s="100"/>
      <c r="DBB2" s="100"/>
      <c r="DBC2" s="100"/>
      <c r="DBD2" s="100"/>
      <c r="DBE2" s="100"/>
      <c r="DBF2" s="100"/>
      <c r="DBG2" s="100"/>
      <c r="DBH2" s="100"/>
      <c r="DBI2" s="100"/>
      <c r="DBJ2" s="100"/>
      <c r="DBK2" s="100"/>
      <c r="DBL2" s="100"/>
      <c r="DBM2" s="100"/>
      <c r="DBN2" s="100"/>
      <c r="DBO2" s="100"/>
      <c r="DBP2" s="100"/>
      <c r="DBQ2" s="100"/>
      <c r="DBR2" s="100"/>
      <c r="DBS2" s="100"/>
      <c r="DBX2" s="100"/>
      <c r="DBY2" s="100"/>
      <c r="DBZ2" s="100"/>
      <c r="DCA2" s="100"/>
      <c r="DCB2" s="100"/>
      <c r="DCC2" s="100"/>
      <c r="DCD2" s="100"/>
      <c r="DCE2" s="100"/>
      <c r="DCF2" s="100"/>
      <c r="DCG2" s="100"/>
      <c r="DCH2" s="100"/>
      <c r="DDZ2" s="100"/>
      <c r="DEA2" s="100"/>
      <c r="DEB2" s="100"/>
      <c r="DEC2" s="100"/>
      <c r="DED2" s="100"/>
      <c r="DEE2" s="100"/>
      <c r="DEF2" s="100"/>
      <c r="DEG2" s="100"/>
      <c r="DEH2" s="100"/>
      <c r="DEI2" s="100"/>
      <c r="DEJ2" s="100"/>
      <c r="DEK2" s="100"/>
      <c r="DEL2" s="100"/>
      <c r="DEM2" s="100"/>
      <c r="DEN2" s="100"/>
      <c r="DEO2" s="100"/>
      <c r="DEP2" s="100"/>
      <c r="DEQ2" s="100"/>
      <c r="DER2" s="100"/>
      <c r="DES2" s="100"/>
      <c r="DET2" s="100"/>
      <c r="DEU2" s="100"/>
      <c r="DEV2" s="100"/>
      <c r="DEW2" s="100"/>
      <c r="DEX2" s="100"/>
      <c r="DEY2" s="100"/>
      <c r="DEZ2" s="100"/>
      <c r="DFA2" s="100"/>
      <c r="DFB2" s="100"/>
      <c r="DFC2" s="100"/>
      <c r="DFD2" s="100"/>
      <c r="DFE2" s="100"/>
      <c r="DFF2" s="100"/>
      <c r="DFG2" s="100"/>
      <c r="DFH2" s="100"/>
      <c r="DFI2" s="100"/>
      <c r="DFJ2" s="100"/>
      <c r="DFK2" s="100"/>
      <c r="DFL2" s="100"/>
      <c r="DFM2" s="100"/>
      <c r="DFN2" s="100"/>
      <c r="DFO2" s="100"/>
      <c r="DFP2" s="100"/>
      <c r="DFQ2" s="100"/>
      <c r="DFR2" s="100"/>
      <c r="DFS2" s="100"/>
      <c r="DFT2" s="100"/>
      <c r="DFU2" s="100"/>
      <c r="DFV2" s="100"/>
      <c r="DFW2" s="100"/>
      <c r="DFX2" s="100"/>
      <c r="DFY2" s="100"/>
      <c r="DFZ2" s="100"/>
      <c r="DGA2" s="100"/>
      <c r="DGB2" s="100"/>
      <c r="DGC2" s="100"/>
      <c r="DGD2" s="100"/>
      <c r="DGE2" s="100"/>
      <c r="DGF2" s="100"/>
      <c r="DGG2" s="100"/>
      <c r="DGH2" s="100"/>
      <c r="DGI2" s="100"/>
      <c r="DGJ2" s="100"/>
      <c r="DGK2" s="100"/>
      <c r="DGL2" s="100"/>
      <c r="DGM2" s="100"/>
      <c r="DGN2" s="100"/>
      <c r="DGO2" s="100"/>
      <c r="DGP2" s="100"/>
      <c r="DGQ2" s="100"/>
      <c r="DGR2" s="100"/>
      <c r="DGS2" s="100"/>
      <c r="DGT2" s="100"/>
      <c r="DGU2" s="100"/>
      <c r="DGV2" s="100"/>
      <c r="DGW2" s="100"/>
      <c r="DGX2" s="100"/>
      <c r="DGY2" s="100"/>
      <c r="DGZ2" s="100"/>
      <c r="DHA2" s="100"/>
      <c r="DHB2" s="100"/>
      <c r="DHC2" s="100"/>
      <c r="DHD2" s="100"/>
      <c r="DHE2" s="100"/>
      <c r="DHF2" s="100"/>
      <c r="DHG2" s="100"/>
      <c r="DHH2" s="100"/>
      <c r="DHI2" s="100"/>
      <c r="DHJ2" s="100"/>
      <c r="DHK2" s="100"/>
      <c r="DHL2" s="100"/>
      <c r="DHM2" s="100"/>
      <c r="DHN2" s="100"/>
      <c r="DHO2" s="100"/>
      <c r="DHP2" s="100"/>
      <c r="DHQ2" s="100"/>
      <c r="DHR2" s="100"/>
      <c r="DHS2" s="100"/>
      <c r="DHT2" s="100"/>
      <c r="DHU2" s="100"/>
      <c r="DHV2" s="100"/>
      <c r="DHW2" s="100"/>
      <c r="DHX2" s="100"/>
      <c r="DHY2" s="100"/>
      <c r="DHZ2" s="100"/>
      <c r="DIA2" s="100"/>
      <c r="DIB2" s="100"/>
      <c r="DIC2" s="100"/>
      <c r="DID2" s="100"/>
      <c r="DIE2" s="100"/>
      <c r="DIF2" s="100"/>
      <c r="DIG2" s="100"/>
      <c r="DIH2" s="100"/>
      <c r="DII2" s="100"/>
      <c r="DIJ2" s="100"/>
      <c r="DIK2" s="100"/>
      <c r="DIL2" s="100"/>
      <c r="DIM2" s="100"/>
      <c r="DIN2" s="100"/>
      <c r="DIO2" s="100"/>
      <c r="DIP2" s="100"/>
      <c r="DIQ2" s="100"/>
      <c r="DIR2" s="100"/>
      <c r="DIS2" s="100"/>
      <c r="DIT2" s="100"/>
      <c r="DIU2" s="100"/>
      <c r="DIV2" s="100"/>
      <c r="DIW2" s="100"/>
      <c r="DIX2" s="100"/>
      <c r="DIY2" s="100"/>
      <c r="DIZ2" s="100"/>
      <c r="DJA2" s="100"/>
      <c r="DJB2" s="100"/>
      <c r="DJC2" s="100"/>
      <c r="DJD2" s="100"/>
      <c r="DJE2" s="100"/>
      <c r="DJF2" s="100"/>
      <c r="DJG2" s="100"/>
      <c r="DJH2" s="100"/>
      <c r="DJI2" s="100"/>
      <c r="DJJ2" s="100"/>
      <c r="DJK2" s="100"/>
      <c r="DJL2" s="100"/>
      <c r="DJM2" s="100"/>
      <c r="DJN2" s="100"/>
      <c r="DJO2" s="100"/>
      <c r="DJP2" s="100"/>
      <c r="DJQ2" s="100"/>
      <c r="DJR2" s="100"/>
      <c r="DJS2" s="100"/>
      <c r="DJT2" s="100"/>
      <c r="DJU2" s="100"/>
      <c r="DJV2" s="100"/>
      <c r="DJW2" s="100"/>
      <c r="DJX2" s="100"/>
      <c r="DJY2" s="100"/>
      <c r="DJZ2" s="100"/>
      <c r="DKA2" s="100"/>
      <c r="DKB2" s="100"/>
      <c r="DKC2" s="100"/>
      <c r="DKD2" s="100"/>
      <c r="DKE2" s="100"/>
      <c r="DKF2" s="100"/>
      <c r="DKG2" s="100"/>
      <c r="DKH2" s="100"/>
      <c r="DKI2" s="100"/>
      <c r="DKJ2" s="100"/>
      <c r="DKK2" s="100"/>
      <c r="DKL2" s="100"/>
      <c r="DKM2" s="100"/>
      <c r="DKN2" s="100"/>
      <c r="DKO2" s="100"/>
      <c r="DKP2" s="100"/>
      <c r="DKQ2" s="100"/>
      <c r="DKR2" s="100"/>
      <c r="DKS2" s="100"/>
      <c r="DKT2" s="100"/>
      <c r="DKU2" s="100"/>
      <c r="DKV2" s="100"/>
      <c r="DKW2" s="100"/>
      <c r="DKX2" s="100"/>
      <c r="DKY2" s="100"/>
      <c r="DKZ2" s="100"/>
      <c r="DLA2" s="100"/>
      <c r="DLB2" s="100"/>
      <c r="DLC2" s="100"/>
      <c r="DLD2" s="100"/>
      <c r="DLE2" s="100"/>
      <c r="DLF2" s="100"/>
      <c r="DLG2" s="100"/>
      <c r="DLH2" s="100"/>
      <c r="DLI2" s="100"/>
      <c r="DLJ2" s="100"/>
      <c r="DLK2" s="100"/>
      <c r="DLL2" s="100"/>
      <c r="DLM2" s="100"/>
      <c r="DLN2" s="100"/>
      <c r="DLO2" s="100"/>
      <c r="DLT2" s="100"/>
      <c r="DLU2" s="100"/>
      <c r="DLV2" s="100"/>
      <c r="DLW2" s="100"/>
      <c r="DLX2" s="100"/>
      <c r="DLY2" s="100"/>
      <c r="DLZ2" s="100"/>
      <c r="DMA2" s="100"/>
      <c r="DMB2" s="100"/>
      <c r="DMC2" s="100"/>
      <c r="DMD2" s="100"/>
      <c r="DNV2" s="100"/>
      <c r="DNW2" s="100"/>
      <c r="DNX2" s="100"/>
      <c r="DNY2" s="100"/>
      <c r="DNZ2" s="100"/>
      <c r="DOA2" s="100"/>
      <c r="DOB2" s="100"/>
      <c r="DOC2" s="100"/>
      <c r="DOD2" s="100"/>
      <c r="DOE2" s="100"/>
      <c r="DOF2" s="100"/>
      <c r="DOG2" s="100"/>
      <c r="DOH2" s="100"/>
      <c r="DOI2" s="100"/>
      <c r="DOJ2" s="100"/>
      <c r="DOK2" s="100"/>
      <c r="DOL2" s="100"/>
      <c r="DOM2" s="100"/>
      <c r="DON2" s="100"/>
      <c r="DOO2" s="100"/>
      <c r="DOP2" s="100"/>
      <c r="DOQ2" s="100"/>
      <c r="DOR2" s="100"/>
      <c r="DOS2" s="100"/>
      <c r="DOT2" s="100"/>
      <c r="DOU2" s="100"/>
      <c r="DOV2" s="100"/>
      <c r="DOW2" s="100"/>
      <c r="DOX2" s="100"/>
      <c r="DOY2" s="100"/>
      <c r="DOZ2" s="100"/>
      <c r="DPA2" s="100"/>
      <c r="DPB2" s="100"/>
      <c r="DPC2" s="100"/>
      <c r="DPD2" s="100"/>
      <c r="DPE2" s="100"/>
      <c r="DPF2" s="100"/>
      <c r="DPG2" s="100"/>
      <c r="DPH2" s="100"/>
      <c r="DPI2" s="100"/>
      <c r="DPJ2" s="100"/>
      <c r="DPK2" s="100"/>
      <c r="DPL2" s="100"/>
      <c r="DPM2" s="100"/>
      <c r="DPN2" s="100"/>
      <c r="DPO2" s="100"/>
      <c r="DPP2" s="100"/>
      <c r="DPQ2" s="100"/>
      <c r="DPR2" s="100"/>
      <c r="DPS2" s="100"/>
      <c r="DPT2" s="100"/>
      <c r="DPU2" s="100"/>
      <c r="DPV2" s="100"/>
      <c r="DPW2" s="100"/>
      <c r="DPX2" s="100"/>
      <c r="DPY2" s="100"/>
      <c r="DPZ2" s="100"/>
      <c r="DQA2" s="100"/>
      <c r="DQB2" s="100"/>
      <c r="DQC2" s="100"/>
      <c r="DQD2" s="100"/>
      <c r="DQE2" s="100"/>
      <c r="DQF2" s="100"/>
      <c r="DQG2" s="100"/>
      <c r="DQH2" s="100"/>
      <c r="DQI2" s="100"/>
      <c r="DQJ2" s="100"/>
      <c r="DQK2" s="100"/>
      <c r="DQL2" s="100"/>
      <c r="DQM2" s="100"/>
      <c r="DQN2" s="100"/>
      <c r="DQO2" s="100"/>
      <c r="DQP2" s="100"/>
      <c r="DQQ2" s="100"/>
      <c r="DQR2" s="100"/>
      <c r="DQS2" s="100"/>
      <c r="DQT2" s="100"/>
      <c r="DQU2" s="100"/>
      <c r="DQV2" s="100"/>
      <c r="DQW2" s="100"/>
      <c r="DQX2" s="100"/>
      <c r="DQY2" s="100"/>
      <c r="DQZ2" s="100"/>
      <c r="DRA2" s="100"/>
      <c r="DRB2" s="100"/>
      <c r="DRC2" s="100"/>
      <c r="DRD2" s="100"/>
      <c r="DRE2" s="100"/>
      <c r="DRF2" s="100"/>
      <c r="DRG2" s="100"/>
      <c r="DRH2" s="100"/>
      <c r="DRI2" s="100"/>
      <c r="DRJ2" s="100"/>
      <c r="DRK2" s="100"/>
      <c r="DRL2" s="100"/>
      <c r="DRM2" s="100"/>
      <c r="DRN2" s="100"/>
      <c r="DRO2" s="100"/>
      <c r="DRP2" s="100"/>
      <c r="DRQ2" s="100"/>
      <c r="DRR2" s="100"/>
      <c r="DRS2" s="100"/>
      <c r="DRT2" s="100"/>
      <c r="DRU2" s="100"/>
      <c r="DRV2" s="100"/>
      <c r="DRW2" s="100"/>
      <c r="DRX2" s="100"/>
      <c r="DRY2" s="100"/>
      <c r="DRZ2" s="100"/>
      <c r="DSA2" s="100"/>
      <c r="DSB2" s="100"/>
      <c r="DSC2" s="100"/>
      <c r="DSD2" s="100"/>
      <c r="DSE2" s="100"/>
      <c r="DSF2" s="100"/>
      <c r="DSG2" s="100"/>
      <c r="DSH2" s="100"/>
      <c r="DSI2" s="100"/>
      <c r="DSJ2" s="100"/>
      <c r="DSK2" s="100"/>
      <c r="DSL2" s="100"/>
      <c r="DSM2" s="100"/>
      <c r="DSN2" s="100"/>
      <c r="DSO2" s="100"/>
      <c r="DSP2" s="100"/>
      <c r="DSQ2" s="100"/>
      <c r="DSR2" s="100"/>
      <c r="DSS2" s="100"/>
      <c r="DST2" s="100"/>
      <c r="DSU2" s="100"/>
      <c r="DSV2" s="100"/>
      <c r="DSW2" s="100"/>
      <c r="DSX2" s="100"/>
      <c r="DSY2" s="100"/>
      <c r="DSZ2" s="100"/>
      <c r="DTA2" s="100"/>
      <c r="DTB2" s="100"/>
      <c r="DTC2" s="100"/>
      <c r="DTD2" s="100"/>
      <c r="DTE2" s="100"/>
      <c r="DTF2" s="100"/>
      <c r="DTG2" s="100"/>
      <c r="DTH2" s="100"/>
      <c r="DTI2" s="100"/>
      <c r="DTJ2" s="100"/>
      <c r="DTK2" s="100"/>
      <c r="DTL2" s="100"/>
      <c r="DTM2" s="100"/>
      <c r="DTN2" s="100"/>
      <c r="DTO2" s="100"/>
      <c r="DTP2" s="100"/>
      <c r="DTQ2" s="100"/>
      <c r="DTR2" s="100"/>
      <c r="DTS2" s="100"/>
      <c r="DTT2" s="100"/>
      <c r="DTU2" s="100"/>
      <c r="DTV2" s="100"/>
      <c r="DTW2" s="100"/>
      <c r="DTX2" s="100"/>
      <c r="DTY2" s="100"/>
      <c r="DTZ2" s="100"/>
      <c r="DUA2" s="100"/>
      <c r="DUB2" s="100"/>
      <c r="DUC2" s="100"/>
      <c r="DUD2" s="100"/>
      <c r="DUE2" s="100"/>
      <c r="DUF2" s="100"/>
      <c r="DUG2" s="100"/>
      <c r="DUH2" s="100"/>
      <c r="DUI2" s="100"/>
      <c r="DUJ2" s="100"/>
      <c r="DUK2" s="100"/>
      <c r="DUL2" s="100"/>
      <c r="DUM2" s="100"/>
      <c r="DUN2" s="100"/>
      <c r="DUO2" s="100"/>
      <c r="DUP2" s="100"/>
      <c r="DUQ2" s="100"/>
      <c r="DUR2" s="100"/>
      <c r="DUS2" s="100"/>
      <c r="DUT2" s="100"/>
      <c r="DUU2" s="100"/>
      <c r="DUV2" s="100"/>
      <c r="DUW2" s="100"/>
      <c r="DUX2" s="100"/>
      <c r="DUY2" s="100"/>
      <c r="DUZ2" s="100"/>
      <c r="DVA2" s="100"/>
      <c r="DVB2" s="100"/>
      <c r="DVC2" s="100"/>
      <c r="DVD2" s="100"/>
      <c r="DVE2" s="100"/>
      <c r="DVF2" s="100"/>
      <c r="DVG2" s="100"/>
      <c r="DVH2" s="100"/>
      <c r="DVI2" s="100"/>
      <c r="DVJ2" s="100"/>
      <c r="DVK2" s="100"/>
      <c r="DVP2" s="100"/>
      <c r="DVQ2" s="100"/>
      <c r="DVR2" s="100"/>
      <c r="DVS2" s="100"/>
      <c r="DVT2" s="100"/>
      <c r="DVU2" s="100"/>
      <c r="DVV2" s="100"/>
      <c r="DVW2" s="100"/>
      <c r="DVX2" s="100"/>
      <c r="DVY2" s="100"/>
      <c r="DVZ2" s="100"/>
      <c r="DXR2" s="100"/>
      <c r="DXS2" s="100"/>
      <c r="DXT2" s="100"/>
      <c r="DXU2" s="100"/>
      <c r="DXV2" s="100"/>
      <c r="DXW2" s="100"/>
      <c r="DXX2" s="100"/>
      <c r="DXY2" s="100"/>
      <c r="DXZ2" s="100"/>
      <c r="DYA2" s="100"/>
      <c r="DYB2" s="100"/>
      <c r="DYC2" s="100"/>
      <c r="DYD2" s="100"/>
      <c r="DYE2" s="100"/>
      <c r="DYF2" s="100"/>
      <c r="DYG2" s="100"/>
      <c r="DYH2" s="100"/>
      <c r="DYI2" s="100"/>
      <c r="DYJ2" s="100"/>
      <c r="DYK2" s="100"/>
      <c r="DYL2" s="100"/>
      <c r="DYM2" s="100"/>
      <c r="DYN2" s="100"/>
      <c r="DYO2" s="100"/>
      <c r="DYP2" s="100"/>
      <c r="DYQ2" s="100"/>
      <c r="DYR2" s="100"/>
      <c r="DYS2" s="100"/>
      <c r="DYT2" s="100"/>
      <c r="DYU2" s="100"/>
      <c r="DYV2" s="100"/>
      <c r="DYW2" s="100"/>
      <c r="DYX2" s="100"/>
      <c r="DYY2" s="100"/>
      <c r="DYZ2" s="100"/>
      <c r="DZA2" s="100"/>
      <c r="DZB2" s="100"/>
      <c r="DZC2" s="100"/>
      <c r="DZD2" s="100"/>
      <c r="DZE2" s="100"/>
      <c r="DZF2" s="100"/>
      <c r="DZG2" s="100"/>
      <c r="DZH2" s="100"/>
      <c r="DZI2" s="100"/>
      <c r="DZJ2" s="100"/>
      <c r="DZK2" s="100"/>
      <c r="DZL2" s="100"/>
      <c r="DZM2" s="100"/>
      <c r="DZN2" s="100"/>
      <c r="DZO2" s="100"/>
      <c r="DZP2" s="100"/>
      <c r="DZQ2" s="100"/>
      <c r="DZR2" s="100"/>
      <c r="DZS2" s="100"/>
      <c r="DZT2" s="100"/>
      <c r="DZU2" s="100"/>
      <c r="DZV2" s="100"/>
      <c r="DZW2" s="100"/>
      <c r="DZX2" s="100"/>
      <c r="DZY2" s="100"/>
      <c r="DZZ2" s="100"/>
      <c r="EAA2" s="100"/>
      <c r="EAB2" s="100"/>
      <c r="EAC2" s="100"/>
      <c r="EAD2" s="100"/>
      <c r="EAE2" s="100"/>
      <c r="EAF2" s="100"/>
      <c r="EAG2" s="100"/>
      <c r="EAH2" s="100"/>
      <c r="EAI2" s="100"/>
      <c r="EAJ2" s="100"/>
      <c r="EAK2" s="100"/>
      <c r="EAL2" s="100"/>
      <c r="EAM2" s="100"/>
      <c r="EAN2" s="100"/>
      <c r="EAO2" s="100"/>
      <c r="EAP2" s="100"/>
      <c r="EAQ2" s="100"/>
      <c r="EAR2" s="100"/>
      <c r="EAS2" s="100"/>
      <c r="EAT2" s="100"/>
      <c r="EAU2" s="100"/>
      <c r="EAV2" s="100"/>
      <c r="EAW2" s="100"/>
      <c r="EAX2" s="100"/>
      <c r="EAY2" s="100"/>
      <c r="EAZ2" s="100"/>
      <c r="EBA2" s="100"/>
      <c r="EBB2" s="100"/>
      <c r="EBC2" s="100"/>
      <c r="EBD2" s="100"/>
      <c r="EBE2" s="100"/>
      <c r="EBF2" s="100"/>
      <c r="EBG2" s="100"/>
      <c r="EBH2" s="100"/>
      <c r="EBI2" s="100"/>
      <c r="EBJ2" s="100"/>
      <c r="EBK2" s="100"/>
      <c r="EBL2" s="100"/>
      <c r="EBM2" s="100"/>
      <c r="EBN2" s="100"/>
      <c r="EBO2" s="100"/>
      <c r="EBP2" s="100"/>
      <c r="EBQ2" s="100"/>
      <c r="EBR2" s="100"/>
      <c r="EBS2" s="100"/>
      <c r="EBT2" s="100"/>
      <c r="EBU2" s="100"/>
      <c r="EBV2" s="100"/>
      <c r="EBW2" s="100"/>
      <c r="EBX2" s="100"/>
      <c r="EBY2" s="100"/>
      <c r="EBZ2" s="100"/>
      <c r="ECA2" s="100"/>
      <c r="ECB2" s="100"/>
      <c r="ECC2" s="100"/>
      <c r="ECD2" s="100"/>
      <c r="ECE2" s="100"/>
      <c r="ECF2" s="100"/>
      <c r="ECG2" s="100"/>
      <c r="ECH2" s="100"/>
      <c r="ECI2" s="100"/>
      <c r="ECJ2" s="100"/>
      <c r="ECK2" s="100"/>
      <c r="ECL2" s="100"/>
      <c r="ECM2" s="100"/>
      <c r="ECN2" s="100"/>
      <c r="ECO2" s="100"/>
      <c r="ECP2" s="100"/>
      <c r="ECQ2" s="100"/>
      <c r="ECR2" s="100"/>
      <c r="ECS2" s="100"/>
      <c r="ECT2" s="100"/>
      <c r="ECU2" s="100"/>
      <c r="ECV2" s="100"/>
      <c r="ECW2" s="100"/>
      <c r="ECX2" s="100"/>
      <c r="ECY2" s="100"/>
      <c r="ECZ2" s="100"/>
      <c r="EDA2" s="100"/>
      <c r="EDB2" s="100"/>
      <c r="EDC2" s="100"/>
      <c r="EDD2" s="100"/>
      <c r="EDE2" s="100"/>
      <c r="EDF2" s="100"/>
      <c r="EDG2" s="100"/>
      <c r="EDH2" s="100"/>
      <c r="EDI2" s="100"/>
      <c r="EDJ2" s="100"/>
      <c r="EDK2" s="100"/>
      <c r="EDL2" s="100"/>
      <c r="EDM2" s="100"/>
      <c r="EDN2" s="100"/>
      <c r="EDO2" s="100"/>
      <c r="EDP2" s="100"/>
      <c r="EDQ2" s="100"/>
      <c r="EDR2" s="100"/>
      <c r="EDS2" s="100"/>
      <c r="EDT2" s="100"/>
      <c r="EDU2" s="100"/>
      <c r="EDV2" s="100"/>
      <c r="EDW2" s="100"/>
      <c r="EDX2" s="100"/>
      <c r="EDY2" s="100"/>
      <c r="EDZ2" s="100"/>
      <c r="EEA2" s="100"/>
      <c r="EEB2" s="100"/>
      <c r="EEC2" s="100"/>
      <c r="EED2" s="100"/>
      <c r="EEE2" s="100"/>
      <c r="EEF2" s="100"/>
      <c r="EEG2" s="100"/>
      <c r="EEH2" s="100"/>
      <c r="EEI2" s="100"/>
      <c r="EEJ2" s="100"/>
      <c r="EEK2" s="100"/>
      <c r="EEL2" s="100"/>
      <c r="EEM2" s="100"/>
      <c r="EEN2" s="100"/>
      <c r="EEO2" s="100"/>
      <c r="EEP2" s="100"/>
      <c r="EEQ2" s="100"/>
      <c r="EER2" s="100"/>
      <c r="EES2" s="100"/>
      <c r="EET2" s="100"/>
      <c r="EEU2" s="100"/>
      <c r="EEV2" s="100"/>
      <c r="EEW2" s="100"/>
      <c r="EEX2" s="100"/>
      <c r="EEY2" s="100"/>
      <c r="EEZ2" s="100"/>
      <c r="EFA2" s="100"/>
      <c r="EFB2" s="100"/>
      <c r="EFC2" s="100"/>
      <c r="EFD2" s="100"/>
      <c r="EFE2" s="100"/>
      <c r="EFF2" s="100"/>
      <c r="EFG2" s="100"/>
      <c r="EFL2" s="100"/>
      <c r="EFM2" s="100"/>
      <c r="EFN2" s="100"/>
      <c r="EFO2" s="100"/>
      <c r="EFP2" s="100"/>
      <c r="EFQ2" s="100"/>
      <c r="EFR2" s="100"/>
      <c r="EFS2" s="100"/>
      <c r="EFT2" s="100"/>
      <c r="EFU2" s="100"/>
      <c r="EFV2" s="100"/>
      <c r="EHN2" s="100"/>
      <c r="EHO2" s="100"/>
      <c r="EHP2" s="100"/>
      <c r="EHQ2" s="100"/>
      <c r="EHR2" s="100"/>
      <c r="EHS2" s="100"/>
      <c r="EHT2" s="100"/>
      <c r="EHU2" s="100"/>
      <c r="EHV2" s="100"/>
      <c r="EHW2" s="100"/>
      <c r="EHX2" s="100"/>
      <c r="EHY2" s="100"/>
      <c r="EHZ2" s="100"/>
      <c r="EIA2" s="100"/>
      <c r="EIB2" s="100"/>
      <c r="EIC2" s="100"/>
      <c r="EID2" s="100"/>
      <c r="EIE2" s="100"/>
      <c r="EIF2" s="100"/>
      <c r="EIG2" s="100"/>
      <c r="EIH2" s="100"/>
      <c r="EII2" s="100"/>
      <c r="EIJ2" s="100"/>
      <c r="EIK2" s="100"/>
      <c r="EIL2" s="100"/>
      <c r="EIM2" s="100"/>
      <c r="EIN2" s="100"/>
      <c r="EIO2" s="100"/>
      <c r="EIP2" s="100"/>
      <c r="EIQ2" s="100"/>
      <c r="EIR2" s="100"/>
      <c r="EIS2" s="100"/>
      <c r="EIT2" s="100"/>
      <c r="EIU2" s="100"/>
      <c r="EIV2" s="100"/>
      <c r="EIW2" s="100"/>
      <c r="EIX2" s="100"/>
      <c r="EIY2" s="100"/>
      <c r="EIZ2" s="100"/>
      <c r="EJA2" s="100"/>
      <c r="EJB2" s="100"/>
      <c r="EJC2" s="100"/>
      <c r="EJD2" s="100"/>
      <c r="EJE2" s="100"/>
      <c r="EJF2" s="100"/>
      <c r="EJG2" s="100"/>
      <c r="EJH2" s="100"/>
      <c r="EJI2" s="100"/>
      <c r="EJJ2" s="100"/>
      <c r="EJK2" s="100"/>
      <c r="EJL2" s="100"/>
      <c r="EJM2" s="100"/>
      <c r="EJN2" s="100"/>
      <c r="EJO2" s="100"/>
      <c r="EJP2" s="100"/>
      <c r="EJQ2" s="100"/>
      <c r="EJR2" s="100"/>
      <c r="EJS2" s="100"/>
      <c r="EJT2" s="100"/>
      <c r="EJU2" s="100"/>
      <c r="EJV2" s="100"/>
      <c r="EJW2" s="100"/>
      <c r="EJX2" s="100"/>
      <c r="EJY2" s="100"/>
      <c r="EJZ2" s="100"/>
      <c r="EKA2" s="100"/>
      <c r="EKB2" s="100"/>
      <c r="EKC2" s="100"/>
      <c r="EKD2" s="100"/>
      <c r="EKE2" s="100"/>
      <c r="EKF2" s="100"/>
      <c r="EKG2" s="100"/>
      <c r="EKH2" s="100"/>
      <c r="EKI2" s="100"/>
      <c r="EKJ2" s="100"/>
      <c r="EKK2" s="100"/>
      <c r="EKL2" s="100"/>
      <c r="EKM2" s="100"/>
      <c r="EKN2" s="100"/>
      <c r="EKO2" s="100"/>
      <c r="EKP2" s="100"/>
      <c r="EKQ2" s="100"/>
      <c r="EKR2" s="100"/>
      <c r="EKS2" s="100"/>
      <c r="EKT2" s="100"/>
      <c r="EKU2" s="100"/>
      <c r="EKV2" s="100"/>
      <c r="EKW2" s="100"/>
      <c r="EKX2" s="100"/>
      <c r="EKY2" s="100"/>
      <c r="EKZ2" s="100"/>
      <c r="ELA2" s="100"/>
      <c r="ELB2" s="100"/>
      <c r="ELC2" s="100"/>
      <c r="ELD2" s="100"/>
      <c r="ELE2" s="100"/>
      <c r="ELF2" s="100"/>
      <c r="ELG2" s="100"/>
      <c r="ELH2" s="100"/>
      <c r="ELI2" s="100"/>
      <c r="ELJ2" s="100"/>
      <c r="ELK2" s="100"/>
      <c r="ELL2" s="100"/>
      <c r="ELM2" s="100"/>
      <c r="ELN2" s="100"/>
      <c r="ELO2" s="100"/>
      <c r="ELP2" s="100"/>
      <c r="ELQ2" s="100"/>
      <c r="ELR2" s="100"/>
      <c r="ELS2" s="100"/>
      <c r="ELT2" s="100"/>
      <c r="ELU2" s="100"/>
      <c r="ELV2" s="100"/>
      <c r="ELW2" s="100"/>
      <c r="ELX2" s="100"/>
      <c r="ELY2" s="100"/>
      <c r="ELZ2" s="100"/>
      <c r="EMA2" s="100"/>
      <c r="EMB2" s="100"/>
      <c r="EMC2" s="100"/>
      <c r="EMD2" s="100"/>
      <c r="EME2" s="100"/>
      <c r="EMF2" s="100"/>
      <c r="EMG2" s="100"/>
      <c r="EMH2" s="100"/>
      <c r="EMI2" s="100"/>
      <c r="EMJ2" s="100"/>
      <c r="EMK2" s="100"/>
      <c r="EML2" s="100"/>
      <c r="EMM2" s="100"/>
      <c r="EMN2" s="100"/>
      <c r="EMO2" s="100"/>
      <c r="EMP2" s="100"/>
      <c r="EMQ2" s="100"/>
      <c r="EMR2" s="100"/>
      <c r="EMS2" s="100"/>
      <c r="EMT2" s="100"/>
      <c r="EMU2" s="100"/>
      <c r="EMV2" s="100"/>
      <c r="EMW2" s="100"/>
      <c r="EMX2" s="100"/>
      <c r="EMY2" s="100"/>
      <c r="EMZ2" s="100"/>
      <c r="ENA2" s="100"/>
      <c r="ENB2" s="100"/>
      <c r="ENC2" s="100"/>
      <c r="END2" s="100"/>
      <c r="ENE2" s="100"/>
      <c r="ENF2" s="100"/>
      <c r="ENG2" s="100"/>
      <c r="ENH2" s="100"/>
      <c r="ENI2" s="100"/>
      <c r="ENJ2" s="100"/>
      <c r="ENK2" s="100"/>
      <c r="ENL2" s="100"/>
      <c r="ENM2" s="100"/>
      <c r="ENN2" s="100"/>
      <c r="ENO2" s="100"/>
      <c r="ENP2" s="100"/>
      <c r="ENQ2" s="100"/>
      <c r="ENR2" s="100"/>
      <c r="ENS2" s="100"/>
      <c r="ENT2" s="100"/>
      <c r="ENU2" s="100"/>
      <c r="ENV2" s="100"/>
      <c r="ENW2" s="100"/>
      <c r="ENX2" s="100"/>
      <c r="ENY2" s="100"/>
      <c r="ENZ2" s="100"/>
      <c r="EOA2" s="100"/>
      <c r="EOB2" s="100"/>
      <c r="EOC2" s="100"/>
      <c r="EOD2" s="100"/>
      <c r="EOE2" s="100"/>
      <c r="EOF2" s="100"/>
      <c r="EOG2" s="100"/>
      <c r="EOH2" s="100"/>
      <c r="EOI2" s="100"/>
      <c r="EOJ2" s="100"/>
      <c r="EOK2" s="100"/>
      <c r="EOL2" s="100"/>
      <c r="EOM2" s="100"/>
      <c r="EON2" s="100"/>
      <c r="EOO2" s="100"/>
      <c r="EOP2" s="100"/>
      <c r="EOQ2" s="100"/>
      <c r="EOR2" s="100"/>
      <c r="EOS2" s="100"/>
      <c r="EOT2" s="100"/>
      <c r="EOU2" s="100"/>
      <c r="EOV2" s="100"/>
      <c r="EOW2" s="100"/>
      <c r="EOX2" s="100"/>
      <c r="EOY2" s="100"/>
      <c r="EOZ2" s="100"/>
      <c r="EPA2" s="100"/>
      <c r="EPB2" s="100"/>
      <c r="EPC2" s="100"/>
      <c r="EPH2" s="100"/>
      <c r="EPI2" s="100"/>
      <c r="EPJ2" s="100"/>
      <c r="EPK2" s="100"/>
      <c r="EPL2" s="100"/>
      <c r="EPM2" s="100"/>
      <c r="EPN2" s="100"/>
      <c r="EPO2" s="100"/>
      <c r="EPP2" s="100"/>
      <c r="EPQ2" s="100"/>
      <c r="EPR2" s="100"/>
      <c r="ERJ2" s="100"/>
      <c r="ERK2" s="100"/>
      <c r="ERL2" s="100"/>
      <c r="ERM2" s="100"/>
      <c r="ERN2" s="100"/>
      <c r="ERO2" s="100"/>
      <c r="ERP2" s="100"/>
      <c r="ERQ2" s="100"/>
      <c r="ERR2" s="100"/>
      <c r="ERS2" s="100"/>
      <c r="ERT2" s="100"/>
      <c r="ERU2" s="100"/>
      <c r="ERV2" s="100"/>
      <c r="ERW2" s="100"/>
      <c r="ERX2" s="100"/>
      <c r="ERY2" s="100"/>
      <c r="ERZ2" s="100"/>
      <c r="ESA2" s="100"/>
      <c r="ESB2" s="100"/>
      <c r="ESC2" s="100"/>
      <c r="ESD2" s="100"/>
      <c r="ESE2" s="100"/>
      <c r="ESF2" s="100"/>
      <c r="ESG2" s="100"/>
      <c r="ESH2" s="100"/>
      <c r="ESI2" s="100"/>
      <c r="ESJ2" s="100"/>
      <c r="ESK2" s="100"/>
      <c r="ESL2" s="100"/>
      <c r="ESM2" s="100"/>
      <c r="ESN2" s="100"/>
      <c r="ESO2" s="100"/>
      <c r="ESP2" s="100"/>
      <c r="ESQ2" s="100"/>
      <c r="ESR2" s="100"/>
      <c r="ESS2" s="100"/>
      <c r="EST2" s="100"/>
      <c r="ESU2" s="100"/>
      <c r="ESV2" s="100"/>
      <c r="ESW2" s="100"/>
      <c r="ESX2" s="100"/>
      <c r="ESY2" s="100"/>
      <c r="ESZ2" s="100"/>
      <c r="ETA2" s="100"/>
      <c r="ETB2" s="100"/>
      <c r="ETC2" s="100"/>
      <c r="ETD2" s="100"/>
      <c r="ETE2" s="100"/>
      <c r="ETF2" s="100"/>
      <c r="ETG2" s="100"/>
      <c r="ETH2" s="100"/>
      <c r="ETI2" s="100"/>
      <c r="ETJ2" s="100"/>
      <c r="ETK2" s="100"/>
      <c r="ETL2" s="100"/>
      <c r="ETM2" s="100"/>
      <c r="ETN2" s="100"/>
      <c r="ETO2" s="100"/>
      <c r="ETP2" s="100"/>
      <c r="ETQ2" s="100"/>
      <c r="ETR2" s="100"/>
      <c r="ETS2" s="100"/>
      <c r="ETT2" s="100"/>
      <c r="ETU2" s="100"/>
      <c r="ETV2" s="100"/>
      <c r="ETW2" s="100"/>
      <c r="ETX2" s="100"/>
      <c r="ETY2" s="100"/>
      <c r="ETZ2" s="100"/>
      <c r="EUA2" s="100"/>
      <c r="EUB2" s="100"/>
      <c r="EUC2" s="100"/>
      <c r="EUD2" s="100"/>
      <c r="EUE2" s="100"/>
      <c r="EUF2" s="100"/>
      <c r="EUG2" s="100"/>
      <c r="EUH2" s="100"/>
      <c r="EUI2" s="100"/>
      <c r="EUJ2" s="100"/>
      <c r="EUK2" s="100"/>
      <c r="EUL2" s="100"/>
      <c r="EUM2" s="100"/>
      <c r="EUN2" s="100"/>
      <c r="EUO2" s="100"/>
      <c r="EUP2" s="100"/>
      <c r="EUQ2" s="100"/>
      <c r="EUR2" s="100"/>
      <c r="EUS2" s="100"/>
      <c r="EUT2" s="100"/>
      <c r="EUU2" s="100"/>
      <c r="EUV2" s="100"/>
      <c r="EUW2" s="100"/>
      <c r="EUX2" s="100"/>
      <c r="EUY2" s="100"/>
      <c r="EUZ2" s="100"/>
      <c r="EVA2" s="100"/>
      <c r="EVB2" s="100"/>
      <c r="EVC2" s="100"/>
      <c r="EVD2" s="100"/>
      <c r="EVE2" s="100"/>
      <c r="EVF2" s="100"/>
      <c r="EVG2" s="100"/>
      <c r="EVH2" s="100"/>
      <c r="EVI2" s="100"/>
      <c r="EVJ2" s="100"/>
      <c r="EVK2" s="100"/>
      <c r="EVL2" s="100"/>
      <c r="EVM2" s="100"/>
      <c r="EVN2" s="100"/>
      <c r="EVO2" s="100"/>
      <c r="EVP2" s="100"/>
      <c r="EVQ2" s="100"/>
      <c r="EVR2" s="100"/>
      <c r="EVS2" s="100"/>
      <c r="EVT2" s="100"/>
      <c r="EVU2" s="100"/>
      <c r="EVV2" s="100"/>
      <c r="EVW2" s="100"/>
      <c r="EVX2" s="100"/>
      <c r="EVY2" s="100"/>
      <c r="EVZ2" s="100"/>
      <c r="EWA2" s="100"/>
      <c r="EWB2" s="100"/>
      <c r="EWC2" s="100"/>
      <c r="EWD2" s="100"/>
      <c r="EWE2" s="100"/>
      <c r="EWF2" s="100"/>
      <c r="EWG2" s="100"/>
      <c r="EWH2" s="100"/>
      <c r="EWI2" s="100"/>
      <c r="EWJ2" s="100"/>
      <c r="EWK2" s="100"/>
      <c r="EWL2" s="100"/>
      <c r="EWM2" s="100"/>
      <c r="EWN2" s="100"/>
      <c r="EWO2" s="100"/>
      <c r="EWP2" s="100"/>
      <c r="EWQ2" s="100"/>
      <c r="EWR2" s="100"/>
      <c r="EWS2" s="100"/>
      <c r="EWT2" s="100"/>
      <c r="EWU2" s="100"/>
      <c r="EWV2" s="100"/>
      <c r="EWW2" s="100"/>
      <c r="EWX2" s="100"/>
      <c r="EWY2" s="100"/>
      <c r="EWZ2" s="100"/>
      <c r="EXA2" s="100"/>
      <c r="EXB2" s="100"/>
      <c r="EXC2" s="100"/>
      <c r="EXD2" s="100"/>
      <c r="EXE2" s="100"/>
      <c r="EXF2" s="100"/>
      <c r="EXG2" s="100"/>
      <c r="EXH2" s="100"/>
      <c r="EXI2" s="100"/>
      <c r="EXJ2" s="100"/>
      <c r="EXK2" s="100"/>
      <c r="EXL2" s="100"/>
      <c r="EXM2" s="100"/>
      <c r="EXN2" s="100"/>
      <c r="EXO2" s="100"/>
      <c r="EXP2" s="100"/>
      <c r="EXQ2" s="100"/>
      <c r="EXR2" s="100"/>
      <c r="EXS2" s="100"/>
      <c r="EXT2" s="100"/>
      <c r="EXU2" s="100"/>
      <c r="EXV2" s="100"/>
      <c r="EXW2" s="100"/>
      <c r="EXX2" s="100"/>
      <c r="EXY2" s="100"/>
      <c r="EXZ2" s="100"/>
      <c r="EYA2" s="100"/>
      <c r="EYB2" s="100"/>
      <c r="EYC2" s="100"/>
      <c r="EYD2" s="100"/>
      <c r="EYE2" s="100"/>
      <c r="EYF2" s="100"/>
      <c r="EYG2" s="100"/>
      <c r="EYH2" s="100"/>
      <c r="EYI2" s="100"/>
      <c r="EYJ2" s="100"/>
      <c r="EYK2" s="100"/>
      <c r="EYL2" s="100"/>
      <c r="EYM2" s="100"/>
      <c r="EYN2" s="100"/>
      <c r="EYO2" s="100"/>
      <c r="EYP2" s="100"/>
      <c r="EYQ2" s="100"/>
      <c r="EYR2" s="100"/>
      <c r="EYS2" s="100"/>
      <c r="EYT2" s="100"/>
      <c r="EYU2" s="100"/>
      <c r="EYV2" s="100"/>
      <c r="EYW2" s="100"/>
      <c r="EYX2" s="100"/>
      <c r="EYY2" s="100"/>
      <c r="EZD2" s="100"/>
      <c r="EZE2" s="100"/>
      <c r="EZF2" s="100"/>
      <c r="EZG2" s="100"/>
      <c r="EZH2" s="100"/>
      <c r="EZI2" s="100"/>
      <c r="EZJ2" s="100"/>
      <c r="EZK2" s="100"/>
      <c r="EZL2" s="100"/>
      <c r="EZM2" s="100"/>
      <c r="EZN2" s="100"/>
      <c r="FBF2" s="100"/>
      <c r="FBG2" s="100"/>
      <c r="FBH2" s="100"/>
      <c r="FBI2" s="100"/>
      <c r="FBJ2" s="100"/>
      <c r="FBK2" s="100"/>
      <c r="FBL2" s="100"/>
      <c r="FBM2" s="100"/>
      <c r="FBN2" s="100"/>
      <c r="FBO2" s="100"/>
      <c r="FBP2" s="100"/>
      <c r="FBQ2" s="100"/>
      <c r="FBR2" s="100"/>
      <c r="FBS2" s="100"/>
      <c r="FBT2" s="100"/>
      <c r="FBU2" s="100"/>
      <c r="FBV2" s="100"/>
      <c r="FBW2" s="100"/>
      <c r="FBX2" s="100"/>
      <c r="FBY2" s="100"/>
      <c r="FBZ2" s="100"/>
      <c r="FCA2" s="100"/>
      <c r="FCB2" s="100"/>
      <c r="FCC2" s="100"/>
      <c r="FCD2" s="100"/>
      <c r="FCE2" s="100"/>
      <c r="FCF2" s="100"/>
      <c r="FCG2" s="100"/>
      <c r="FCH2" s="100"/>
      <c r="FCI2" s="100"/>
      <c r="FCJ2" s="100"/>
      <c r="FCK2" s="100"/>
      <c r="FCL2" s="100"/>
      <c r="FCM2" s="100"/>
      <c r="FCN2" s="100"/>
      <c r="FCO2" s="100"/>
      <c r="FCP2" s="100"/>
      <c r="FCQ2" s="100"/>
      <c r="FCR2" s="100"/>
      <c r="FCS2" s="100"/>
      <c r="FCT2" s="100"/>
      <c r="FCU2" s="100"/>
      <c r="FCV2" s="100"/>
      <c r="FCW2" s="100"/>
      <c r="FCX2" s="100"/>
      <c r="FCY2" s="100"/>
      <c r="FCZ2" s="100"/>
      <c r="FDA2" s="100"/>
      <c r="FDB2" s="100"/>
      <c r="FDC2" s="100"/>
      <c r="FDD2" s="100"/>
      <c r="FDE2" s="100"/>
      <c r="FDF2" s="100"/>
      <c r="FDG2" s="100"/>
      <c r="FDH2" s="100"/>
      <c r="FDI2" s="100"/>
      <c r="FDJ2" s="100"/>
      <c r="FDK2" s="100"/>
      <c r="FDL2" s="100"/>
      <c r="FDM2" s="100"/>
      <c r="FDN2" s="100"/>
      <c r="FDO2" s="100"/>
      <c r="FDP2" s="100"/>
      <c r="FDQ2" s="100"/>
      <c r="FDR2" s="100"/>
      <c r="FDS2" s="100"/>
      <c r="FDT2" s="100"/>
      <c r="FDU2" s="100"/>
      <c r="FDV2" s="100"/>
      <c r="FDW2" s="100"/>
      <c r="FDX2" s="100"/>
      <c r="FDY2" s="100"/>
      <c r="FDZ2" s="100"/>
      <c r="FEA2" s="100"/>
      <c r="FEB2" s="100"/>
      <c r="FEC2" s="100"/>
      <c r="FED2" s="100"/>
      <c r="FEE2" s="100"/>
      <c r="FEF2" s="100"/>
      <c r="FEG2" s="100"/>
      <c r="FEH2" s="100"/>
      <c r="FEI2" s="100"/>
      <c r="FEJ2" s="100"/>
      <c r="FEK2" s="100"/>
      <c r="FEL2" s="100"/>
      <c r="FEM2" s="100"/>
      <c r="FEN2" s="100"/>
      <c r="FEO2" s="100"/>
      <c r="FEP2" s="100"/>
      <c r="FEQ2" s="100"/>
      <c r="FER2" s="100"/>
      <c r="FES2" s="100"/>
      <c r="FET2" s="100"/>
      <c r="FEU2" s="100"/>
      <c r="FEV2" s="100"/>
      <c r="FEW2" s="100"/>
      <c r="FEX2" s="100"/>
      <c r="FEY2" s="100"/>
      <c r="FEZ2" s="100"/>
      <c r="FFA2" s="100"/>
      <c r="FFB2" s="100"/>
      <c r="FFC2" s="100"/>
      <c r="FFD2" s="100"/>
      <c r="FFE2" s="100"/>
      <c r="FFF2" s="100"/>
      <c r="FFG2" s="100"/>
      <c r="FFH2" s="100"/>
      <c r="FFI2" s="100"/>
      <c r="FFJ2" s="100"/>
      <c r="FFK2" s="100"/>
      <c r="FFL2" s="100"/>
      <c r="FFM2" s="100"/>
      <c r="FFN2" s="100"/>
      <c r="FFO2" s="100"/>
      <c r="FFP2" s="100"/>
      <c r="FFQ2" s="100"/>
      <c r="FFR2" s="100"/>
      <c r="FFS2" s="100"/>
      <c r="FFT2" s="100"/>
      <c r="FFU2" s="100"/>
      <c r="FFV2" s="100"/>
      <c r="FFW2" s="100"/>
      <c r="FFX2" s="100"/>
      <c r="FFY2" s="100"/>
      <c r="FFZ2" s="100"/>
      <c r="FGA2" s="100"/>
      <c r="FGB2" s="100"/>
      <c r="FGC2" s="100"/>
      <c r="FGD2" s="100"/>
      <c r="FGE2" s="100"/>
      <c r="FGF2" s="100"/>
      <c r="FGG2" s="100"/>
      <c r="FGH2" s="100"/>
      <c r="FGI2" s="100"/>
      <c r="FGJ2" s="100"/>
      <c r="FGK2" s="100"/>
      <c r="FGL2" s="100"/>
      <c r="FGM2" s="100"/>
      <c r="FGN2" s="100"/>
      <c r="FGO2" s="100"/>
      <c r="FGP2" s="100"/>
      <c r="FGQ2" s="100"/>
      <c r="FGR2" s="100"/>
      <c r="FGS2" s="100"/>
      <c r="FGT2" s="100"/>
      <c r="FGU2" s="100"/>
      <c r="FGV2" s="100"/>
      <c r="FGW2" s="100"/>
      <c r="FGX2" s="100"/>
      <c r="FGY2" s="100"/>
      <c r="FGZ2" s="100"/>
      <c r="FHA2" s="100"/>
      <c r="FHB2" s="100"/>
      <c r="FHC2" s="100"/>
      <c r="FHD2" s="100"/>
      <c r="FHE2" s="100"/>
      <c r="FHF2" s="100"/>
      <c r="FHG2" s="100"/>
      <c r="FHH2" s="100"/>
      <c r="FHI2" s="100"/>
      <c r="FHJ2" s="100"/>
      <c r="FHK2" s="100"/>
      <c r="FHL2" s="100"/>
      <c r="FHM2" s="100"/>
      <c r="FHN2" s="100"/>
      <c r="FHO2" s="100"/>
      <c r="FHP2" s="100"/>
      <c r="FHQ2" s="100"/>
      <c r="FHR2" s="100"/>
      <c r="FHS2" s="100"/>
      <c r="FHT2" s="100"/>
      <c r="FHU2" s="100"/>
      <c r="FHV2" s="100"/>
      <c r="FHW2" s="100"/>
      <c r="FHX2" s="100"/>
      <c r="FHY2" s="100"/>
      <c r="FHZ2" s="100"/>
      <c r="FIA2" s="100"/>
      <c r="FIB2" s="100"/>
      <c r="FIC2" s="100"/>
      <c r="FID2" s="100"/>
      <c r="FIE2" s="100"/>
      <c r="FIF2" s="100"/>
      <c r="FIG2" s="100"/>
      <c r="FIH2" s="100"/>
      <c r="FII2" s="100"/>
      <c r="FIJ2" s="100"/>
      <c r="FIK2" s="100"/>
      <c r="FIL2" s="100"/>
      <c r="FIM2" s="100"/>
      <c r="FIN2" s="100"/>
      <c r="FIO2" s="100"/>
      <c r="FIP2" s="100"/>
      <c r="FIQ2" s="100"/>
      <c r="FIR2" s="100"/>
      <c r="FIS2" s="100"/>
      <c r="FIT2" s="100"/>
      <c r="FIU2" s="100"/>
      <c r="FIZ2" s="100"/>
      <c r="FJA2" s="100"/>
      <c r="FJB2" s="100"/>
      <c r="FJC2" s="100"/>
      <c r="FJD2" s="100"/>
      <c r="FJE2" s="100"/>
      <c r="FJF2" s="100"/>
      <c r="FJG2" s="100"/>
      <c r="FJH2" s="100"/>
      <c r="FJI2" s="100"/>
      <c r="FJJ2" s="100"/>
      <c r="FLB2" s="100"/>
      <c r="FLC2" s="100"/>
      <c r="FLD2" s="100"/>
      <c r="FLE2" s="100"/>
      <c r="FLF2" s="100"/>
      <c r="FLG2" s="100"/>
      <c r="FLH2" s="100"/>
      <c r="FLI2" s="100"/>
      <c r="FLJ2" s="100"/>
      <c r="FLK2" s="100"/>
      <c r="FLL2" s="100"/>
      <c r="FLM2" s="100"/>
      <c r="FLN2" s="100"/>
      <c r="FLO2" s="100"/>
      <c r="FLP2" s="100"/>
      <c r="FLQ2" s="100"/>
      <c r="FLR2" s="100"/>
      <c r="FLS2" s="100"/>
      <c r="FLT2" s="100"/>
      <c r="FLU2" s="100"/>
      <c r="FLV2" s="100"/>
      <c r="FLW2" s="100"/>
      <c r="FLX2" s="100"/>
      <c r="FLY2" s="100"/>
      <c r="FLZ2" s="100"/>
      <c r="FMA2" s="100"/>
      <c r="FMB2" s="100"/>
      <c r="FMC2" s="100"/>
      <c r="FMD2" s="100"/>
      <c r="FME2" s="100"/>
      <c r="FMF2" s="100"/>
      <c r="FMG2" s="100"/>
      <c r="FMH2" s="100"/>
      <c r="FMI2" s="100"/>
      <c r="FMJ2" s="100"/>
      <c r="FMK2" s="100"/>
      <c r="FML2" s="100"/>
      <c r="FMM2" s="100"/>
      <c r="FMN2" s="100"/>
      <c r="FMO2" s="100"/>
      <c r="FMP2" s="100"/>
      <c r="FMQ2" s="100"/>
      <c r="FMR2" s="100"/>
      <c r="FMS2" s="100"/>
      <c r="FMT2" s="100"/>
      <c r="FMU2" s="100"/>
      <c r="FMV2" s="100"/>
      <c r="FMW2" s="100"/>
      <c r="FMX2" s="100"/>
      <c r="FMY2" s="100"/>
      <c r="FMZ2" s="100"/>
      <c r="FNA2" s="100"/>
      <c r="FNB2" s="100"/>
      <c r="FNC2" s="100"/>
      <c r="FND2" s="100"/>
      <c r="FNE2" s="100"/>
      <c r="FNF2" s="100"/>
      <c r="FNG2" s="100"/>
      <c r="FNH2" s="100"/>
      <c r="FNI2" s="100"/>
      <c r="FNJ2" s="100"/>
      <c r="FNK2" s="100"/>
      <c r="FNL2" s="100"/>
      <c r="FNM2" s="100"/>
      <c r="FNN2" s="100"/>
      <c r="FNO2" s="100"/>
      <c r="FNP2" s="100"/>
      <c r="FNQ2" s="100"/>
      <c r="FNR2" s="100"/>
      <c r="FNS2" s="100"/>
      <c r="FNT2" s="100"/>
      <c r="FNU2" s="100"/>
      <c r="FNV2" s="100"/>
      <c r="FNW2" s="100"/>
      <c r="FNX2" s="100"/>
      <c r="FNY2" s="100"/>
      <c r="FNZ2" s="100"/>
      <c r="FOA2" s="100"/>
      <c r="FOB2" s="100"/>
      <c r="FOC2" s="100"/>
      <c r="FOD2" s="100"/>
      <c r="FOE2" s="100"/>
      <c r="FOF2" s="100"/>
      <c r="FOG2" s="100"/>
      <c r="FOH2" s="100"/>
      <c r="FOI2" s="100"/>
      <c r="FOJ2" s="100"/>
      <c r="FOK2" s="100"/>
      <c r="FOL2" s="100"/>
      <c r="FOM2" s="100"/>
      <c r="FON2" s="100"/>
      <c r="FOO2" s="100"/>
      <c r="FOP2" s="100"/>
      <c r="FOQ2" s="100"/>
      <c r="FOR2" s="100"/>
      <c r="FOS2" s="100"/>
      <c r="FOT2" s="100"/>
      <c r="FOU2" s="100"/>
      <c r="FOV2" s="100"/>
      <c r="FOW2" s="100"/>
      <c r="FOX2" s="100"/>
      <c r="FOY2" s="100"/>
      <c r="FOZ2" s="100"/>
      <c r="FPA2" s="100"/>
      <c r="FPB2" s="100"/>
      <c r="FPC2" s="100"/>
      <c r="FPD2" s="100"/>
      <c r="FPE2" s="100"/>
      <c r="FPF2" s="100"/>
      <c r="FPG2" s="100"/>
      <c r="FPH2" s="100"/>
      <c r="FPI2" s="100"/>
      <c r="FPJ2" s="100"/>
      <c r="FPK2" s="100"/>
      <c r="FPL2" s="100"/>
      <c r="FPM2" s="100"/>
      <c r="FPN2" s="100"/>
      <c r="FPO2" s="100"/>
      <c r="FPP2" s="100"/>
      <c r="FPQ2" s="100"/>
      <c r="FPR2" s="100"/>
      <c r="FPS2" s="100"/>
      <c r="FPT2" s="100"/>
      <c r="FPU2" s="100"/>
      <c r="FPV2" s="100"/>
      <c r="FPW2" s="100"/>
      <c r="FPX2" s="100"/>
      <c r="FPY2" s="100"/>
      <c r="FPZ2" s="100"/>
      <c r="FQA2" s="100"/>
      <c r="FQB2" s="100"/>
      <c r="FQC2" s="100"/>
      <c r="FQD2" s="100"/>
      <c r="FQE2" s="100"/>
      <c r="FQF2" s="100"/>
      <c r="FQG2" s="100"/>
      <c r="FQH2" s="100"/>
      <c r="FQI2" s="100"/>
      <c r="FQJ2" s="100"/>
      <c r="FQK2" s="100"/>
      <c r="FQL2" s="100"/>
      <c r="FQM2" s="100"/>
      <c r="FQN2" s="100"/>
      <c r="FQO2" s="100"/>
      <c r="FQP2" s="100"/>
      <c r="FQQ2" s="100"/>
      <c r="FQR2" s="100"/>
      <c r="FQS2" s="100"/>
      <c r="FQT2" s="100"/>
      <c r="FQU2" s="100"/>
      <c r="FQV2" s="100"/>
      <c r="FQW2" s="100"/>
      <c r="FQX2" s="100"/>
      <c r="FQY2" s="100"/>
      <c r="FQZ2" s="100"/>
      <c r="FRA2" s="100"/>
      <c r="FRB2" s="100"/>
      <c r="FRC2" s="100"/>
      <c r="FRD2" s="100"/>
      <c r="FRE2" s="100"/>
      <c r="FRF2" s="100"/>
      <c r="FRG2" s="100"/>
      <c r="FRH2" s="100"/>
      <c r="FRI2" s="100"/>
      <c r="FRJ2" s="100"/>
      <c r="FRK2" s="100"/>
      <c r="FRL2" s="100"/>
      <c r="FRM2" s="100"/>
      <c r="FRN2" s="100"/>
      <c r="FRO2" s="100"/>
      <c r="FRP2" s="100"/>
      <c r="FRQ2" s="100"/>
      <c r="FRR2" s="100"/>
      <c r="FRS2" s="100"/>
      <c r="FRT2" s="100"/>
      <c r="FRU2" s="100"/>
      <c r="FRV2" s="100"/>
      <c r="FRW2" s="100"/>
      <c r="FRX2" s="100"/>
      <c r="FRY2" s="100"/>
      <c r="FRZ2" s="100"/>
      <c r="FSA2" s="100"/>
      <c r="FSB2" s="100"/>
      <c r="FSC2" s="100"/>
      <c r="FSD2" s="100"/>
      <c r="FSE2" s="100"/>
      <c r="FSF2" s="100"/>
      <c r="FSG2" s="100"/>
      <c r="FSH2" s="100"/>
      <c r="FSI2" s="100"/>
      <c r="FSJ2" s="100"/>
      <c r="FSK2" s="100"/>
      <c r="FSL2" s="100"/>
      <c r="FSM2" s="100"/>
      <c r="FSN2" s="100"/>
      <c r="FSO2" s="100"/>
      <c r="FSP2" s="100"/>
      <c r="FSQ2" s="100"/>
      <c r="FSV2" s="100"/>
      <c r="FSW2" s="100"/>
      <c r="FSX2" s="100"/>
      <c r="FSY2" s="100"/>
      <c r="FSZ2" s="100"/>
      <c r="FTA2" s="100"/>
      <c r="FTB2" s="100"/>
      <c r="FTC2" s="100"/>
      <c r="FTD2" s="100"/>
      <c r="FTE2" s="100"/>
      <c r="FTF2" s="100"/>
      <c r="FUX2" s="100"/>
      <c r="FUY2" s="100"/>
      <c r="FUZ2" s="100"/>
      <c r="FVA2" s="100"/>
      <c r="FVB2" s="100"/>
      <c r="FVC2" s="100"/>
      <c r="FVD2" s="100"/>
      <c r="FVE2" s="100"/>
      <c r="FVF2" s="100"/>
      <c r="FVG2" s="100"/>
      <c r="FVH2" s="100"/>
      <c r="FVI2" s="100"/>
      <c r="FVJ2" s="100"/>
      <c r="FVK2" s="100"/>
      <c r="FVL2" s="100"/>
      <c r="FVM2" s="100"/>
      <c r="FVN2" s="100"/>
      <c r="FVO2" s="100"/>
      <c r="FVP2" s="100"/>
      <c r="FVQ2" s="100"/>
      <c r="FVR2" s="100"/>
      <c r="FVS2" s="100"/>
      <c r="FVT2" s="100"/>
      <c r="FVU2" s="100"/>
      <c r="FVV2" s="100"/>
      <c r="FVW2" s="100"/>
      <c r="FVX2" s="100"/>
      <c r="FVY2" s="100"/>
      <c r="FVZ2" s="100"/>
      <c r="FWA2" s="100"/>
      <c r="FWB2" s="100"/>
      <c r="FWC2" s="100"/>
      <c r="FWD2" s="100"/>
      <c r="FWE2" s="100"/>
      <c r="FWF2" s="100"/>
      <c r="FWG2" s="100"/>
      <c r="FWH2" s="100"/>
      <c r="FWI2" s="100"/>
      <c r="FWJ2" s="100"/>
      <c r="FWK2" s="100"/>
      <c r="FWL2" s="100"/>
      <c r="FWM2" s="100"/>
      <c r="FWN2" s="100"/>
      <c r="FWO2" s="100"/>
      <c r="FWP2" s="100"/>
      <c r="FWQ2" s="100"/>
      <c r="FWR2" s="100"/>
      <c r="FWS2" s="100"/>
      <c r="FWT2" s="100"/>
      <c r="FWU2" s="100"/>
      <c r="FWV2" s="100"/>
      <c r="FWW2" s="100"/>
      <c r="FWX2" s="100"/>
      <c r="FWY2" s="100"/>
      <c r="FWZ2" s="100"/>
      <c r="FXA2" s="100"/>
      <c r="FXB2" s="100"/>
      <c r="FXC2" s="100"/>
      <c r="FXD2" s="100"/>
      <c r="FXE2" s="100"/>
      <c r="FXF2" s="100"/>
      <c r="FXG2" s="100"/>
      <c r="FXH2" s="100"/>
      <c r="FXI2" s="100"/>
      <c r="FXJ2" s="100"/>
      <c r="FXK2" s="100"/>
      <c r="FXL2" s="100"/>
      <c r="FXM2" s="100"/>
      <c r="FXN2" s="100"/>
      <c r="FXO2" s="100"/>
      <c r="FXP2" s="100"/>
      <c r="FXQ2" s="100"/>
      <c r="FXR2" s="100"/>
      <c r="FXS2" s="100"/>
      <c r="FXT2" s="100"/>
      <c r="FXU2" s="100"/>
      <c r="FXV2" s="100"/>
      <c r="FXW2" s="100"/>
      <c r="FXX2" s="100"/>
      <c r="FXY2" s="100"/>
      <c r="FXZ2" s="100"/>
      <c r="FYA2" s="100"/>
      <c r="FYB2" s="100"/>
      <c r="FYC2" s="100"/>
      <c r="FYD2" s="100"/>
      <c r="FYE2" s="100"/>
      <c r="FYF2" s="100"/>
      <c r="FYG2" s="100"/>
      <c r="FYH2" s="100"/>
      <c r="FYI2" s="100"/>
      <c r="FYJ2" s="100"/>
      <c r="FYK2" s="100"/>
      <c r="FYL2" s="100"/>
      <c r="FYM2" s="100"/>
      <c r="FYN2" s="100"/>
      <c r="FYO2" s="100"/>
      <c r="FYP2" s="100"/>
      <c r="FYQ2" s="100"/>
      <c r="FYR2" s="100"/>
      <c r="FYS2" s="100"/>
      <c r="FYT2" s="100"/>
      <c r="FYU2" s="100"/>
      <c r="FYV2" s="100"/>
      <c r="FYW2" s="100"/>
      <c r="FYX2" s="100"/>
      <c r="FYY2" s="100"/>
      <c r="FYZ2" s="100"/>
      <c r="FZA2" s="100"/>
      <c r="FZB2" s="100"/>
      <c r="FZC2" s="100"/>
      <c r="FZD2" s="100"/>
      <c r="FZE2" s="100"/>
      <c r="FZF2" s="100"/>
      <c r="FZG2" s="100"/>
      <c r="FZH2" s="100"/>
      <c r="FZI2" s="100"/>
      <c r="FZJ2" s="100"/>
      <c r="FZK2" s="100"/>
      <c r="FZL2" s="100"/>
      <c r="FZM2" s="100"/>
      <c r="FZN2" s="100"/>
      <c r="FZO2" s="100"/>
      <c r="FZP2" s="100"/>
      <c r="FZQ2" s="100"/>
      <c r="FZR2" s="100"/>
      <c r="FZS2" s="100"/>
      <c r="FZT2" s="100"/>
      <c r="FZU2" s="100"/>
      <c r="FZV2" s="100"/>
      <c r="FZW2" s="100"/>
      <c r="FZX2" s="100"/>
      <c r="FZY2" s="100"/>
      <c r="FZZ2" s="100"/>
      <c r="GAA2" s="100"/>
      <c r="GAB2" s="100"/>
      <c r="GAC2" s="100"/>
      <c r="GAD2" s="100"/>
      <c r="GAE2" s="100"/>
      <c r="GAF2" s="100"/>
      <c r="GAG2" s="100"/>
      <c r="GAH2" s="100"/>
      <c r="GAI2" s="100"/>
      <c r="GAJ2" s="100"/>
      <c r="GAK2" s="100"/>
      <c r="GAL2" s="100"/>
      <c r="GAM2" s="100"/>
      <c r="GAN2" s="100"/>
      <c r="GAO2" s="100"/>
      <c r="GAP2" s="100"/>
      <c r="GAQ2" s="100"/>
      <c r="GAR2" s="100"/>
      <c r="GAS2" s="100"/>
      <c r="GAT2" s="100"/>
      <c r="GAU2" s="100"/>
      <c r="GAV2" s="100"/>
      <c r="GAW2" s="100"/>
      <c r="GAX2" s="100"/>
      <c r="GAY2" s="100"/>
      <c r="GAZ2" s="100"/>
      <c r="GBA2" s="100"/>
      <c r="GBB2" s="100"/>
      <c r="GBC2" s="100"/>
      <c r="GBD2" s="100"/>
      <c r="GBE2" s="100"/>
      <c r="GBF2" s="100"/>
      <c r="GBG2" s="100"/>
      <c r="GBH2" s="100"/>
      <c r="GBI2" s="100"/>
      <c r="GBJ2" s="100"/>
      <c r="GBK2" s="100"/>
      <c r="GBL2" s="100"/>
      <c r="GBM2" s="100"/>
      <c r="GBN2" s="100"/>
      <c r="GBO2" s="100"/>
      <c r="GBP2" s="100"/>
      <c r="GBQ2" s="100"/>
      <c r="GBR2" s="100"/>
      <c r="GBS2" s="100"/>
      <c r="GBT2" s="100"/>
      <c r="GBU2" s="100"/>
      <c r="GBV2" s="100"/>
      <c r="GBW2" s="100"/>
      <c r="GBX2" s="100"/>
      <c r="GBY2" s="100"/>
      <c r="GBZ2" s="100"/>
      <c r="GCA2" s="100"/>
      <c r="GCB2" s="100"/>
      <c r="GCC2" s="100"/>
      <c r="GCD2" s="100"/>
      <c r="GCE2" s="100"/>
      <c r="GCF2" s="100"/>
      <c r="GCG2" s="100"/>
      <c r="GCH2" s="100"/>
      <c r="GCI2" s="100"/>
      <c r="GCJ2" s="100"/>
      <c r="GCK2" s="100"/>
      <c r="GCL2" s="100"/>
      <c r="GCM2" s="100"/>
      <c r="GCR2" s="100"/>
      <c r="GCS2" s="100"/>
      <c r="GCT2" s="100"/>
      <c r="GCU2" s="100"/>
      <c r="GCV2" s="100"/>
      <c r="GCW2" s="100"/>
      <c r="GCX2" s="100"/>
      <c r="GCY2" s="100"/>
      <c r="GCZ2" s="100"/>
      <c r="GDA2" s="100"/>
      <c r="GDB2" s="100"/>
      <c r="GET2" s="100"/>
      <c r="GEU2" s="100"/>
      <c r="GEV2" s="100"/>
      <c r="GEW2" s="100"/>
      <c r="GEX2" s="100"/>
      <c r="GEY2" s="100"/>
      <c r="GEZ2" s="100"/>
      <c r="GFA2" s="100"/>
      <c r="GFB2" s="100"/>
      <c r="GFC2" s="100"/>
      <c r="GFD2" s="100"/>
      <c r="GFE2" s="100"/>
      <c r="GFF2" s="100"/>
      <c r="GFG2" s="100"/>
      <c r="GFH2" s="100"/>
      <c r="GFI2" s="100"/>
      <c r="GFJ2" s="100"/>
      <c r="GFK2" s="100"/>
      <c r="GFL2" s="100"/>
      <c r="GFM2" s="100"/>
      <c r="GFN2" s="100"/>
      <c r="GFO2" s="100"/>
      <c r="GFP2" s="100"/>
      <c r="GFQ2" s="100"/>
      <c r="GFR2" s="100"/>
      <c r="GFS2" s="100"/>
      <c r="GFT2" s="100"/>
      <c r="GFU2" s="100"/>
      <c r="GFV2" s="100"/>
      <c r="GFW2" s="100"/>
      <c r="GFX2" s="100"/>
      <c r="GFY2" s="100"/>
      <c r="GFZ2" s="100"/>
      <c r="GGA2" s="100"/>
      <c r="GGB2" s="100"/>
      <c r="GGC2" s="100"/>
      <c r="GGD2" s="100"/>
      <c r="GGE2" s="100"/>
      <c r="GGF2" s="100"/>
      <c r="GGG2" s="100"/>
      <c r="GGH2" s="100"/>
      <c r="GGI2" s="100"/>
      <c r="GGJ2" s="100"/>
      <c r="GGK2" s="100"/>
      <c r="GGL2" s="100"/>
      <c r="GGM2" s="100"/>
      <c r="GGN2" s="100"/>
      <c r="GGO2" s="100"/>
      <c r="GGP2" s="100"/>
      <c r="GGQ2" s="100"/>
      <c r="GGR2" s="100"/>
      <c r="GGS2" s="100"/>
      <c r="GGT2" s="100"/>
      <c r="GGU2" s="100"/>
      <c r="GGV2" s="100"/>
      <c r="GGW2" s="100"/>
      <c r="GGX2" s="100"/>
      <c r="GGY2" s="100"/>
      <c r="GGZ2" s="100"/>
      <c r="GHA2" s="100"/>
      <c r="GHB2" s="100"/>
      <c r="GHC2" s="100"/>
      <c r="GHD2" s="100"/>
      <c r="GHE2" s="100"/>
      <c r="GHF2" s="100"/>
      <c r="GHG2" s="100"/>
      <c r="GHH2" s="100"/>
      <c r="GHI2" s="100"/>
      <c r="GHJ2" s="100"/>
      <c r="GHK2" s="100"/>
      <c r="GHL2" s="100"/>
      <c r="GHM2" s="100"/>
      <c r="GHN2" s="100"/>
      <c r="GHO2" s="100"/>
      <c r="GHP2" s="100"/>
      <c r="GHQ2" s="100"/>
      <c r="GHR2" s="100"/>
      <c r="GHS2" s="100"/>
      <c r="GHT2" s="100"/>
      <c r="GHU2" s="100"/>
      <c r="GHV2" s="100"/>
      <c r="GHW2" s="100"/>
      <c r="GHX2" s="100"/>
      <c r="GHY2" s="100"/>
      <c r="GHZ2" s="100"/>
      <c r="GIA2" s="100"/>
      <c r="GIB2" s="100"/>
      <c r="GIC2" s="100"/>
      <c r="GID2" s="100"/>
      <c r="GIE2" s="100"/>
      <c r="GIF2" s="100"/>
      <c r="GIG2" s="100"/>
      <c r="GIH2" s="100"/>
      <c r="GII2" s="100"/>
      <c r="GIJ2" s="100"/>
      <c r="GIK2" s="100"/>
      <c r="GIL2" s="100"/>
      <c r="GIM2" s="100"/>
      <c r="GIN2" s="100"/>
      <c r="GIO2" s="100"/>
      <c r="GIP2" s="100"/>
      <c r="GIQ2" s="100"/>
      <c r="GIR2" s="100"/>
      <c r="GIS2" s="100"/>
      <c r="GIT2" s="100"/>
      <c r="GIU2" s="100"/>
      <c r="GIV2" s="100"/>
      <c r="GIW2" s="100"/>
      <c r="GIX2" s="100"/>
      <c r="GIY2" s="100"/>
      <c r="GIZ2" s="100"/>
      <c r="GJA2" s="100"/>
      <c r="GJB2" s="100"/>
      <c r="GJC2" s="100"/>
      <c r="GJD2" s="100"/>
      <c r="GJE2" s="100"/>
      <c r="GJF2" s="100"/>
      <c r="GJG2" s="100"/>
      <c r="GJH2" s="100"/>
      <c r="GJI2" s="100"/>
      <c r="GJJ2" s="100"/>
      <c r="GJK2" s="100"/>
      <c r="GJL2" s="100"/>
      <c r="GJM2" s="100"/>
      <c r="GJN2" s="100"/>
      <c r="GJO2" s="100"/>
      <c r="GJP2" s="100"/>
      <c r="GJQ2" s="100"/>
      <c r="GJR2" s="100"/>
      <c r="GJS2" s="100"/>
      <c r="GJT2" s="100"/>
      <c r="GJU2" s="100"/>
      <c r="GJV2" s="100"/>
      <c r="GJW2" s="100"/>
      <c r="GJX2" s="100"/>
      <c r="GJY2" s="100"/>
      <c r="GJZ2" s="100"/>
      <c r="GKA2" s="100"/>
      <c r="GKB2" s="100"/>
      <c r="GKC2" s="100"/>
      <c r="GKD2" s="100"/>
      <c r="GKE2" s="100"/>
      <c r="GKF2" s="100"/>
      <c r="GKG2" s="100"/>
      <c r="GKH2" s="100"/>
      <c r="GKI2" s="100"/>
      <c r="GKJ2" s="100"/>
      <c r="GKK2" s="100"/>
      <c r="GKL2" s="100"/>
      <c r="GKM2" s="100"/>
      <c r="GKN2" s="100"/>
      <c r="GKO2" s="100"/>
      <c r="GKP2" s="100"/>
      <c r="GKQ2" s="100"/>
      <c r="GKR2" s="100"/>
      <c r="GKS2" s="100"/>
      <c r="GKT2" s="100"/>
      <c r="GKU2" s="100"/>
      <c r="GKV2" s="100"/>
      <c r="GKW2" s="100"/>
      <c r="GKX2" s="100"/>
      <c r="GKY2" s="100"/>
      <c r="GKZ2" s="100"/>
      <c r="GLA2" s="100"/>
      <c r="GLB2" s="100"/>
      <c r="GLC2" s="100"/>
      <c r="GLD2" s="100"/>
      <c r="GLE2" s="100"/>
      <c r="GLF2" s="100"/>
      <c r="GLG2" s="100"/>
      <c r="GLH2" s="100"/>
      <c r="GLI2" s="100"/>
      <c r="GLJ2" s="100"/>
      <c r="GLK2" s="100"/>
      <c r="GLL2" s="100"/>
      <c r="GLM2" s="100"/>
      <c r="GLN2" s="100"/>
      <c r="GLO2" s="100"/>
      <c r="GLP2" s="100"/>
      <c r="GLQ2" s="100"/>
      <c r="GLR2" s="100"/>
      <c r="GLS2" s="100"/>
      <c r="GLT2" s="100"/>
      <c r="GLU2" s="100"/>
      <c r="GLV2" s="100"/>
      <c r="GLW2" s="100"/>
      <c r="GLX2" s="100"/>
      <c r="GLY2" s="100"/>
      <c r="GLZ2" s="100"/>
      <c r="GMA2" s="100"/>
      <c r="GMB2" s="100"/>
      <c r="GMC2" s="100"/>
      <c r="GMD2" s="100"/>
      <c r="GME2" s="100"/>
      <c r="GMF2" s="100"/>
      <c r="GMG2" s="100"/>
      <c r="GMH2" s="100"/>
      <c r="GMI2" s="100"/>
      <c r="GMN2" s="100"/>
      <c r="GMO2" s="100"/>
      <c r="GMP2" s="100"/>
      <c r="GMQ2" s="100"/>
      <c r="GMR2" s="100"/>
      <c r="GMS2" s="100"/>
      <c r="GMT2" s="100"/>
      <c r="GMU2" s="100"/>
      <c r="GMV2" s="100"/>
      <c r="GMW2" s="100"/>
      <c r="GMX2" s="100"/>
      <c r="GOP2" s="100"/>
      <c r="GOQ2" s="100"/>
      <c r="GOR2" s="100"/>
      <c r="GOS2" s="100"/>
      <c r="GOT2" s="100"/>
      <c r="GOU2" s="100"/>
      <c r="GOV2" s="100"/>
      <c r="GOW2" s="100"/>
      <c r="GOX2" s="100"/>
      <c r="GOY2" s="100"/>
      <c r="GOZ2" s="100"/>
      <c r="GPA2" s="100"/>
      <c r="GPB2" s="100"/>
      <c r="GPC2" s="100"/>
      <c r="GPD2" s="100"/>
      <c r="GPE2" s="100"/>
      <c r="GPF2" s="100"/>
      <c r="GPG2" s="100"/>
      <c r="GPH2" s="100"/>
      <c r="GPI2" s="100"/>
      <c r="GPJ2" s="100"/>
      <c r="GPK2" s="100"/>
      <c r="GPL2" s="100"/>
      <c r="GPM2" s="100"/>
      <c r="GPN2" s="100"/>
      <c r="GPO2" s="100"/>
      <c r="GPP2" s="100"/>
      <c r="GPQ2" s="100"/>
      <c r="GPR2" s="100"/>
      <c r="GPS2" s="100"/>
      <c r="GPT2" s="100"/>
      <c r="GPU2" s="100"/>
      <c r="GPV2" s="100"/>
      <c r="GPW2" s="100"/>
      <c r="GPX2" s="100"/>
      <c r="GPY2" s="100"/>
      <c r="GPZ2" s="100"/>
      <c r="GQA2" s="100"/>
      <c r="GQB2" s="100"/>
      <c r="GQC2" s="100"/>
      <c r="GQD2" s="100"/>
      <c r="GQE2" s="100"/>
      <c r="GQF2" s="100"/>
      <c r="GQG2" s="100"/>
      <c r="GQH2" s="100"/>
      <c r="GQI2" s="100"/>
      <c r="GQJ2" s="100"/>
      <c r="GQK2" s="100"/>
      <c r="GQL2" s="100"/>
      <c r="GQM2" s="100"/>
      <c r="GQN2" s="100"/>
      <c r="GQO2" s="100"/>
      <c r="GQP2" s="100"/>
      <c r="GQQ2" s="100"/>
      <c r="GQR2" s="100"/>
      <c r="GQS2" s="100"/>
      <c r="GQT2" s="100"/>
      <c r="GQU2" s="100"/>
      <c r="GQV2" s="100"/>
      <c r="GQW2" s="100"/>
      <c r="GQX2" s="100"/>
      <c r="GQY2" s="100"/>
      <c r="GQZ2" s="100"/>
      <c r="GRA2" s="100"/>
      <c r="GRB2" s="100"/>
      <c r="GRC2" s="100"/>
      <c r="GRD2" s="100"/>
      <c r="GRE2" s="100"/>
      <c r="GRF2" s="100"/>
      <c r="GRG2" s="100"/>
      <c r="GRH2" s="100"/>
      <c r="GRI2" s="100"/>
      <c r="GRJ2" s="100"/>
      <c r="GRK2" s="100"/>
      <c r="GRL2" s="100"/>
      <c r="GRM2" s="100"/>
      <c r="GRN2" s="100"/>
      <c r="GRO2" s="100"/>
      <c r="GRP2" s="100"/>
      <c r="GRQ2" s="100"/>
      <c r="GRR2" s="100"/>
      <c r="GRS2" s="100"/>
      <c r="GRT2" s="100"/>
      <c r="GRU2" s="100"/>
      <c r="GRV2" s="100"/>
      <c r="GRW2" s="100"/>
      <c r="GRX2" s="100"/>
      <c r="GRY2" s="100"/>
      <c r="GRZ2" s="100"/>
      <c r="GSA2" s="100"/>
      <c r="GSB2" s="100"/>
      <c r="GSC2" s="100"/>
      <c r="GSD2" s="100"/>
      <c r="GSE2" s="100"/>
      <c r="GSF2" s="100"/>
      <c r="GSG2" s="100"/>
      <c r="GSH2" s="100"/>
      <c r="GSI2" s="100"/>
      <c r="GSJ2" s="100"/>
      <c r="GSK2" s="100"/>
      <c r="GSL2" s="100"/>
      <c r="GSM2" s="100"/>
      <c r="GSN2" s="100"/>
      <c r="GSO2" s="100"/>
      <c r="GSP2" s="100"/>
      <c r="GSQ2" s="100"/>
      <c r="GSR2" s="100"/>
      <c r="GSS2" s="100"/>
      <c r="GST2" s="100"/>
      <c r="GSU2" s="100"/>
      <c r="GSV2" s="100"/>
      <c r="GSW2" s="100"/>
      <c r="GSX2" s="100"/>
      <c r="GSY2" s="100"/>
      <c r="GSZ2" s="100"/>
      <c r="GTA2" s="100"/>
      <c r="GTB2" s="100"/>
      <c r="GTC2" s="100"/>
      <c r="GTD2" s="100"/>
      <c r="GTE2" s="100"/>
      <c r="GTF2" s="100"/>
      <c r="GTG2" s="100"/>
      <c r="GTH2" s="100"/>
      <c r="GTI2" s="100"/>
      <c r="GTJ2" s="100"/>
      <c r="GTK2" s="100"/>
      <c r="GTL2" s="100"/>
      <c r="GTM2" s="100"/>
      <c r="GTN2" s="100"/>
      <c r="GTO2" s="100"/>
      <c r="GTP2" s="100"/>
      <c r="GTQ2" s="100"/>
      <c r="GTR2" s="100"/>
      <c r="GTS2" s="100"/>
      <c r="GTT2" s="100"/>
      <c r="GTU2" s="100"/>
      <c r="GTV2" s="100"/>
      <c r="GTW2" s="100"/>
      <c r="GTX2" s="100"/>
      <c r="GTY2" s="100"/>
      <c r="GTZ2" s="100"/>
      <c r="GUA2" s="100"/>
      <c r="GUB2" s="100"/>
      <c r="GUC2" s="100"/>
      <c r="GUD2" s="100"/>
      <c r="GUE2" s="100"/>
      <c r="GUF2" s="100"/>
      <c r="GUG2" s="100"/>
      <c r="GUH2" s="100"/>
      <c r="GUI2" s="100"/>
      <c r="GUJ2" s="100"/>
      <c r="GUK2" s="100"/>
      <c r="GUL2" s="100"/>
      <c r="GUM2" s="100"/>
      <c r="GUN2" s="100"/>
      <c r="GUO2" s="100"/>
      <c r="GUP2" s="100"/>
      <c r="GUQ2" s="100"/>
      <c r="GUR2" s="100"/>
      <c r="GUS2" s="100"/>
      <c r="GUT2" s="100"/>
      <c r="GUU2" s="100"/>
      <c r="GUV2" s="100"/>
      <c r="GUW2" s="100"/>
      <c r="GUX2" s="100"/>
      <c r="GUY2" s="100"/>
      <c r="GUZ2" s="100"/>
      <c r="GVA2" s="100"/>
      <c r="GVB2" s="100"/>
      <c r="GVC2" s="100"/>
      <c r="GVD2" s="100"/>
      <c r="GVE2" s="100"/>
      <c r="GVF2" s="100"/>
      <c r="GVG2" s="100"/>
      <c r="GVH2" s="100"/>
      <c r="GVI2" s="100"/>
      <c r="GVJ2" s="100"/>
      <c r="GVK2" s="100"/>
      <c r="GVL2" s="100"/>
      <c r="GVM2" s="100"/>
      <c r="GVN2" s="100"/>
      <c r="GVO2" s="100"/>
      <c r="GVP2" s="100"/>
      <c r="GVQ2" s="100"/>
      <c r="GVR2" s="100"/>
      <c r="GVS2" s="100"/>
      <c r="GVT2" s="100"/>
      <c r="GVU2" s="100"/>
      <c r="GVV2" s="100"/>
      <c r="GVW2" s="100"/>
      <c r="GVX2" s="100"/>
      <c r="GVY2" s="100"/>
      <c r="GVZ2" s="100"/>
      <c r="GWA2" s="100"/>
      <c r="GWB2" s="100"/>
      <c r="GWC2" s="100"/>
      <c r="GWD2" s="100"/>
      <c r="GWE2" s="100"/>
      <c r="GWJ2" s="100"/>
      <c r="GWK2" s="100"/>
      <c r="GWL2" s="100"/>
      <c r="GWM2" s="100"/>
      <c r="GWN2" s="100"/>
      <c r="GWO2" s="100"/>
      <c r="GWP2" s="100"/>
      <c r="GWQ2" s="100"/>
      <c r="GWR2" s="100"/>
      <c r="GWS2" s="100"/>
      <c r="GWT2" s="100"/>
      <c r="GYL2" s="100"/>
      <c r="GYM2" s="100"/>
      <c r="GYN2" s="100"/>
      <c r="GYO2" s="100"/>
      <c r="GYP2" s="100"/>
      <c r="GYQ2" s="100"/>
      <c r="GYR2" s="100"/>
      <c r="GYS2" s="100"/>
      <c r="GYT2" s="100"/>
      <c r="GYU2" s="100"/>
      <c r="GYV2" s="100"/>
      <c r="GYW2" s="100"/>
      <c r="GYX2" s="100"/>
      <c r="GYY2" s="100"/>
      <c r="GYZ2" s="100"/>
      <c r="GZA2" s="100"/>
      <c r="GZB2" s="100"/>
      <c r="GZC2" s="100"/>
      <c r="GZD2" s="100"/>
      <c r="GZE2" s="100"/>
      <c r="GZF2" s="100"/>
      <c r="GZG2" s="100"/>
      <c r="GZH2" s="100"/>
      <c r="GZI2" s="100"/>
      <c r="GZJ2" s="100"/>
      <c r="GZK2" s="100"/>
      <c r="GZL2" s="100"/>
      <c r="GZM2" s="100"/>
      <c r="GZN2" s="100"/>
      <c r="GZO2" s="100"/>
      <c r="GZP2" s="100"/>
      <c r="GZQ2" s="100"/>
      <c r="GZR2" s="100"/>
      <c r="GZS2" s="100"/>
      <c r="GZT2" s="100"/>
      <c r="GZU2" s="100"/>
      <c r="GZV2" s="100"/>
      <c r="GZW2" s="100"/>
      <c r="GZX2" s="100"/>
      <c r="GZY2" s="100"/>
      <c r="GZZ2" s="100"/>
      <c r="HAA2" s="100"/>
      <c r="HAB2" s="100"/>
      <c r="HAC2" s="100"/>
      <c r="HAD2" s="100"/>
      <c r="HAE2" s="100"/>
      <c r="HAF2" s="100"/>
      <c r="HAG2" s="100"/>
      <c r="HAH2" s="100"/>
      <c r="HAI2" s="100"/>
      <c r="HAJ2" s="100"/>
      <c r="HAK2" s="100"/>
      <c r="HAL2" s="100"/>
      <c r="HAM2" s="100"/>
      <c r="HAN2" s="100"/>
      <c r="HAO2" s="100"/>
      <c r="HAP2" s="100"/>
      <c r="HAQ2" s="100"/>
      <c r="HAR2" s="100"/>
      <c r="HAS2" s="100"/>
      <c r="HAT2" s="100"/>
      <c r="HAU2" s="100"/>
      <c r="HAV2" s="100"/>
      <c r="HAW2" s="100"/>
      <c r="HAX2" s="100"/>
      <c r="HAY2" s="100"/>
      <c r="HAZ2" s="100"/>
      <c r="HBA2" s="100"/>
      <c r="HBB2" s="100"/>
      <c r="HBC2" s="100"/>
      <c r="HBD2" s="100"/>
      <c r="HBE2" s="100"/>
      <c r="HBF2" s="100"/>
      <c r="HBG2" s="100"/>
      <c r="HBH2" s="100"/>
      <c r="HBI2" s="100"/>
      <c r="HBJ2" s="100"/>
      <c r="HBK2" s="100"/>
      <c r="HBL2" s="100"/>
      <c r="HBM2" s="100"/>
      <c r="HBN2" s="100"/>
      <c r="HBO2" s="100"/>
      <c r="HBP2" s="100"/>
      <c r="HBQ2" s="100"/>
      <c r="HBR2" s="100"/>
      <c r="HBS2" s="100"/>
      <c r="HBT2" s="100"/>
      <c r="HBU2" s="100"/>
      <c r="HBV2" s="100"/>
      <c r="HBW2" s="100"/>
      <c r="HBX2" s="100"/>
      <c r="HBY2" s="100"/>
      <c r="HBZ2" s="100"/>
      <c r="HCA2" s="100"/>
      <c r="HCB2" s="100"/>
      <c r="HCC2" s="100"/>
      <c r="HCD2" s="100"/>
      <c r="HCE2" s="100"/>
      <c r="HCF2" s="100"/>
      <c r="HCG2" s="100"/>
      <c r="HCH2" s="100"/>
      <c r="HCI2" s="100"/>
      <c r="HCJ2" s="100"/>
      <c r="HCK2" s="100"/>
      <c r="HCL2" s="100"/>
      <c r="HCM2" s="100"/>
      <c r="HCN2" s="100"/>
      <c r="HCO2" s="100"/>
      <c r="HCP2" s="100"/>
      <c r="HCQ2" s="100"/>
      <c r="HCR2" s="100"/>
      <c r="HCS2" s="100"/>
      <c r="HCT2" s="100"/>
      <c r="HCU2" s="100"/>
      <c r="HCV2" s="100"/>
      <c r="HCW2" s="100"/>
      <c r="HCX2" s="100"/>
      <c r="HCY2" s="100"/>
      <c r="HCZ2" s="100"/>
      <c r="HDA2" s="100"/>
      <c r="HDB2" s="100"/>
      <c r="HDC2" s="100"/>
      <c r="HDD2" s="100"/>
      <c r="HDE2" s="100"/>
      <c r="HDF2" s="100"/>
      <c r="HDG2" s="100"/>
      <c r="HDH2" s="100"/>
      <c r="HDI2" s="100"/>
      <c r="HDJ2" s="100"/>
      <c r="HDK2" s="100"/>
      <c r="HDL2" s="100"/>
      <c r="HDM2" s="100"/>
      <c r="HDN2" s="100"/>
      <c r="HDO2" s="100"/>
      <c r="HDP2" s="100"/>
      <c r="HDQ2" s="100"/>
      <c r="HDR2" s="100"/>
      <c r="HDS2" s="100"/>
      <c r="HDT2" s="100"/>
      <c r="HDU2" s="100"/>
      <c r="HDV2" s="100"/>
      <c r="HDW2" s="100"/>
      <c r="HDX2" s="100"/>
      <c r="HDY2" s="100"/>
      <c r="HDZ2" s="100"/>
      <c r="HEA2" s="100"/>
      <c r="HEB2" s="100"/>
      <c r="HEC2" s="100"/>
      <c r="HED2" s="100"/>
      <c r="HEE2" s="100"/>
      <c r="HEF2" s="100"/>
      <c r="HEG2" s="100"/>
      <c r="HEH2" s="100"/>
      <c r="HEI2" s="100"/>
      <c r="HEJ2" s="100"/>
      <c r="HEK2" s="100"/>
      <c r="HEL2" s="100"/>
      <c r="HEM2" s="100"/>
      <c r="HEN2" s="100"/>
      <c r="HEO2" s="100"/>
      <c r="HEP2" s="100"/>
      <c r="HEQ2" s="100"/>
      <c r="HER2" s="100"/>
      <c r="HES2" s="100"/>
      <c r="HET2" s="100"/>
      <c r="HEU2" s="100"/>
      <c r="HEV2" s="100"/>
      <c r="HEW2" s="100"/>
      <c r="HEX2" s="100"/>
      <c r="HEY2" s="100"/>
      <c r="HEZ2" s="100"/>
      <c r="HFA2" s="100"/>
      <c r="HFB2" s="100"/>
      <c r="HFC2" s="100"/>
      <c r="HFD2" s="100"/>
      <c r="HFE2" s="100"/>
      <c r="HFF2" s="100"/>
      <c r="HFG2" s="100"/>
      <c r="HFH2" s="100"/>
      <c r="HFI2" s="100"/>
      <c r="HFJ2" s="100"/>
      <c r="HFK2" s="100"/>
      <c r="HFL2" s="100"/>
      <c r="HFM2" s="100"/>
      <c r="HFN2" s="100"/>
      <c r="HFO2" s="100"/>
      <c r="HFP2" s="100"/>
      <c r="HFQ2" s="100"/>
      <c r="HFR2" s="100"/>
      <c r="HFS2" s="100"/>
      <c r="HFT2" s="100"/>
      <c r="HFU2" s="100"/>
      <c r="HFV2" s="100"/>
      <c r="HFW2" s="100"/>
      <c r="HFX2" s="100"/>
      <c r="HFY2" s="100"/>
      <c r="HFZ2" s="100"/>
      <c r="HGA2" s="100"/>
      <c r="HGF2" s="100"/>
      <c r="HGG2" s="100"/>
      <c r="HGH2" s="100"/>
      <c r="HGI2" s="100"/>
      <c r="HGJ2" s="100"/>
      <c r="HGK2" s="100"/>
      <c r="HGL2" s="100"/>
      <c r="HGM2" s="100"/>
      <c r="HGN2" s="100"/>
      <c r="HGO2" s="100"/>
      <c r="HGP2" s="100"/>
      <c r="HIH2" s="100"/>
      <c r="HII2" s="100"/>
      <c r="HIJ2" s="100"/>
      <c r="HIK2" s="100"/>
      <c r="HIL2" s="100"/>
      <c r="HIM2" s="100"/>
      <c r="HIN2" s="100"/>
      <c r="HIO2" s="100"/>
      <c r="HIP2" s="100"/>
      <c r="HIQ2" s="100"/>
      <c r="HIR2" s="100"/>
      <c r="HIS2" s="100"/>
      <c r="HIT2" s="100"/>
      <c r="HIU2" s="100"/>
      <c r="HIV2" s="100"/>
      <c r="HIW2" s="100"/>
      <c r="HIX2" s="100"/>
      <c r="HIY2" s="100"/>
      <c r="HIZ2" s="100"/>
      <c r="HJA2" s="100"/>
      <c r="HJB2" s="100"/>
      <c r="HJC2" s="100"/>
      <c r="HJD2" s="100"/>
      <c r="HJE2" s="100"/>
      <c r="HJF2" s="100"/>
      <c r="HJG2" s="100"/>
      <c r="HJH2" s="100"/>
      <c r="HJI2" s="100"/>
      <c r="HJJ2" s="100"/>
      <c r="HJK2" s="100"/>
      <c r="HJL2" s="100"/>
      <c r="HJM2" s="100"/>
      <c r="HJN2" s="100"/>
      <c r="HJO2" s="100"/>
      <c r="HJP2" s="100"/>
      <c r="HJQ2" s="100"/>
      <c r="HJR2" s="100"/>
      <c r="HJS2" s="100"/>
      <c r="HJT2" s="100"/>
      <c r="HJU2" s="100"/>
      <c r="HJV2" s="100"/>
      <c r="HJW2" s="100"/>
      <c r="HJX2" s="100"/>
      <c r="HJY2" s="100"/>
      <c r="HJZ2" s="100"/>
      <c r="HKA2" s="100"/>
      <c r="HKB2" s="100"/>
      <c r="HKC2" s="100"/>
      <c r="HKD2" s="100"/>
      <c r="HKE2" s="100"/>
      <c r="HKF2" s="100"/>
      <c r="HKG2" s="100"/>
      <c r="HKH2" s="100"/>
      <c r="HKI2" s="100"/>
      <c r="HKJ2" s="100"/>
      <c r="HKK2" s="100"/>
      <c r="HKL2" s="100"/>
      <c r="HKM2" s="100"/>
      <c r="HKN2" s="100"/>
      <c r="HKO2" s="100"/>
      <c r="HKP2" s="100"/>
      <c r="HKQ2" s="100"/>
      <c r="HKR2" s="100"/>
      <c r="HKS2" s="100"/>
      <c r="HKT2" s="100"/>
      <c r="HKU2" s="100"/>
      <c r="HKV2" s="100"/>
      <c r="HKW2" s="100"/>
      <c r="HKX2" s="100"/>
      <c r="HKY2" s="100"/>
      <c r="HKZ2" s="100"/>
      <c r="HLA2" s="100"/>
      <c r="HLB2" s="100"/>
      <c r="HLC2" s="100"/>
      <c r="HLD2" s="100"/>
      <c r="HLE2" s="100"/>
      <c r="HLF2" s="100"/>
      <c r="HLG2" s="100"/>
      <c r="HLH2" s="100"/>
      <c r="HLI2" s="100"/>
      <c r="HLJ2" s="100"/>
      <c r="HLK2" s="100"/>
      <c r="HLL2" s="100"/>
      <c r="HLM2" s="100"/>
      <c r="HLN2" s="100"/>
      <c r="HLO2" s="100"/>
      <c r="HLP2" s="100"/>
      <c r="HLQ2" s="100"/>
      <c r="HLR2" s="100"/>
      <c r="HLS2" s="100"/>
      <c r="HLT2" s="100"/>
      <c r="HLU2" s="100"/>
      <c r="HLV2" s="100"/>
      <c r="HLW2" s="100"/>
      <c r="HLX2" s="100"/>
      <c r="HLY2" s="100"/>
      <c r="HLZ2" s="100"/>
      <c r="HMA2" s="100"/>
      <c r="HMB2" s="100"/>
      <c r="HMC2" s="100"/>
      <c r="HMD2" s="100"/>
      <c r="HME2" s="100"/>
      <c r="HMF2" s="100"/>
      <c r="HMG2" s="100"/>
      <c r="HMH2" s="100"/>
      <c r="HMI2" s="100"/>
      <c r="HMJ2" s="100"/>
      <c r="HMK2" s="100"/>
      <c r="HML2" s="100"/>
      <c r="HMM2" s="100"/>
      <c r="HMN2" s="100"/>
      <c r="HMO2" s="100"/>
      <c r="HMP2" s="100"/>
      <c r="HMQ2" s="100"/>
      <c r="HMR2" s="100"/>
      <c r="HMS2" s="100"/>
      <c r="HMT2" s="100"/>
      <c r="HMU2" s="100"/>
      <c r="HMV2" s="100"/>
      <c r="HMW2" s="100"/>
      <c r="HMX2" s="100"/>
      <c r="HMY2" s="100"/>
      <c r="HMZ2" s="100"/>
      <c r="HNA2" s="100"/>
      <c r="HNB2" s="100"/>
      <c r="HNC2" s="100"/>
      <c r="HND2" s="100"/>
      <c r="HNE2" s="100"/>
      <c r="HNF2" s="100"/>
      <c r="HNG2" s="100"/>
      <c r="HNH2" s="100"/>
      <c r="HNI2" s="100"/>
      <c r="HNJ2" s="100"/>
      <c r="HNK2" s="100"/>
      <c r="HNL2" s="100"/>
      <c r="HNM2" s="100"/>
      <c r="HNN2" s="100"/>
      <c r="HNO2" s="100"/>
      <c r="HNP2" s="100"/>
      <c r="HNQ2" s="100"/>
      <c r="HNR2" s="100"/>
      <c r="HNS2" s="100"/>
      <c r="HNT2" s="100"/>
      <c r="HNU2" s="100"/>
      <c r="HNV2" s="100"/>
      <c r="HNW2" s="100"/>
      <c r="HNX2" s="100"/>
      <c r="HNY2" s="100"/>
      <c r="HNZ2" s="100"/>
      <c r="HOA2" s="100"/>
      <c r="HOB2" s="100"/>
      <c r="HOC2" s="100"/>
      <c r="HOD2" s="100"/>
      <c r="HOE2" s="100"/>
      <c r="HOF2" s="100"/>
      <c r="HOG2" s="100"/>
      <c r="HOH2" s="100"/>
      <c r="HOI2" s="100"/>
      <c r="HOJ2" s="100"/>
      <c r="HOK2" s="100"/>
      <c r="HOL2" s="100"/>
      <c r="HOM2" s="100"/>
      <c r="HON2" s="100"/>
      <c r="HOO2" s="100"/>
      <c r="HOP2" s="100"/>
      <c r="HOQ2" s="100"/>
      <c r="HOR2" s="100"/>
      <c r="HOS2" s="100"/>
      <c r="HOT2" s="100"/>
      <c r="HOU2" s="100"/>
      <c r="HOV2" s="100"/>
      <c r="HOW2" s="100"/>
      <c r="HOX2" s="100"/>
      <c r="HOY2" s="100"/>
      <c r="HOZ2" s="100"/>
      <c r="HPA2" s="100"/>
      <c r="HPB2" s="100"/>
      <c r="HPC2" s="100"/>
      <c r="HPD2" s="100"/>
      <c r="HPE2" s="100"/>
      <c r="HPF2" s="100"/>
      <c r="HPG2" s="100"/>
      <c r="HPH2" s="100"/>
      <c r="HPI2" s="100"/>
      <c r="HPJ2" s="100"/>
      <c r="HPK2" s="100"/>
      <c r="HPL2" s="100"/>
      <c r="HPM2" s="100"/>
      <c r="HPN2" s="100"/>
      <c r="HPO2" s="100"/>
      <c r="HPP2" s="100"/>
      <c r="HPQ2" s="100"/>
      <c r="HPR2" s="100"/>
      <c r="HPS2" s="100"/>
      <c r="HPT2" s="100"/>
      <c r="HPU2" s="100"/>
      <c r="HPV2" s="100"/>
      <c r="HPW2" s="100"/>
      <c r="HQB2" s="100"/>
      <c r="HQC2" s="100"/>
      <c r="HQD2" s="100"/>
      <c r="HQE2" s="100"/>
      <c r="HQF2" s="100"/>
      <c r="HQG2" s="100"/>
      <c r="HQH2" s="100"/>
      <c r="HQI2" s="100"/>
      <c r="HQJ2" s="100"/>
      <c r="HQK2" s="100"/>
      <c r="HQL2" s="100"/>
      <c r="HSD2" s="100"/>
      <c r="HSE2" s="100"/>
      <c r="HSF2" s="100"/>
      <c r="HSG2" s="100"/>
      <c r="HSH2" s="100"/>
      <c r="HSI2" s="100"/>
      <c r="HSJ2" s="100"/>
      <c r="HSK2" s="100"/>
      <c r="HSL2" s="100"/>
      <c r="HSM2" s="100"/>
      <c r="HSN2" s="100"/>
      <c r="HSO2" s="100"/>
      <c r="HSP2" s="100"/>
      <c r="HSQ2" s="100"/>
      <c r="HSR2" s="100"/>
      <c r="HSS2" s="100"/>
      <c r="HST2" s="100"/>
      <c r="HSU2" s="100"/>
      <c r="HSV2" s="100"/>
      <c r="HSW2" s="100"/>
      <c r="HSX2" s="100"/>
      <c r="HSY2" s="100"/>
      <c r="HSZ2" s="100"/>
      <c r="HTA2" s="100"/>
      <c r="HTB2" s="100"/>
      <c r="HTC2" s="100"/>
      <c r="HTD2" s="100"/>
      <c r="HTE2" s="100"/>
      <c r="HTF2" s="100"/>
      <c r="HTG2" s="100"/>
      <c r="HTH2" s="100"/>
      <c r="HTI2" s="100"/>
      <c r="HTJ2" s="100"/>
      <c r="HTK2" s="100"/>
      <c r="HTL2" s="100"/>
      <c r="HTM2" s="100"/>
      <c r="HTN2" s="100"/>
      <c r="HTO2" s="100"/>
      <c r="HTP2" s="100"/>
      <c r="HTQ2" s="100"/>
      <c r="HTR2" s="100"/>
      <c r="HTS2" s="100"/>
      <c r="HTT2" s="100"/>
      <c r="HTU2" s="100"/>
      <c r="HTV2" s="100"/>
      <c r="HTW2" s="100"/>
      <c r="HTX2" s="100"/>
      <c r="HTY2" s="100"/>
      <c r="HTZ2" s="100"/>
      <c r="HUA2" s="100"/>
      <c r="HUB2" s="100"/>
      <c r="HUC2" s="100"/>
      <c r="HUD2" s="100"/>
      <c r="HUE2" s="100"/>
      <c r="HUF2" s="100"/>
      <c r="HUG2" s="100"/>
      <c r="HUH2" s="100"/>
      <c r="HUI2" s="100"/>
      <c r="HUJ2" s="100"/>
      <c r="HUK2" s="100"/>
      <c r="HUL2" s="100"/>
      <c r="HUM2" s="100"/>
      <c r="HUN2" s="100"/>
      <c r="HUO2" s="100"/>
      <c r="HUP2" s="100"/>
      <c r="HUQ2" s="100"/>
      <c r="HUR2" s="100"/>
      <c r="HUS2" s="100"/>
      <c r="HUT2" s="100"/>
      <c r="HUU2" s="100"/>
      <c r="HUV2" s="100"/>
      <c r="HUW2" s="100"/>
      <c r="HUX2" s="100"/>
      <c r="HUY2" s="100"/>
      <c r="HUZ2" s="100"/>
      <c r="HVA2" s="100"/>
      <c r="HVB2" s="100"/>
      <c r="HVC2" s="100"/>
      <c r="HVD2" s="100"/>
      <c r="HVE2" s="100"/>
      <c r="HVF2" s="100"/>
      <c r="HVG2" s="100"/>
      <c r="HVH2" s="100"/>
      <c r="HVI2" s="100"/>
      <c r="HVJ2" s="100"/>
      <c r="HVK2" s="100"/>
      <c r="HVL2" s="100"/>
      <c r="HVM2" s="100"/>
      <c r="HVN2" s="100"/>
      <c r="HVO2" s="100"/>
      <c r="HVP2" s="100"/>
      <c r="HVQ2" s="100"/>
      <c r="HVR2" s="100"/>
      <c r="HVS2" s="100"/>
      <c r="HVT2" s="100"/>
      <c r="HVU2" s="100"/>
      <c r="HVV2" s="100"/>
      <c r="HVW2" s="100"/>
      <c r="HVX2" s="100"/>
      <c r="HVY2" s="100"/>
      <c r="HVZ2" s="100"/>
      <c r="HWA2" s="100"/>
      <c r="HWB2" s="100"/>
      <c r="HWC2" s="100"/>
      <c r="HWD2" s="100"/>
      <c r="HWE2" s="100"/>
      <c r="HWF2" s="100"/>
      <c r="HWG2" s="100"/>
      <c r="HWH2" s="100"/>
      <c r="HWI2" s="100"/>
      <c r="HWJ2" s="100"/>
      <c r="HWK2" s="100"/>
      <c r="HWL2" s="100"/>
      <c r="HWM2" s="100"/>
      <c r="HWN2" s="100"/>
      <c r="HWO2" s="100"/>
      <c r="HWP2" s="100"/>
      <c r="HWQ2" s="100"/>
      <c r="HWR2" s="100"/>
      <c r="HWS2" s="100"/>
      <c r="HWT2" s="100"/>
      <c r="HWU2" s="100"/>
      <c r="HWV2" s="100"/>
      <c r="HWW2" s="100"/>
      <c r="HWX2" s="100"/>
      <c r="HWY2" s="100"/>
      <c r="HWZ2" s="100"/>
      <c r="HXA2" s="100"/>
      <c r="HXB2" s="100"/>
      <c r="HXC2" s="100"/>
      <c r="HXD2" s="100"/>
      <c r="HXE2" s="100"/>
      <c r="HXF2" s="100"/>
      <c r="HXG2" s="100"/>
      <c r="HXH2" s="100"/>
      <c r="HXI2" s="100"/>
      <c r="HXJ2" s="100"/>
      <c r="HXK2" s="100"/>
      <c r="HXL2" s="100"/>
      <c r="HXM2" s="100"/>
      <c r="HXN2" s="100"/>
      <c r="HXO2" s="100"/>
      <c r="HXP2" s="100"/>
      <c r="HXQ2" s="100"/>
      <c r="HXR2" s="100"/>
      <c r="HXS2" s="100"/>
      <c r="HXT2" s="100"/>
      <c r="HXU2" s="100"/>
      <c r="HXV2" s="100"/>
      <c r="HXW2" s="100"/>
      <c r="HXX2" s="100"/>
      <c r="HXY2" s="100"/>
      <c r="HXZ2" s="100"/>
      <c r="HYA2" s="100"/>
      <c r="HYB2" s="100"/>
      <c r="HYC2" s="100"/>
      <c r="HYD2" s="100"/>
      <c r="HYE2" s="100"/>
      <c r="HYF2" s="100"/>
      <c r="HYG2" s="100"/>
      <c r="HYH2" s="100"/>
      <c r="HYI2" s="100"/>
      <c r="HYJ2" s="100"/>
      <c r="HYK2" s="100"/>
      <c r="HYL2" s="100"/>
      <c r="HYM2" s="100"/>
      <c r="HYN2" s="100"/>
      <c r="HYO2" s="100"/>
      <c r="HYP2" s="100"/>
      <c r="HYQ2" s="100"/>
      <c r="HYR2" s="100"/>
      <c r="HYS2" s="100"/>
      <c r="HYT2" s="100"/>
      <c r="HYU2" s="100"/>
      <c r="HYV2" s="100"/>
      <c r="HYW2" s="100"/>
      <c r="HYX2" s="100"/>
      <c r="HYY2" s="100"/>
      <c r="HYZ2" s="100"/>
      <c r="HZA2" s="100"/>
      <c r="HZB2" s="100"/>
      <c r="HZC2" s="100"/>
      <c r="HZD2" s="100"/>
      <c r="HZE2" s="100"/>
      <c r="HZF2" s="100"/>
      <c r="HZG2" s="100"/>
      <c r="HZH2" s="100"/>
      <c r="HZI2" s="100"/>
      <c r="HZJ2" s="100"/>
      <c r="HZK2" s="100"/>
      <c r="HZL2" s="100"/>
      <c r="HZM2" s="100"/>
      <c r="HZN2" s="100"/>
      <c r="HZO2" s="100"/>
      <c r="HZP2" s="100"/>
      <c r="HZQ2" s="100"/>
      <c r="HZR2" s="100"/>
      <c r="HZS2" s="100"/>
      <c r="HZX2" s="100"/>
      <c r="HZY2" s="100"/>
      <c r="HZZ2" s="100"/>
      <c r="IAA2" s="100"/>
      <c r="IAB2" s="100"/>
      <c r="IAC2" s="100"/>
      <c r="IAD2" s="100"/>
      <c r="IAE2" s="100"/>
      <c r="IAF2" s="100"/>
      <c r="IAG2" s="100"/>
      <c r="IAH2" s="100"/>
      <c r="IBZ2" s="100"/>
      <c r="ICA2" s="100"/>
      <c r="ICB2" s="100"/>
      <c r="ICC2" s="100"/>
      <c r="ICD2" s="100"/>
      <c r="ICE2" s="100"/>
      <c r="ICF2" s="100"/>
      <c r="ICG2" s="100"/>
      <c r="ICH2" s="100"/>
      <c r="ICI2" s="100"/>
      <c r="ICJ2" s="100"/>
      <c r="ICK2" s="100"/>
      <c r="ICL2" s="100"/>
      <c r="ICM2" s="100"/>
      <c r="ICN2" s="100"/>
      <c r="ICO2" s="100"/>
      <c r="ICP2" s="100"/>
      <c r="ICQ2" s="100"/>
      <c r="ICR2" s="100"/>
      <c r="ICS2" s="100"/>
      <c r="ICT2" s="100"/>
      <c r="ICU2" s="100"/>
      <c r="ICV2" s="100"/>
      <c r="ICW2" s="100"/>
      <c r="ICX2" s="100"/>
      <c r="ICY2" s="100"/>
      <c r="ICZ2" s="100"/>
      <c r="IDA2" s="100"/>
      <c r="IDB2" s="100"/>
      <c r="IDC2" s="100"/>
      <c r="IDD2" s="100"/>
      <c r="IDE2" s="100"/>
      <c r="IDF2" s="100"/>
      <c r="IDG2" s="100"/>
      <c r="IDH2" s="100"/>
      <c r="IDI2" s="100"/>
      <c r="IDJ2" s="100"/>
      <c r="IDK2" s="100"/>
      <c r="IDL2" s="100"/>
      <c r="IDM2" s="100"/>
      <c r="IDN2" s="100"/>
      <c r="IDO2" s="100"/>
      <c r="IDP2" s="100"/>
      <c r="IDQ2" s="100"/>
      <c r="IDR2" s="100"/>
      <c r="IDS2" s="100"/>
      <c r="IDT2" s="100"/>
      <c r="IDU2" s="100"/>
      <c r="IDV2" s="100"/>
      <c r="IDW2" s="100"/>
      <c r="IDX2" s="100"/>
      <c r="IDY2" s="100"/>
      <c r="IDZ2" s="100"/>
      <c r="IEA2" s="100"/>
      <c r="IEB2" s="100"/>
      <c r="IEC2" s="100"/>
      <c r="IED2" s="100"/>
      <c r="IEE2" s="100"/>
      <c r="IEF2" s="100"/>
      <c r="IEG2" s="100"/>
      <c r="IEH2" s="100"/>
      <c r="IEI2" s="100"/>
      <c r="IEJ2" s="100"/>
      <c r="IEK2" s="100"/>
      <c r="IEL2" s="100"/>
      <c r="IEM2" s="100"/>
      <c r="IEN2" s="100"/>
      <c r="IEO2" s="100"/>
      <c r="IEP2" s="100"/>
      <c r="IEQ2" s="100"/>
      <c r="IER2" s="100"/>
      <c r="IES2" s="100"/>
      <c r="IET2" s="100"/>
      <c r="IEU2" s="100"/>
      <c r="IEV2" s="100"/>
      <c r="IEW2" s="100"/>
      <c r="IEX2" s="100"/>
      <c r="IEY2" s="100"/>
      <c r="IEZ2" s="100"/>
      <c r="IFA2" s="100"/>
      <c r="IFB2" s="100"/>
      <c r="IFC2" s="100"/>
      <c r="IFD2" s="100"/>
      <c r="IFE2" s="100"/>
      <c r="IFF2" s="100"/>
      <c r="IFG2" s="100"/>
      <c r="IFH2" s="100"/>
      <c r="IFI2" s="100"/>
      <c r="IFJ2" s="100"/>
      <c r="IFK2" s="100"/>
      <c r="IFL2" s="100"/>
      <c r="IFM2" s="100"/>
      <c r="IFN2" s="100"/>
      <c r="IFO2" s="100"/>
      <c r="IFP2" s="100"/>
      <c r="IFQ2" s="100"/>
      <c r="IFR2" s="100"/>
      <c r="IFS2" s="100"/>
      <c r="IFT2" s="100"/>
      <c r="IFU2" s="100"/>
      <c r="IFV2" s="100"/>
      <c r="IFW2" s="100"/>
      <c r="IFX2" s="100"/>
      <c r="IFY2" s="100"/>
      <c r="IFZ2" s="100"/>
      <c r="IGA2" s="100"/>
      <c r="IGB2" s="100"/>
      <c r="IGC2" s="100"/>
      <c r="IGD2" s="100"/>
      <c r="IGE2" s="100"/>
      <c r="IGF2" s="100"/>
      <c r="IGG2" s="100"/>
      <c r="IGH2" s="100"/>
      <c r="IGI2" s="100"/>
      <c r="IGJ2" s="100"/>
      <c r="IGK2" s="100"/>
      <c r="IGL2" s="100"/>
      <c r="IGM2" s="100"/>
      <c r="IGN2" s="100"/>
      <c r="IGO2" s="100"/>
      <c r="IGP2" s="100"/>
      <c r="IGQ2" s="100"/>
      <c r="IGR2" s="100"/>
      <c r="IGS2" s="100"/>
      <c r="IGT2" s="100"/>
      <c r="IGU2" s="100"/>
      <c r="IGV2" s="100"/>
      <c r="IGW2" s="100"/>
      <c r="IGX2" s="100"/>
      <c r="IGY2" s="100"/>
      <c r="IGZ2" s="100"/>
      <c r="IHA2" s="100"/>
      <c r="IHB2" s="100"/>
      <c r="IHC2" s="100"/>
      <c r="IHD2" s="100"/>
      <c r="IHE2" s="100"/>
      <c r="IHF2" s="100"/>
      <c r="IHG2" s="100"/>
      <c r="IHH2" s="100"/>
      <c r="IHI2" s="100"/>
      <c r="IHJ2" s="100"/>
      <c r="IHK2" s="100"/>
      <c r="IHL2" s="100"/>
      <c r="IHM2" s="100"/>
      <c r="IHN2" s="100"/>
      <c r="IHO2" s="100"/>
      <c r="IHP2" s="100"/>
      <c r="IHQ2" s="100"/>
      <c r="IHR2" s="100"/>
      <c r="IHS2" s="100"/>
      <c r="IHT2" s="100"/>
      <c r="IHU2" s="100"/>
      <c r="IHV2" s="100"/>
      <c r="IHW2" s="100"/>
      <c r="IHX2" s="100"/>
      <c r="IHY2" s="100"/>
      <c r="IHZ2" s="100"/>
      <c r="IIA2" s="100"/>
      <c r="IIB2" s="100"/>
      <c r="IIC2" s="100"/>
      <c r="IID2" s="100"/>
      <c r="IIE2" s="100"/>
      <c r="IIF2" s="100"/>
      <c r="IIG2" s="100"/>
      <c r="IIH2" s="100"/>
      <c r="III2" s="100"/>
      <c r="IIJ2" s="100"/>
      <c r="IIK2" s="100"/>
      <c r="IIL2" s="100"/>
      <c r="IIM2" s="100"/>
      <c r="IIN2" s="100"/>
      <c r="IIO2" s="100"/>
      <c r="IIP2" s="100"/>
      <c r="IIQ2" s="100"/>
      <c r="IIR2" s="100"/>
      <c r="IIS2" s="100"/>
      <c r="IIT2" s="100"/>
      <c r="IIU2" s="100"/>
      <c r="IIV2" s="100"/>
      <c r="IIW2" s="100"/>
      <c r="IIX2" s="100"/>
      <c r="IIY2" s="100"/>
      <c r="IIZ2" s="100"/>
      <c r="IJA2" s="100"/>
      <c r="IJB2" s="100"/>
      <c r="IJC2" s="100"/>
      <c r="IJD2" s="100"/>
      <c r="IJE2" s="100"/>
      <c r="IJF2" s="100"/>
      <c r="IJG2" s="100"/>
      <c r="IJH2" s="100"/>
      <c r="IJI2" s="100"/>
      <c r="IJJ2" s="100"/>
      <c r="IJK2" s="100"/>
      <c r="IJL2" s="100"/>
      <c r="IJM2" s="100"/>
      <c r="IJN2" s="100"/>
      <c r="IJO2" s="100"/>
      <c r="IJT2" s="100"/>
      <c r="IJU2" s="100"/>
      <c r="IJV2" s="100"/>
      <c r="IJW2" s="100"/>
      <c r="IJX2" s="100"/>
      <c r="IJY2" s="100"/>
      <c r="IJZ2" s="100"/>
      <c r="IKA2" s="100"/>
      <c r="IKB2" s="100"/>
      <c r="IKC2" s="100"/>
      <c r="IKD2" s="100"/>
      <c r="ILV2" s="100"/>
      <c r="ILW2" s="100"/>
      <c r="ILX2" s="100"/>
      <c r="ILY2" s="100"/>
      <c r="ILZ2" s="100"/>
      <c r="IMA2" s="100"/>
      <c r="IMB2" s="100"/>
      <c r="IMC2" s="100"/>
      <c r="IMD2" s="100"/>
      <c r="IME2" s="100"/>
      <c r="IMF2" s="100"/>
      <c r="IMG2" s="100"/>
      <c r="IMH2" s="100"/>
      <c r="IMI2" s="100"/>
      <c r="IMJ2" s="100"/>
      <c r="IMK2" s="100"/>
      <c r="IML2" s="100"/>
      <c r="IMM2" s="100"/>
      <c r="IMN2" s="100"/>
      <c r="IMO2" s="100"/>
      <c r="IMP2" s="100"/>
      <c r="IMQ2" s="100"/>
      <c r="IMR2" s="100"/>
      <c r="IMS2" s="100"/>
      <c r="IMT2" s="100"/>
      <c r="IMU2" s="100"/>
      <c r="IMV2" s="100"/>
      <c r="IMW2" s="100"/>
      <c r="IMX2" s="100"/>
      <c r="IMY2" s="100"/>
      <c r="IMZ2" s="100"/>
      <c r="INA2" s="100"/>
      <c r="INB2" s="100"/>
      <c r="INC2" s="100"/>
      <c r="IND2" s="100"/>
      <c r="INE2" s="100"/>
      <c r="INF2" s="100"/>
      <c r="ING2" s="100"/>
      <c r="INH2" s="100"/>
      <c r="INI2" s="100"/>
      <c r="INJ2" s="100"/>
      <c r="INK2" s="100"/>
      <c r="INL2" s="100"/>
      <c r="INM2" s="100"/>
      <c r="INN2" s="100"/>
      <c r="INO2" s="100"/>
      <c r="INP2" s="100"/>
      <c r="INQ2" s="100"/>
      <c r="INR2" s="100"/>
      <c r="INS2" s="100"/>
      <c r="INT2" s="100"/>
      <c r="INU2" s="100"/>
      <c r="INV2" s="100"/>
      <c r="INW2" s="100"/>
      <c r="INX2" s="100"/>
      <c r="INY2" s="100"/>
      <c r="INZ2" s="100"/>
      <c r="IOA2" s="100"/>
      <c r="IOB2" s="100"/>
      <c r="IOC2" s="100"/>
      <c r="IOD2" s="100"/>
      <c r="IOE2" s="100"/>
      <c r="IOF2" s="100"/>
      <c r="IOG2" s="100"/>
      <c r="IOH2" s="100"/>
      <c r="IOI2" s="100"/>
      <c r="IOJ2" s="100"/>
      <c r="IOK2" s="100"/>
      <c r="IOL2" s="100"/>
      <c r="IOM2" s="100"/>
      <c r="ION2" s="100"/>
      <c r="IOO2" s="100"/>
      <c r="IOP2" s="100"/>
      <c r="IOQ2" s="100"/>
      <c r="IOR2" s="100"/>
      <c r="IOS2" s="100"/>
      <c r="IOT2" s="100"/>
      <c r="IOU2" s="100"/>
      <c r="IOV2" s="100"/>
      <c r="IOW2" s="100"/>
      <c r="IOX2" s="100"/>
      <c r="IOY2" s="100"/>
      <c r="IOZ2" s="100"/>
      <c r="IPA2" s="100"/>
      <c r="IPB2" s="100"/>
      <c r="IPC2" s="100"/>
      <c r="IPD2" s="100"/>
      <c r="IPE2" s="100"/>
      <c r="IPF2" s="100"/>
      <c r="IPG2" s="100"/>
      <c r="IPH2" s="100"/>
      <c r="IPI2" s="100"/>
      <c r="IPJ2" s="100"/>
      <c r="IPK2" s="100"/>
      <c r="IPL2" s="100"/>
      <c r="IPM2" s="100"/>
      <c r="IPN2" s="100"/>
      <c r="IPO2" s="100"/>
      <c r="IPP2" s="100"/>
      <c r="IPQ2" s="100"/>
      <c r="IPR2" s="100"/>
      <c r="IPS2" s="100"/>
      <c r="IPT2" s="100"/>
      <c r="IPU2" s="100"/>
      <c r="IPV2" s="100"/>
      <c r="IPW2" s="100"/>
      <c r="IPX2" s="100"/>
      <c r="IPY2" s="100"/>
      <c r="IPZ2" s="100"/>
      <c r="IQA2" s="100"/>
      <c r="IQB2" s="100"/>
      <c r="IQC2" s="100"/>
      <c r="IQD2" s="100"/>
      <c r="IQE2" s="100"/>
      <c r="IQF2" s="100"/>
      <c r="IQG2" s="100"/>
      <c r="IQH2" s="100"/>
      <c r="IQI2" s="100"/>
      <c r="IQJ2" s="100"/>
      <c r="IQK2" s="100"/>
      <c r="IQL2" s="100"/>
      <c r="IQM2" s="100"/>
      <c r="IQN2" s="100"/>
      <c r="IQO2" s="100"/>
      <c r="IQP2" s="100"/>
      <c r="IQQ2" s="100"/>
      <c r="IQR2" s="100"/>
      <c r="IQS2" s="100"/>
      <c r="IQT2" s="100"/>
      <c r="IQU2" s="100"/>
      <c r="IQV2" s="100"/>
      <c r="IQW2" s="100"/>
      <c r="IQX2" s="100"/>
      <c r="IQY2" s="100"/>
      <c r="IQZ2" s="100"/>
      <c r="IRA2" s="100"/>
      <c r="IRB2" s="100"/>
      <c r="IRC2" s="100"/>
      <c r="IRD2" s="100"/>
      <c r="IRE2" s="100"/>
      <c r="IRF2" s="100"/>
      <c r="IRG2" s="100"/>
      <c r="IRH2" s="100"/>
      <c r="IRI2" s="100"/>
      <c r="IRJ2" s="100"/>
      <c r="IRK2" s="100"/>
      <c r="IRL2" s="100"/>
      <c r="IRM2" s="100"/>
      <c r="IRN2" s="100"/>
      <c r="IRO2" s="100"/>
      <c r="IRP2" s="100"/>
      <c r="IRQ2" s="100"/>
      <c r="IRR2" s="100"/>
      <c r="IRS2" s="100"/>
      <c r="IRT2" s="100"/>
      <c r="IRU2" s="100"/>
      <c r="IRV2" s="100"/>
      <c r="IRW2" s="100"/>
      <c r="IRX2" s="100"/>
      <c r="IRY2" s="100"/>
      <c r="IRZ2" s="100"/>
      <c r="ISA2" s="100"/>
      <c r="ISB2" s="100"/>
      <c r="ISC2" s="100"/>
      <c r="ISD2" s="100"/>
      <c r="ISE2" s="100"/>
      <c r="ISF2" s="100"/>
      <c r="ISG2" s="100"/>
      <c r="ISH2" s="100"/>
      <c r="ISI2" s="100"/>
      <c r="ISJ2" s="100"/>
      <c r="ISK2" s="100"/>
      <c r="ISL2" s="100"/>
      <c r="ISM2" s="100"/>
      <c r="ISN2" s="100"/>
      <c r="ISO2" s="100"/>
      <c r="ISP2" s="100"/>
      <c r="ISQ2" s="100"/>
      <c r="ISR2" s="100"/>
      <c r="ISS2" s="100"/>
      <c r="IST2" s="100"/>
      <c r="ISU2" s="100"/>
      <c r="ISV2" s="100"/>
      <c r="ISW2" s="100"/>
      <c r="ISX2" s="100"/>
      <c r="ISY2" s="100"/>
      <c r="ISZ2" s="100"/>
      <c r="ITA2" s="100"/>
      <c r="ITB2" s="100"/>
      <c r="ITC2" s="100"/>
      <c r="ITD2" s="100"/>
      <c r="ITE2" s="100"/>
      <c r="ITF2" s="100"/>
      <c r="ITG2" s="100"/>
      <c r="ITH2" s="100"/>
      <c r="ITI2" s="100"/>
      <c r="ITJ2" s="100"/>
      <c r="ITK2" s="100"/>
      <c r="ITP2" s="100"/>
      <c r="ITQ2" s="100"/>
      <c r="ITR2" s="100"/>
      <c r="ITS2" s="100"/>
      <c r="ITT2" s="100"/>
      <c r="ITU2" s="100"/>
      <c r="ITV2" s="100"/>
      <c r="ITW2" s="100"/>
      <c r="ITX2" s="100"/>
      <c r="ITY2" s="100"/>
      <c r="ITZ2" s="100"/>
      <c r="IVR2" s="100"/>
      <c r="IVS2" s="100"/>
      <c r="IVT2" s="100"/>
      <c r="IVU2" s="100"/>
      <c r="IVV2" s="100"/>
      <c r="IVW2" s="100"/>
      <c r="IVX2" s="100"/>
      <c r="IVY2" s="100"/>
      <c r="IVZ2" s="100"/>
      <c r="IWA2" s="100"/>
      <c r="IWB2" s="100"/>
      <c r="IWC2" s="100"/>
      <c r="IWD2" s="100"/>
      <c r="IWE2" s="100"/>
      <c r="IWF2" s="100"/>
      <c r="IWG2" s="100"/>
      <c r="IWH2" s="100"/>
      <c r="IWI2" s="100"/>
      <c r="IWJ2" s="100"/>
      <c r="IWK2" s="100"/>
      <c r="IWL2" s="100"/>
      <c r="IWM2" s="100"/>
      <c r="IWN2" s="100"/>
      <c r="IWO2" s="100"/>
      <c r="IWP2" s="100"/>
      <c r="IWQ2" s="100"/>
      <c r="IWR2" s="100"/>
      <c r="IWS2" s="100"/>
      <c r="IWT2" s="100"/>
      <c r="IWU2" s="100"/>
      <c r="IWV2" s="100"/>
      <c r="IWW2" s="100"/>
      <c r="IWX2" s="100"/>
      <c r="IWY2" s="100"/>
      <c r="IWZ2" s="100"/>
      <c r="IXA2" s="100"/>
      <c r="IXB2" s="100"/>
      <c r="IXC2" s="100"/>
      <c r="IXD2" s="100"/>
      <c r="IXE2" s="100"/>
      <c r="IXF2" s="100"/>
      <c r="IXG2" s="100"/>
      <c r="IXH2" s="100"/>
      <c r="IXI2" s="100"/>
      <c r="IXJ2" s="100"/>
      <c r="IXK2" s="100"/>
      <c r="IXL2" s="100"/>
      <c r="IXM2" s="100"/>
      <c r="IXN2" s="100"/>
      <c r="IXO2" s="100"/>
      <c r="IXP2" s="100"/>
      <c r="IXQ2" s="100"/>
      <c r="IXR2" s="100"/>
      <c r="IXS2" s="100"/>
      <c r="IXT2" s="100"/>
      <c r="IXU2" s="100"/>
      <c r="IXV2" s="100"/>
      <c r="IXW2" s="100"/>
      <c r="IXX2" s="100"/>
      <c r="IXY2" s="100"/>
      <c r="IXZ2" s="100"/>
      <c r="IYA2" s="100"/>
      <c r="IYB2" s="100"/>
      <c r="IYC2" s="100"/>
      <c r="IYD2" s="100"/>
      <c r="IYE2" s="100"/>
      <c r="IYF2" s="100"/>
      <c r="IYG2" s="100"/>
      <c r="IYH2" s="100"/>
      <c r="IYI2" s="100"/>
      <c r="IYJ2" s="100"/>
      <c r="IYK2" s="100"/>
      <c r="IYL2" s="100"/>
      <c r="IYM2" s="100"/>
      <c r="IYN2" s="100"/>
      <c r="IYO2" s="100"/>
      <c r="IYP2" s="100"/>
      <c r="IYQ2" s="100"/>
      <c r="IYR2" s="100"/>
      <c r="IYS2" s="100"/>
      <c r="IYT2" s="100"/>
      <c r="IYU2" s="100"/>
      <c r="IYV2" s="100"/>
      <c r="IYW2" s="100"/>
      <c r="IYX2" s="100"/>
      <c r="IYY2" s="100"/>
      <c r="IYZ2" s="100"/>
      <c r="IZA2" s="100"/>
      <c r="IZB2" s="100"/>
      <c r="IZC2" s="100"/>
      <c r="IZD2" s="100"/>
      <c r="IZE2" s="100"/>
      <c r="IZF2" s="100"/>
      <c r="IZG2" s="100"/>
      <c r="IZH2" s="100"/>
      <c r="IZI2" s="100"/>
      <c r="IZJ2" s="100"/>
      <c r="IZK2" s="100"/>
      <c r="IZL2" s="100"/>
      <c r="IZM2" s="100"/>
      <c r="IZN2" s="100"/>
      <c r="IZO2" s="100"/>
      <c r="IZP2" s="100"/>
      <c r="IZQ2" s="100"/>
      <c r="IZR2" s="100"/>
      <c r="IZS2" s="100"/>
      <c r="IZT2" s="100"/>
      <c r="IZU2" s="100"/>
      <c r="IZV2" s="100"/>
      <c r="IZW2" s="100"/>
      <c r="IZX2" s="100"/>
      <c r="IZY2" s="100"/>
      <c r="IZZ2" s="100"/>
      <c r="JAA2" s="100"/>
      <c r="JAB2" s="100"/>
      <c r="JAC2" s="100"/>
      <c r="JAD2" s="100"/>
      <c r="JAE2" s="100"/>
      <c r="JAF2" s="100"/>
      <c r="JAG2" s="100"/>
      <c r="JAH2" s="100"/>
      <c r="JAI2" s="100"/>
      <c r="JAJ2" s="100"/>
      <c r="JAK2" s="100"/>
      <c r="JAL2" s="100"/>
      <c r="JAM2" s="100"/>
      <c r="JAN2" s="100"/>
      <c r="JAO2" s="100"/>
      <c r="JAP2" s="100"/>
      <c r="JAQ2" s="100"/>
      <c r="JAR2" s="100"/>
      <c r="JAS2" s="100"/>
      <c r="JAT2" s="100"/>
      <c r="JAU2" s="100"/>
      <c r="JAV2" s="100"/>
      <c r="JAW2" s="100"/>
      <c r="JAX2" s="100"/>
      <c r="JAY2" s="100"/>
      <c r="JAZ2" s="100"/>
      <c r="JBA2" s="100"/>
      <c r="JBB2" s="100"/>
      <c r="JBC2" s="100"/>
      <c r="JBD2" s="100"/>
      <c r="JBE2" s="100"/>
      <c r="JBF2" s="100"/>
      <c r="JBG2" s="100"/>
      <c r="JBH2" s="100"/>
      <c r="JBI2" s="100"/>
      <c r="JBJ2" s="100"/>
      <c r="JBK2" s="100"/>
      <c r="JBL2" s="100"/>
      <c r="JBM2" s="100"/>
      <c r="JBN2" s="100"/>
      <c r="JBO2" s="100"/>
      <c r="JBP2" s="100"/>
      <c r="JBQ2" s="100"/>
      <c r="JBR2" s="100"/>
      <c r="JBS2" s="100"/>
      <c r="JBT2" s="100"/>
      <c r="JBU2" s="100"/>
      <c r="JBV2" s="100"/>
      <c r="JBW2" s="100"/>
      <c r="JBX2" s="100"/>
      <c r="JBY2" s="100"/>
      <c r="JBZ2" s="100"/>
      <c r="JCA2" s="100"/>
      <c r="JCB2" s="100"/>
      <c r="JCC2" s="100"/>
      <c r="JCD2" s="100"/>
      <c r="JCE2" s="100"/>
      <c r="JCF2" s="100"/>
      <c r="JCG2" s="100"/>
      <c r="JCH2" s="100"/>
      <c r="JCI2" s="100"/>
      <c r="JCJ2" s="100"/>
      <c r="JCK2" s="100"/>
      <c r="JCL2" s="100"/>
      <c r="JCM2" s="100"/>
      <c r="JCN2" s="100"/>
      <c r="JCO2" s="100"/>
      <c r="JCP2" s="100"/>
      <c r="JCQ2" s="100"/>
      <c r="JCR2" s="100"/>
      <c r="JCS2" s="100"/>
      <c r="JCT2" s="100"/>
      <c r="JCU2" s="100"/>
      <c r="JCV2" s="100"/>
      <c r="JCW2" s="100"/>
      <c r="JCX2" s="100"/>
      <c r="JCY2" s="100"/>
      <c r="JCZ2" s="100"/>
      <c r="JDA2" s="100"/>
      <c r="JDB2" s="100"/>
      <c r="JDC2" s="100"/>
      <c r="JDD2" s="100"/>
      <c r="JDE2" s="100"/>
      <c r="JDF2" s="100"/>
      <c r="JDG2" s="100"/>
      <c r="JDL2" s="100"/>
      <c r="JDM2" s="100"/>
      <c r="JDN2" s="100"/>
      <c r="JDO2" s="100"/>
      <c r="JDP2" s="100"/>
      <c r="JDQ2" s="100"/>
      <c r="JDR2" s="100"/>
      <c r="JDS2" s="100"/>
      <c r="JDT2" s="100"/>
      <c r="JDU2" s="100"/>
      <c r="JDV2" s="100"/>
      <c r="JFN2" s="100"/>
      <c r="JFO2" s="100"/>
      <c r="JFP2" s="100"/>
      <c r="JFQ2" s="100"/>
      <c r="JFR2" s="100"/>
      <c r="JFS2" s="100"/>
      <c r="JFT2" s="100"/>
      <c r="JFU2" s="100"/>
      <c r="JFV2" s="100"/>
      <c r="JFW2" s="100"/>
      <c r="JFX2" s="100"/>
      <c r="JFY2" s="100"/>
      <c r="JFZ2" s="100"/>
      <c r="JGA2" s="100"/>
      <c r="JGB2" s="100"/>
      <c r="JGC2" s="100"/>
      <c r="JGD2" s="100"/>
      <c r="JGE2" s="100"/>
      <c r="JGF2" s="100"/>
      <c r="JGG2" s="100"/>
      <c r="JGH2" s="100"/>
      <c r="JGI2" s="100"/>
      <c r="JGJ2" s="100"/>
      <c r="JGK2" s="100"/>
      <c r="JGL2" s="100"/>
      <c r="JGM2" s="100"/>
      <c r="JGN2" s="100"/>
      <c r="JGO2" s="100"/>
      <c r="JGP2" s="100"/>
      <c r="JGQ2" s="100"/>
      <c r="JGR2" s="100"/>
      <c r="JGS2" s="100"/>
      <c r="JGT2" s="100"/>
      <c r="JGU2" s="100"/>
      <c r="JGV2" s="100"/>
      <c r="JGW2" s="100"/>
      <c r="JGX2" s="100"/>
      <c r="JGY2" s="100"/>
      <c r="JGZ2" s="100"/>
      <c r="JHA2" s="100"/>
      <c r="JHB2" s="100"/>
      <c r="JHC2" s="100"/>
      <c r="JHD2" s="100"/>
      <c r="JHE2" s="100"/>
      <c r="JHF2" s="100"/>
      <c r="JHG2" s="100"/>
      <c r="JHH2" s="100"/>
      <c r="JHI2" s="100"/>
      <c r="JHJ2" s="100"/>
      <c r="JHK2" s="100"/>
      <c r="JHL2" s="100"/>
      <c r="JHM2" s="100"/>
      <c r="JHN2" s="100"/>
      <c r="JHO2" s="100"/>
      <c r="JHP2" s="100"/>
      <c r="JHQ2" s="100"/>
      <c r="JHR2" s="100"/>
      <c r="JHS2" s="100"/>
      <c r="JHT2" s="100"/>
      <c r="JHU2" s="100"/>
      <c r="JHV2" s="100"/>
      <c r="JHW2" s="100"/>
      <c r="JHX2" s="100"/>
      <c r="JHY2" s="100"/>
      <c r="JHZ2" s="100"/>
      <c r="JIA2" s="100"/>
      <c r="JIB2" s="100"/>
      <c r="JIC2" s="100"/>
      <c r="JID2" s="100"/>
      <c r="JIE2" s="100"/>
      <c r="JIF2" s="100"/>
      <c r="JIG2" s="100"/>
      <c r="JIH2" s="100"/>
      <c r="JII2" s="100"/>
      <c r="JIJ2" s="100"/>
      <c r="JIK2" s="100"/>
      <c r="JIL2" s="100"/>
      <c r="JIM2" s="100"/>
      <c r="JIN2" s="100"/>
      <c r="JIO2" s="100"/>
      <c r="JIP2" s="100"/>
      <c r="JIQ2" s="100"/>
      <c r="JIR2" s="100"/>
      <c r="JIS2" s="100"/>
      <c r="JIT2" s="100"/>
      <c r="JIU2" s="100"/>
      <c r="JIV2" s="100"/>
      <c r="JIW2" s="100"/>
      <c r="JIX2" s="100"/>
      <c r="JIY2" s="100"/>
      <c r="JIZ2" s="100"/>
      <c r="JJA2" s="100"/>
      <c r="JJB2" s="100"/>
      <c r="JJC2" s="100"/>
      <c r="JJD2" s="100"/>
      <c r="JJE2" s="100"/>
      <c r="JJF2" s="100"/>
      <c r="JJG2" s="100"/>
      <c r="JJH2" s="100"/>
      <c r="JJI2" s="100"/>
      <c r="JJJ2" s="100"/>
      <c r="JJK2" s="100"/>
      <c r="JJL2" s="100"/>
      <c r="JJM2" s="100"/>
      <c r="JJN2" s="100"/>
      <c r="JJO2" s="100"/>
      <c r="JJP2" s="100"/>
      <c r="JJQ2" s="100"/>
      <c r="JJR2" s="100"/>
      <c r="JJS2" s="100"/>
      <c r="JJT2" s="100"/>
      <c r="JJU2" s="100"/>
      <c r="JJV2" s="100"/>
      <c r="JJW2" s="100"/>
      <c r="JJX2" s="100"/>
      <c r="JJY2" s="100"/>
      <c r="JJZ2" s="100"/>
      <c r="JKA2" s="100"/>
      <c r="JKB2" s="100"/>
      <c r="JKC2" s="100"/>
      <c r="JKD2" s="100"/>
      <c r="JKE2" s="100"/>
      <c r="JKF2" s="100"/>
      <c r="JKG2" s="100"/>
      <c r="JKH2" s="100"/>
      <c r="JKI2" s="100"/>
      <c r="JKJ2" s="100"/>
      <c r="JKK2" s="100"/>
      <c r="JKL2" s="100"/>
      <c r="JKM2" s="100"/>
      <c r="JKN2" s="100"/>
      <c r="JKO2" s="100"/>
      <c r="JKP2" s="100"/>
      <c r="JKQ2" s="100"/>
      <c r="JKR2" s="100"/>
      <c r="JKS2" s="100"/>
      <c r="JKT2" s="100"/>
      <c r="JKU2" s="100"/>
      <c r="JKV2" s="100"/>
      <c r="JKW2" s="100"/>
      <c r="JKX2" s="100"/>
      <c r="JKY2" s="100"/>
      <c r="JKZ2" s="100"/>
      <c r="JLA2" s="100"/>
      <c r="JLB2" s="100"/>
      <c r="JLC2" s="100"/>
      <c r="JLD2" s="100"/>
      <c r="JLE2" s="100"/>
      <c r="JLF2" s="100"/>
      <c r="JLG2" s="100"/>
      <c r="JLH2" s="100"/>
      <c r="JLI2" s="100"/>
      <c r="JLJ2" s="100"/>
      <c r="JLK2" s="100"/>
      <c r="JLL2" s="100"/>
      <c r="JLM2" s="100"/>
      <c r="JLN2" s="100"/>
      <c r="JLO2" s="100"/>
      <c r="JLP2" s="100"/>
      <c r="JLQ2" s="100"/>
      <c r="JLR2" s="100"/>
      <c r="JLS2" s="100"/>
      <c r="JLT2" s="100"/>
      <c r="JLU2" s="100"/>
      <c r="JLV2" s="100"/>
      <c r="JLW2" s="100"/>
      <c r="JLX2" s="100"/>
      <c r="JLY2" s="100"/>
      <c r="JLZ2" s="100"/>
      <c r="JMA2" s="100"/>
      <c r="JMB2" s="100"/>
      <c r="JMC2" s="100"/>
      <c r="JMD2" s="100"/>
      <c r="JME2" s="100"/>
      <c r="JMF2" s="100"/>
      <c r="JMG2" s="100"/>
      <c r="JMH2" s="100"/>
      <c r="JMI2" s="100"/>
      <c r="JMJ2" s="100"/>
      <c r="JMK2" s="100"/>
      <c r="JML2" s="100"/>
      <c r="JMM2" s="100"/>
      <c r="JMN2" s="100"/>
      <c r="JMO2" s="100"/>
      <c r="JMP2" s="100"/>
      <c r="JMQ2" s="100"/>
      <c r="JMR2" s="100"/>
      <c r="JMS2" s="100"/>
      <c r="JMT2" s="100"/>
      <c r="JMU2" s="100"/>
      <c r="JMV2" s="100"/>
      <c r="JMW2" s="100"/>
      <c r="JMX2" s="100"/>
      <c r="JMY2" s="100"/>
      <c r="JMZ2" s="100"/>
      <c r="JNA2" s="100"/>
      <c r="JNB2" s="100"/>
      <c r="JNC2" s="100"/>
      <c r="JNH2" s="100"/>
      <c r="JNI2" s="100"/>
      <c r="JNJ2" s="100"/>
      <c r="JNK2" s="100"/>
      <c r="JNL2" s="100"/>
      <c r="JNM2" s="100"/>
      <c r="JNN2" s="100"/>
      <c r="JNO2" s="100"/>
      <c r="JNP2" s="100"/>
      <c r="JNQ2" s="100"/>
      <c r="JNR2" s="100"/>
      <c r="JPJ2" s="100"/>
      <c r="JPK2" s="100"/>
      <c r="JPL2" s="100"/>
      <c r="JPM2" s="100"/>
      <c r="JPN2" s="100"/>
      <c r="JPO2" s="100"/>
      <c r="JPP2" s="100"/>
      <c r="JPQ2" s="100"/>
      <c r="JPR2" s="100"/>
      <c r="JPS2" s="100"/>
      <c r="JPT2" s="100"/>
      <c r="JPU2" s="100"/>
      <c r="JPV2" s="100"/>
      <c r="JPW2" s="100"/>
      <c r="JPX2" s="100"/>
      <c r="JPY2" s="100"/>
      <c r="JPZ2" s="100"/>
      <c r="JQA2" s="100"/>
      <c r="JQB2" s="100"/>
      <c r="JQC2" s="100"/>
      <c r="JQD2" s="100"/>
      <c r="JQE2" s="100"/>
      <c r="JQF2" s="100"/>
      <c r="JQG2" s="100"/>
      <c r="JQH2" s="100"/>
      <c r="JQI2" s="100"/>
      <c r="JQJ2" s="100"/>
      <c r="JQK2" s="100"/>
      <c r="JQL2" s="100"/>
      <c r="JQM2" s="100"/>
      <c r="JQN2" s="100"/>
      <c r="JQO2" s="100"/>
      <c r="JQP2" s="100"/>
      <c r="JQQ2" s="100"/>
      <c r="JQR2" s="100"/>
      <c r="JQS2" s="100"/>
      <c r="JQT2" s="100"/>
      <c r="JQU2" s="100"/>
      <c r="JQV2" s="100"/>
      <c r="JQW2" s="100"/>
      <c r="JQX2" s="100"/>
      <c r="JQY2" s="100"/>
      <c r="JQZ2" s="100"/>
      <c r="JRA2" s="100"/>
      <c r="JRB2" s="100"/>
      <c r="JRC2" s="100"/>
      <c r="JRD2" s="100"/>
      <c r="JRE2" s="100"/>
      <c r="JRF2" s="100"/>
      <c r="JRG2" s="100"/>
      <c r="JRH2" s="100"/>
      <c r="JRI2" s="100"/>
      <c r="JRJ2" s="100"/>
      <c r="JRK2" s="100"/>
      <c r="JRL2" s="100"/>
      <c r="JRM2" s="100"/>
      <c r="JRN2" s="100"/>
      <c r="JRO2" s="100"/>
      <c r="JRP2" s="100"/>
      <c r="JRQ2" s="100"/>
      <c r="JRR2" s="100"/>
      <c r="JRS2" s="100"/>
      <c r="JRT2" s="100"/>
      <c r="JRU2" s="100"/>
      <c r="JRV2" s="100"/>
      <c r="JRW2" s="100"/>
      <c r="JRX2" s="100"/>
      <c r="JRY2" s="100"/>
      <c r="JRZ2" s="100"/>
      <c r="JSA2" s="100"/>
      <c r="JSB2" s="100"/>
      <c r="JSC2" s="100"/>
      <c r="JSD2" s="100"/>
      <c r="JSE2" s="100"/>
      <c r="JSF2" s="100"/>
      <c r="JSG2" s="100"/>
      <c r="JSH2" s="100"/>
      <c r="JSI2" s="100"/>
      <c r="JSJ2" s="100"/>
      <c r="JSK2" s="100"/>
      <c r="JSL2" s="100"/>
      <c r="JSM2" s="100"/>
      <c r="JSN2" s="100"/>
      <c r="JSO2" s="100"/>
      <c r="JSP2" s="100"/>
      <c r="JSQ2" s="100"/>
      <c r="JSR2" s="100"/>
      <c r="JSS2" s="100"/>
      <c r="JST2" s="100"/>
      <c r="JSU2" s="100"/>
      <c r="JSV2" s="100"/>
      <c r="JSW2" s="100"/>
      <c r="JSX2" s="100"/>
      <c r="JSY2" s="100"/>
      <c r="JSZ2" s="100"/>
      <c r="JTA2" s="100"/>
      <c r="JTB2" s="100"/>
      <c r="JTC2" s="100"/>
      <c r="JTD2" s="100"/>
      <c r="JTE2" s="100"/>
      <c r="JTF2" s="100"/>
      <c r="JTG2" s="100"/>
      <c r="JTH2" s="100"/>
      <c r="JTI2" s="100"/>
      <c r="JTJ2" s="100"/>
      <c r="JTK2" s="100"/>
      <c r="JTL2" s="100"/>
      <c r="JTM2" s="100"/>
      <c r="JTN2" s="100"/>
      <c r="JTO2" s="100"/>
      <c r="JTP2" s="100"/>
      <c r="JTQ2" s="100"/>
      <c r="JTR2" s="100"/>
      <c r="JTS2" s="100"/>
      <c r="JTT2" s="100"/>
      <c r="JTU2" s="100"/>
      <c r="JTV2" s="100"/>
      <c r="JTW2" s="100"/>
      <c r="JTX2" s="100"/>
      <c r="JTY2" s="100"/>
      <c r="JTZ2" s="100"/>
      <c r="JUA2" s="100"/>
      <c r="JUB2" s="100"/>
      <c r="JUC2" s="100"/>
      <c r="JUD2" s="100"/>
      <c r="JUE2" s="100"/>
      <c r="JUF2" s="100"/>
      <c r="JUG2" s="100"/>
      <c r="JUH2" s="100"/>
      <c r="JUI2" s="100"/>
      <c r="JUJ2" s="100"/>
      <c r="JUK2" s="100"/>
      <c r="JUL2" s="100"/>
      <c r="JUM2" s="100"/>
      <c r="JUN2" s="100"/>
      <c r="JUO2" s="100"/>
      <c r="JUP2" s="100"/>
      <c r="JUQ2" s="100"/>
      <c r="JUR2" s="100"/>
      <c r="JUS2" s="100"/>
      <c r="JUT2" s="100"/>
      <c r="JUU2" s="100"/>
      <c r="JUV2" s="100"/>
      <c r="JUW2" s="100"/>
      <c r="JUX2" s="100"/>
      <c r="JUY2" s="100"/>
      <c r="JUZ2" s="100"/>
      <c r="JVA2" s="100"/>
      <c r="JVB2" s="100"/>
      <c r="JVC2" s="100"/>
      <c r="JVD2" s="100"/>
      <c r="JVE2" s="100"/>
      <c r="JVF2" s="100"/>
      <c r="JVG2" s="100"/>
      <c r="JVH2" s="100"/>
      <c r="JVI2" s="100"/>
      <c r="JVJ2" s="100"/>
      <c r="JVK2" s="100"/>
      <c r="JVL2" s="100"/>
      <c r="JVM2" s="100"/>
      <c r="JVN2" s="100"/>
      <c r="JVO2" s="100"/>
      <c r="JVP2" s="100"/>
      <c r="JVQ2" s="100"/>
      <c r="JVR2" s="100"/>
      <c r="JVS2" s="100"/>
      <c r="JVT2" s="100"/>
      <c r="JVU2" s="100"/>
      <c r="JVV2" s="100"/>
      <c r="JVW2" s="100"/>
      <c r="JVX2" s="100"/>
      <c r="JVY2" s="100"/>
      <c r="JVZ2" s="100"/>
      <c r="JWA2" s="100"/>
      <c r="JWB2" s="100"/>
      <c r="JWC2" s="100"/>
      <c r="JWD2" s="100"/>
      <c r="JWE2" s="100"/>
      <c r="JWF2" s="100"/>
      <c r="JWG2" s="100"/>
      <c r="JWH2" s="100"/>
      <c r="JWI2" s="100"/>
      <c r="JWJ2" s="100"/>
      <c r="JWK2" s="100"/>
      <c r="JWL2" s="100"/>
      <c r="JWM2" s="100"/>
      <c r="JWN2" s="100"/>
      <c r="JWO2" s="100"/>
      <c r="JWP2" s="100"/>
      <c r="JWQ2" s="100"/>
      <c r="JWR2" s="100"/>
      <c r="JWS2" s="100"/>
      <c r="JWT2" s="100"/>
      <c r="JWU2" s="100"/>
      <c r="JWV2" s="100"/>
      <c r="JWW2" s="100"/>
      <c r="JWX2" s="100"/>
      <c r="JWY2" s="100"/>
      <c r="JXD2" s="100"/>
      <c r="JXE2" s="100"/>
      <c r="JXF2" s="100"/>
      <c r="JXG2" s="100"/>
      <c r="JXH2" s="100"/>
      <c r="JXI2" s="100"/>
      <c r="JXJ2" s="100"/>
      <c r="JXK2" s="100"/>
      <c r="JXL2" s="100"/>
      <c r="JXM2" s="100"/>
      <c r="JXN2" s="100"/>
      <c r="JZF2" s="100"/>
      <c r="JZG2" s="100"/>
      <c r="JZH2" s="100"/>
      <c r="JZI2" s="100"/>
      <c r="JZJ2" s="100"/>
      <c r="JZK2" s="100"/>
      <c r="JZL2" s="100"/>
      <c r="JZM2" s="100"/>
      <c r="JZN2" s="100"/>
      <c r="JZO2" s="100"/>
      <c r="JZP2" s="100"/>
      <c r="JZQ2" s="100"/>
      <c r="JZR2" s="100"/>
      <c r="JZS2" s="100"/>
      <c r="JZT2" s="100"/>
      <c r="JZU2" s="100"/>
      <c r="JZV2" s="100"/>
      <c r="JZW2" s="100"/>
      <c r="JZX2" s="100"/>
      <c r="JZY2" s="100"/>
      <c r="JZZ2" s="100"/>
      <c r="KAA2" s="100"/>
      <c r="KAB2" s="100"/>
      <c r="KAC2" s="100"/>
      <c r="KAD2" s="100"/>
      <c r="KAE2" s="100"/>
      <c r="KAF2" s="100"/>
      <c r="KAG2" s="100"/>
      <c r="KAH2" s="100"/>
      <c r="KAI2" s="100"/>
      <c r="KAJ2" s="100"/>
      <c r="KAK2" s="100"/>
      <c r="KAL2" s="100"/>
      <c r="KAM2" s="100"/>
      <c r="KAN2" s="100"/>
      <c r="KAO2" s="100"/>
      <c r="KAP2" s="100"/>
      <c r="KAQ2" s="100"/>
      <c r="KAR2" s="100"/>
      <c r="KAS2" s="100"/>
      <c r="KAT2" s="100"/>
      <c r="KAU2" s="100"/>
      <c r="KAV2" s="100"/>
      <c r="KAW2" s="100"/>
      <c r="KAX2" s="100"/>
      <c r="KAY2" s="100"/>
      <c r="KAZ2" s="100"/>
      <c r="KBA2" s="100"/>
      <c r="KBB2" s="100"/>
      <c r="KBC2" s="100"/>
      <c r="KBD2" s="100"/>
      <c r="KBE2" s="100"/>
      <c r="KBF2" s="100"/>
      <c r="KBG2" s="100"/>
      <c r="KBH2" s="100"/>
      <c r="KBI2" s="100"/>
      <c r="KBJ2" s="100"/>
      <c r="KBK2" s="100"/>
      <c r="KBL2" s="100"/>
      <c r="KBM2" s="100"/>
      <c r="KBN2" s="100"/>
      <c r="KBO2" s="100"/>
      <c r="KBP2" s="100"/>
      <c r="KBQ2" s="100"/>
      <c r="KBR2" s="100"/>
      <c r="KBS2" s="100"/>
      <c r="KBT2" s="100"/>
      <c r="KBU2" s="100"/>
      <c r="KBV2" s="100"/>
      <c r="KBW2" s="100"/>
      <c r="KBX2" s="100"/>
      <c r="KBY2" s="100"/>
      <c r="KBZ2" s="100"/>
      <c r="KCA2" s="100"/>
      <c r="KCB2" s="100"/>
      <c r="KCC2" s="100"/>
      <c r="KCD2" s="100"/>
      <c r="KCE2" s="100"/>
      <c r="KCF2" s="100"/>
      <c r="KCG2" s="100"/>
      <c r="KCH2" s="100"/>
      <c r="KCI2" s="100"/>
      <c r="KCJ2" s="100"/>
      <c r="KCK2" s="100"/>
      <c r="KCL2" s="100"/>
      <c r="KCM2" s="100"/>
      <c r="KCN2" s="100"/>
      <c r="KCO2" s="100"/>
      <c r="KCP2" s="100"/>
      <c r="KCQ2" s="100"/>
      <c r="KCR2" s="100"/>
      <c r="KCS2" s="100"/>
      <c r="KCT2" s="100"/>
      <c r="KCU2" s="100"/>
      <c r="KCV2" s="100"/>
      <c r="KCW2" s="100"/>
      <c r="KCX2" s="100"/>
      <c r="KCY2" s="100"/>
      <c r="KCZ2" s="100"/>
      <c r="KDA2" s="100"/>
      <c r="KDB2" s="100"/>
      <c r="KDC2" s="100"/>
      <c r="KDD2" s="100"/>
      <c r="KDE2" s="100"/>
      <c r="KDF2" s="100"/>
      <c r="KDG2" s="100"/>
      <c r="KDH2" s="100"/>
      <c r="KDI2" s="100"/>
      <c r="KDJ2" s="100"/>
      <c r="KDK2" s="100"/>
      <c r="KDL2" s="100"/>
      <c r="KDM2" s="100"/>
      <c r="KDN2" s="100"/>
      <c r="KDO2" s="100"/>
      <c r="KDP2" s="100"/>
      <c r="KDQ2" s="100"/>
      <c r="KDR2" s="100"/>
      <c r="KDS2" s="100"/>
      <c r="KDT2" s="100"/>
      <c r="KDU2" s="100"/>
      <c r="KDV2" s="100"/>
      <c r="KDW2" s="100"/>
      <c r="KDX2" s="100"/>
      <c r="KDY2" s="100"/>
      <c r="KDZ2" s="100"/>
      <c r="KEA2" s="100"/>
      <c r="KEB2" s="100"/>
      <c r="KEC2" s="100"/>
      <c r="KED2" s="100"/>
      <c r="KEE2" s="100"/>
      <c r="KEF2" s="100"/>
      <c r="KEG2" s="100"/>
      <c r="KEH2" s="100"/>
      <c r="KEI2" s="100"/>
      <c r="KEJ2" s="100"/>
      <c r="KEK2" s="100"/>
      <c r="KEL2" s="100"/>
      <c r="KEM2" s="100"/>
      <c r="KEN2" s="100"/>
      <c r="KEO2" s="100"/>
      <c r="KEP2" s="100"/>
      <c r="KEQ2" s="100"/>
      <c r="KER2" s="100"/>
      <c r="KES2" s="100"/>
      <c r="KET2" s="100"/>
      <c r="KEU2" s="100"/>
      <c r="KEV2" s="100"/>
      <c r="KEW2" s="100"/>
      <c r="KEX2" s="100"/>
      <c r="KEY2" s="100"/>
      <c r="KEZ2" s="100"/>
      <c r="KFA2" s="100"/>
      <c r="KFB2" s="100"/>
      <c r="KFC2" s="100"/>
      <c r="KFD2" s="100"/>
      <c r="KFE2" s="100"/>
      <c r="KFF2" s="100"/>
      <c r="KFG2" s="100"/>
      <c r="KFH2" s="100"/>
      <c r="KFI2" s="100"/>
      <c r="KFJ2" s="100"/>
      <c r="KFK2" s="100"/>
      <c r="KFL2" s="100"/>
      <c r="KFM2" s="100"/>
      <c r="KFN2" s="100"/>
      <c r="KFO2" s="100"/>
      <c r="KFP2" s="100"/>
      <c r="KFQ2" s="100"/>
      <c r="KFR2" s="100"/>
      <c r="KFS2" s="100"/>
      <c r="KFT2" s="100"/>
      <c r="KFU2" s="100"/>
      <c r="KFV2" s="100"/>
      <c r="KFW2" s="100"/>
      <c r="KFX2" s="100"/>
      <c r="KFY2" s="100"/>
      <c r="KFZ2" s="100"/>
      <c r="KGA2" s="100"/>
      <c r="KGB2" s="100"/>
      <c r="KGC2" s="100"/>
      <c r="KGD2" s="100"/>
      <c r="KGE2" s="100"/>
      <c r="KGF2" s="100"/>
      <c r="KGG2" s="100"/>
      <c r="KGH2" s="100"/>
      <c r="KGI2" s="100"/>
      <c r="KGJ2" s="100"/>
      <c r="KGK2" s="100"/>
      <c r="KGL2" s="100"/>
      <c r="KGM2" s="100"/>
      <c r="KGN2" s="100"/>
      <c r="KGO2" s="100"/>
      <c r="KGP2" s="100"/>
      <c r="KGQ2" s="100"/>
      <c r="KGR2" s="100"/>
      <c r="KGS2" s="100"/>
      <c r="KGT2" s="100"/>
      <c r="KGU2" s="100"/>
      <c r="KGZ2" s="100"/>
      <c r="KHA2" s="100"/>
      <c r="KHB2" s="100"/>
      <c r="KHC2" s="100"/>
      <c r="KHD2" s="100"/>
      <c r="KHE2" s="100"/>
      <c r="KHF2" s="100"/>
      <c r="KHG2" s="100"/>
      <c r="KHH2" s="100"/>
      <c r="KHI2" s="100"/>
      <c r="KHJ2" s="100"/>
      <c r="KJB2" s="100"/>
      <c r="KJC2" s="100"/>
      <c r="KJD2" s="100"/>
      <c r="KJE2" s="100"/>
      <c r="KJF2" s="100"/>
      <c r="KJG2" s="100"/>
      <c r="KJH2" s="100"/>
      <c r="KJI2" s="100"/>
      <c r="KJJ2" s="100"/>
      <c r="KJK2" s="100"/>
      <c r="KJL2" s="100"/>
      <c r="KJM2" s="100"/>
      <c r="KJN2" s="100"/>
      <c r="KJO2" s="100"/>
      <c r="KJP2" s="100"/>
      <c r="KJQ2" s="100"/>
      <c r="KJR2" s="100"/>
      <c r="KJS2" s="100"/>
      <c r="KJT2" s="100"/>
      <c r="KJU2" s="100"/>
      <c r="KJV2" s="100"/>
      <c r="KJW2" s="100"/>
      <c r="KJX2" s="100"/>
      <c r="KJY2" s="100"/>
      <c r="KJZ2" s="100"/>
      <c r="KKA2" s="100"/>
      <c r="KKB2" s="100"/>
      <c r="KKC2" s="100"/>
      <c r="KKD2" s="100"/>
      <c r="KKE2" s="100"/>
      <c r="KKF2" s="100"/>
      <c r="KKG2" s="100"/>
      <c r="KKH2" s="100"/>
      <c r="KKI2" s="100"/>
      <c r="KKJ2" s="100"/>
      <c r="KKK2" s="100"/>
      <c r="KKL2" s="100"/>
      <c r="KKM2" s="100"/>
      <c r="KKN2" s="100"/>
      <c r="KKO2" s="100"/>
      <c r="KKP2" s="100"/>
      <c r="KKQ2" s="100"/>
      <c r="KKR2" s="100"/>
      <c r="KKS2" s="100"/>
      <c r="KKT2" s="100"/>
      <c r="KKU2" s="100"/>
      <c r="KKV2" s="100"/>
      <c r="KKW2" s="100"/>
      <c r="KKX2" s="100"/>
      <c r="KKY2" s="100"/>
      <c r="KKZ2" s="100"/>
      <c r="KLA2" s="100"/>
      <c r="KLB2" s="100"/>
      <c r="KLC2" s="100"/>
      <c r="KLD2" s="100"/>
      <c r="KLE2" s="100"/>
      <c r="KLF2" s="100"/>
      <c r="KLG2" s="100"/>
      <c r="KLH2" s="100"/>
      <c r="KLI2" s="100"/>
      <c r="KLJ2" s="100"/>
      <c r="KLK2" s="100"/>
      <c r="KLL2" s="100"/>
      <c r="KLM2" s="100"/>
      <c r="KLN2" s="100"/>
      <c r="KLO2" s="100"/>
      <c r="KLP2" s="100"/>
      <c r="KLQ2" s="100"/>
      <c r="KLR2" s="100"/>
      <c r="KLS2" s="100"/>
      <c r="KLT2" s="100"/>
      <c r="KLU2" s="100"/>
      <c r="KLV2" s="100"/>
      <c r="KLW2" s="100"/>
      <c r="KLX2" s="100"/>
      <c r="KLY2" s="100"/>
      <c r="KLZ2" s="100"/>
      <c r="KMA2" s="100"/>
      <c r="KMB2" s="100"/>
      <c r="KMC2" s="100"/>
      <c r="KMD2" s="100"/>
      <c r="KME2" s="100"/>
      <c r="KMF2" s="100"/>
      <c r="KMG2" s="100"/>
      <c r="KMH2" s="100"/>
      <c r="KMI2" s="100"/>
      <c r="KMJ2" s="100"/>
      <c r="KMK2" s="100"/>
      <c r="KML2" s="100"/>
      <c r="KMM2" s="100"/>
      <c r="KMN2" s="100"/>
      <c r="KMO2" s="100"/>
      <c r="KMP2" s="100"/>
      <c r="KMQ2" s="100"/>
      <c r="KMR2" s="100"/>
      <c r="KMS2" s="100"/>
      <c r="KMT2" s="100"/>
      <c r="KMU2" s="100"/>
      <c r="KMV2" s="100"/>
      <c r="KMW2" s="100"/>
      <c r="KMX2" s="100"/>
      <c r="KMY2" s="100"/>
      <c r="KMZ2" s="100"/>
      <c r="KNA2" s="100"/>
      <c r="KNB2" s="100"/>
      <c r="KNC2" s="100"/>
      <c r="KND2" s="100"/>
      <c r="KNE2" s="100"/>
      <c r="KNF2" s="100"/>
      <c r="KNG2" s="100"/>
      <c r="KNH2" s="100"/>
      <c r="KNI2" s="100"/>
      <c r="KNJ2" s="100"/>
      <c r="KNK2" s="100"/>
      <c r="KNL2" s="100"/>
      <c r="KNM2" s="100"/>
      <c r="KNN2" s="100"/>
      <c r="KNO2" s="100"/>
      <c r="KNP2" s="100"/>
      <c r="KNQ2" s="100"/>
      <c r="KNR2" s="100"/>
      <c r="KNS2" s="100"/>
      <c r="KNT2" s="100"/>
      <c r="KNU2" s="100"/>
      <c r="KNV2" s="100"/>
      <c r="KNW2" s="100"/>
      <c r="KNX2" s="100"/>
      <c r="KNY2" s="100"/>
      <c r="KNZ2" s="100"/>
      <c r="KOA2" s="100"/>
      <c r="KOB2" s="100"/>
      <c r="KOC2" s="100"/>
      <c r="KOD2" s="100"/>
      <c r="KOE2" s="100"/>
      <c r="KOF2" s="100"/>
      <c r="KOG2" s="100"/>
      <c r="KOH2" s="100"/>
      <c r="KOI2" s="100"/>
      <c r="KOJ2" s="100"/>
      <c r="KOK2" s="100"/>
      <c r="KOL2" s="100"/>
      <c r="KOM2" s="100"/>
      <c r="KON2" s="100"/>
      <c r="KOO2" s="100"/>
      <c r="KOP2" s="100"/>
      <c r="KOQ2" s="100"/>
      <c r="KOR2" s="100"/>
      <c r="KOS2" s="100"/>
      <c r="KOT2" s="100"/>
      <c r="KOU2" s="100"/>
      <c r="KOV2" s="100"/>
      <c r="KOW2" s="100"/>
      <c r="KOX2" s="100"/>
      <c r="KOY2" s="100"/>
      <c r="KOZ2" s="100"/>
      <c r="KPA2" s="100"/>
      <c r="KPB2" s="100"/>
      <c r="KPC2" s="100"/>
      <c r="KPD2" s="100"/>
      <c r="KPE2" s="100"/>
      <c r="KPF2" s="100"/>
      <c r="KPG2" s="100"/>
      <c r="KPH2" s="100"/>
      <c r="KPI2" s="100"/>
      <c r="KPJ2" s="100"/>
      <c r="KPK2" s="100"/>
      <c r="KPL2" s="100"/>
      <c r="KPM2" s="100"/>
      <c r="KPN2" s="100"/>
      <c r="KPO2" s="100"/>
      <c r="KPP2" s="100"/>
      <c r="KPQ2" s="100"/>
      <c r="KPR2" s="100"/>
      <c r="KPS2" s="100"/>
      <c r="KPT2" s="100"/>
      <c r="KPU2" s="100"/>
      <c r="KPV2" s="100"/>
      <c r="KPW2" s="100"/>
      <c r="KPX2" s="100"/>
      <c r="KPY2" s="100"/>
      <c r="KPZ2" s="100"/>
      <c r="KQA2" s="100"/>
      <c r="KQB2" s="100"/>
      <c r="KQC2" s="100"/>
      <c r="KQD2" s="100"/>
      <c r="KQE2" s="100"/>
      <c r="KQF2" s="100"/>
      <c r="KQG2" s="100"/>
      <c r="KQH2" s="100"/>
      <c r="KQI2" s="100"/>
      <c r="KQJ2" s="100"/>
      <c r="KQK2" s="100"/>
      <c r="KQL2" s="100"/>
      <c r="KQM2" s="100"/>
      <c r="KQN2" s="100"/>
      <c r="KQO2" s="100"/>
      <c r="KQP2" s="100"/>
      <c r="KQQ2" s="100"/>
      <c r="KQV2" s="100"/>
      <c r="KQW2" s="100"/>
      <c r="KQX2" s="100"/>
      <c r="KQY2" s="100"/>
      <c r="KQZ2" s="100"/>
      <c r="KRA2" s="100"/>
      <c r="KRB2" s="100"/>
      <c r="KRC2" s="100"/>
      <c r="KRD2" s="100"/>
      <c r="KRE2" s="100"/>
      <c r="KRF2" s="100"/>
      <c r="KSX2" s="100"/>
      <c r="KSY2" s="100"/>
      <c r="KSZ2" s="100"/>
      <c r="KTA2" s="100"/>
      <c r="KTB2" s="100"/>
      <c r="KTC2" s="100"/>
      <c r="KTD2" s="100"/>
      <c r="KTE2" s="100"/>
      <c r="KTF2" s="100"/>
      <c r="KTG2" s="100"/>
      <c r="KTH2" s="100"/>
      <c r="KTI2" s="100"/>
      <c r="KTJ2" s="100"/>
      <c r="KTK2" s="100"/>
      <c r="KTL2" s="100"/>
      <c r="KTM2" s="100"/>
      <c r="KTN2" s="100"/>
      <c r="KTO2" s="100"/>
      <c r="KTP2" s="100"/>
      <c r="KTQ2" s="100"/>
      <c r="KTR2" s="100"/>
      <c r="KTS2" s="100"/>
      <c r="KTT2" s="100"/>
      <c r="KTU2" s="100"/>
      <c r="KTV2" s="100"/>
      <c r="KTW2" s="100"/>
      <c r="KTX2" s="100"/>
      <c r="KTY2" s="100"/>
      <c r="KTZ2" s="100"/>
      <c r="KUA2" s="100"/>
      <c r="KUB2" s="100"/>
      <c r="KUC2" s="100"/>
      <c r="KUD2" s="100"/>
      <c r="KUE2" s="100"/>
      <c r="KUF2" s="100"/>
      <c r="KUG2" s="100"/>
      <c r="KUH2" s="100"/>
      <c r="KUI2" s="100"/>
      <c r="KUJ2" s="100"/>
      <c r="KUK2" s="100"/>
      <c r="KUL2" s="100"/>
      <c r="KUM2" s="100"/>
      <c r="KUN2" s="100"/>
      <c r="KUO2" s="100"/>
      <c r="KUP2" s="100"/>
      <c r="KUQ2" s="100"/>
      <c r="KUR2" s="100"/>
      <c r="KUS2" s="100"/>
      <c r="KUT2" s="100"/>
      <c r="KUU2" s="100"/>
      <c r="KUV2" s="100"/>
      <c r="KUW2" s="100"/>
      <c r="KUX2" s="100"/>
      <c r="KUY2" s="100"/>
      <c r="KUZ2" s="100"/>
      <c r="KVA2" s="100"/>
      <c r="KVB2" s="100"/>
      <c r="KVC2" s="100"/>
      <c r="KVD2" s="100"/>
      <c r="KVE2" s="100"/>
      <c r="KVF2" s="100"/>
      <c r="KVG2" s="100"/>
      <c r="KVH2" s="100"/>
      <c r="KVI2" s="100"/>
      <c r="KVJ2" s="100"/>
      <c r="KVK2" s="100"/>
      <c r="KVL2" s="100"/>
      <c r="KVM2" s="100"/>
      <c r="KVN2" s="100"/>
      <c r="KVO2" s="100"/>
      <c r="KVP2" s="100"/>
      <c r="KVQ2" s="100"/>
      <c r="KVR2" s="100"/>
      <c r="KVS2" s="100"/>
      <c r="KVT2" s="100"/>
      <c r="KVU2" s="100"/>
      <c r="KVV2" s="100"/>
      <c r="KVW2" s="100"/>
      <c r="KVX2" s="100"/>
      <c r="KVY2" s="100"/>
      <c r="KVZ2" s="100"/>
      <c r="KWA2" s="100"/>
      <c r="KWB2" s="100"/>
      <c r="KWC2" s="100"/>
      <c r="KWD2" s="100"/>
      <c r="KWE2" s="100"/>
      <c r="KWF2" s="100"/>
      <c r="KWG2" s="100"/>
      <c r="KWH2" s="100"/>
      <c r="KWI2" s="100"/>
      <c r="KWJ2" s="100"/>
      <c r="KWK2" s="100"/>
      <c r="KWL2" s="100"/>
      <c r="KWM2" s="100"/>
      <c r="KWN2" s="100"/>
      <c r="KWO2" s="100"/>
      <c r="KWP2" s="100"/>
      <c r="KWQ2" s="100"/>
      <c r="KWR2" s="100"/>
      <c r="KWS2" s="100"/>
      <c r="KWT2" s="100"/>
      <c r="KWU2" s="100"/>
      <c r="KWV2" s="100"/>
      <c r="KWW2" s="100"/>
      <c r="KWX2" s="100"/>
      <c r="KWY2" s="100"/>
      <c r="KWZ2" s="100"/>
      <c r="KXA2" s="100"/>
      <c r="KXB2" s="100"/>
      <c r="KXC2" s="100"/>
      <c r="KXD2" s="100"/>
      <c r="KXE2" s="100"/>
      <c r="KXF2" s="100"/>
      <c r="KXG2" s="100"/>
      <c r="KXH2" s="100"/>
      <c r="KXI2" s="100"/>
      <c r="KXJ2" s="100"/>
      <c r="KXK2" s="100"/>
      <c r="KXL2" s="100"/>
      <c r="KXM2" s="100"/>
      <c r="KXN2" s="100"/>
      <c r="KXO2" s="100"/>
      <c r="KXP2" s="100"/>
      <c r="KXQ2" s="100"/>
      <c r="KXR2" s="100"/>
      <c r="KXS2" s="100"/>
      <c r="KXT2" s="100"/>
      <c r="KXU2" s="100"/>
      <c r="KXV2" s="100"/>
      <c r="KXW2" s="100"/>
      <c r="KXX2" s="100"/>
      <c r="KXY2" s="100"/>
      <c r="KXZ2" s="100"/>
      <c r="KYA2" s="100"/>
      <c r="KYB2" s="100"/>
      <c r="KYC2" s="100"/>
      <c r="KYD2" s="100"/>
      <c r="KYE2" s="100"/>
      <c r="KYF2" s="100"/>
      <c r="KYG2" s="100"/>
      <c r="KYH2" s="100"/>
      <c r="KYI2" s="100"/>
      <c r="KYJ2" s="100"/>
      <c r="KYK2" s="100"/>
      <c r="KYL2" s="100"/>
      <c r="KYM2" s="100"/>
      <c r="KYN2" s="100"/>
      <c r="KYO2" s="100"/>
      <c r="KYP2" s="100"/>
      <c r="KYQ2" s="100"/>
      <c r="KYR2" s="100"/>
      <c r="KYS2" s="100"/>
      <c r="KYT2" s="100"/>
      <c r="KYU2" s="100"/>
      <c r="KYV2" s="100"/>
      <c r="KYW2" s="100"/>
      <c r="KYX2" s="100"/>
      <c r="KYY2" s="100"/>
      <c r="KYZ2" s="100"/>
      <c r="KZA2" s="100"/>
      <c r="KZB2" s="100"/>
      <c r="KZC2" s="100"/>
      <c r="KZD2" s="100"/>
      <c r="KZE2" s="100"/>
      <c r="KZF2" s="100"/>
      <c r="KZG2" s="100"/>
      <c r="KZH2" s="100"/>
      <c r="KZI2" s="100"/>
      <c r="KZJ2" s="100"/>
      <c r="KZK2" s="100"/>
      <c r="KZL2" s="100"/>
      <c r="KZM2" s="100"/>
      <c r="KZN2" s="100"/>
      <c r="KZO2" s="100"/>
      <c r="KZP2" s="100"/>
      <c r="KZQ2" s="100"/>
      <c r="KZR2" s="100"/>
      <c r="KZS2" s="100"/>
      <c r="KZT2" s="100"/>
      <c r="KZU2" s="100"/>
      <c r="KZV2" s="100"/>
      <c r="KZW2" s="100"/>
      <c r="KZX2" s="100"/>
      <c r="KZY2" s="100"/>
      <c r="KZZ2" s="100"/>
      <c r="LAA2" s="100"/>
      <c r="LAB2" s="100"/>
      <c r="LAC2" s="100"/>
      <c r="LAD2" s="100"/>
      <c r="LAE2" s="100"/>
      <c r="LAF2" s="100"/>
      <c r="LAG2" s="100"/>
      <c r="LAH2" s="100"/>
      <c r="LAI2" s="100"/>
      <c r="LAJ2" s="100"/>
      <c r="LAK2" s="100"/>
      <c r="LAL2" s="100"/>
      <c r="LAM2" s="100"/>
      <c r="LAR2" s="100"/>
      <c r="LAS2" s="100"/>
      <c r="LAT2" s="100"/>
      <c r="LAU2" s="100"/>
      <c r="LAV2" s="100"/>
      <c r="LAW2" s="100"/>
      <c r="LAX2" s="100"/>
      <c r="LAY2" s="100"/>
      <c r="LAZ2" s="100"/>
      <c r="LBA2" s="100"/>
      <c r="LBB2" s="100"/>
      <c r="LCT2" s="100"/>
      <c r="LCU2" s="100"/>
      <c r="LCV2" s="100"/>
      <c r="LCW2" s="100"/>
      <c r="LCX2" s="100"/>
      <c r="LCY2" s="100"/>
      <c r="LCZ2" s="100"/>
      <c r="LDA2" s="100"/>
      <c r="LDB2" s="100"/>
      <c r="LDC2" s="100"/>
      <c r="LDD2" s="100"/>
      <c r="LDE2" s="100"/>
      <c r="LDF2" s="100"/>
      <c r="LDG2" s="100"/>
      <c r="LDH2" s="100"/>
      <c r="LDI2" s="100"/>
      <c r="LDJ2" s="100"/>
      <c r="LDK2" s="100"/>
      <c r="LDL2" s="100"/>
      <c r="LDM2" s="100"/>
      <c r="LDN2" s="100"/>
      <c r="LDO2" s="100"/>
      <c r="LDP2" s="100"/>
      <c r="LDQ2" s="100"/>
      <c r="LDR2" s="100"/>
      <c r="LDS2" s="100"/>
      <c r="LDT2" s="100"/>
      <c r="LDU2" s="100"/>
      <c r="LDV2" s="100"/>
      <c r="LDW2" s="100"/>
      <c r="LDX2" s="100"/>
      <c r="LDY2" s="100"/>
      <c r="LDZ2" s="100"/>
      <c r="LEA2" s="100"/>
      <c r="LEB2" s="100"/>
      <c r="LEC2" s="100"/>
      <c r="LED2" s="100"/>
      <c r="LEE2" s="100"/>
      <c r="LEF2" s="100"/>
      <c r="LEG2" s="100"/>
      <c r="LEH2" s="100"/>
      <c r="LEI2" s="100"/>
      <c r="LEJ2" s="100"/>
      <c r="LEK2" s="100"/>
      <c r="LEL2" s="100"/>
      <c r="LEM2" s="100"/>
      <c r="LEN2" s="100"/>
      <c r="LEO2" s="100"/>
      <c r="LEP2" s="100"/>
      <c r="LEQ2" s="100"/>
      <c r="LER2" s="100"/>
      <c r="LES2" s="100"/>
      <c r="LET2" s="100"/>
      <c r="LEU2" s="100"/>
      <c r="LEV2" s="100"/>
      <c r="LEW2" s="100"/>
      <c r="LEX2" s="100"/>
      <c r="LEY2" s="100"/>
      <c r="LEZ2" s="100"/>
      <c r="LFA2" s="100"/>
      <c r="LFB2" s="100"/>
      <c r="LFC2" s="100"/>
      <c r="LFD2" s="100"/>
      <c r="LFE2" s="100"/>
      <c r="LFF2" s="100"/>
      <c r="LFG2" s="100"/>
      <c r="LFH2" s="100"/>
      <c r="LFI2" s="100"/>
      <c r="LFJ2" s="100"/>
      <c r="LFK2" s="100"/>
      <c r="LFL2" s="100"/>
      <c r="LFM2" s="100"/>
      <c r="LFN2" s="100"/>
      <c r="LFO2" s="100"/>
      <c r="LFP2" s="100"/>
      <c r="LFQ2" s="100"/>
      <c r="LFR2" s="100"/>
      <c r="LFS2" s="100"/>
      <c r="LFT2" s="100"/>
      <c r="LFU2" s="100"/>
      <c r="LFV2" s="100"/>
      <c r="LFW2" s="100"/>
      <c r="LFX2" s="100"/>
      <c r="LFY2" s="100"/>
      <c r="LFZ2" s="100"/>
      <c r="LGA2" s="100"/>
      <c r="LGB2" s="100"/>
      <c r="LGC2" s="100"/>
      <c r="LGD2" s="100"/>
      <c r="LGE2" s="100"/>
      <c r="LGF2" s="100"/>
      <c r="LGG2" s="100"/>
      <c r="LGH2" s="100"/>
      <c r="LGI2" s="100"/>
      <c r="LGJ2" s="100"/>
      <c r="LGK2" s="100"/>
      <c r="LGL2" s="100"/>
      <c r="LGM2" s="100"/>
      <c r="LGN2" s="100"/>
      <c r="LGO2" s="100"/>
      <c r="LGP2" s="100"/>
      <c r="LGQ2" s="100"/>
      <c r="LGR2" s="100"/>
      <c r="LGS2" s="100"/>
      <c r="LGT2" s="100"/>
      <c r="LGU2" s="100"/>
      <c r="LGV2" s="100"/>
      <c r="LGW2" s="100"/>
      <c r="LGX2" s="100"/>
      <c r="LGY2" s="100"/>
      <c r="LGZ2" s="100"/>
      <c r="LHA2" s="100"/>
      <c r="LHB2" s="100"/>
      <c r="LHC2" s="100"/>
      <c r="LHD2" s="100"/>
      <c r="LHE2" s="100"/>
      <c r="LHF2" s="100"/>
      <c r="LHG2" s="100"/>
      <c r="LHH2" s="100"/>
      <c r="LHI2" s="100"/>
      <c r="LHJ2" s="100"/>
      <c r="LHK2" s="100"/>
      <c r="LHL2" s="100"/>
      <c r="LHM2" s="100"/>
      <c r="LHN2" s="100"/>
      <c r="LHO2" s="100"/>
      <c r="LHP2" s="100"/>
      <c r="LHQ2" s="100"/>
      <c r="LHR2" s="100"/>
      <c r="LHS2" s="100"/>
      <c r="LHT2" s="100"/>
      <c r="LHU2" s="100"/>
      <c r="LHV2" s="100"/>
      <c r="LHW2" s="100"/>
      <c r="LHX2" s="100"/>
      <c r="LHY2" s="100"/>
      <c r="LHZ2" s="100"/>
      <c r="LIA2" s="100"/>
      <c r="LIB2" s="100"/>
      <c r="LIC2" s="100"/>
      <c r="LID2" s="100"/>
      <c r="LIE2" s="100"/>
      <c r="LIF2" s="100"/>
      <c r="LIG2" s="100"/>
      <c r="LIH2" s="100"/>
      <c r="LII2" s="100"/>
      <c r="LIJ2" s="100"/>
      <c r="LIK2" s="100"/>
      <c r="LIL2" s="100"/>
      <c r="LIM2" s="100"/>
      <c r="LIN2" s="100"/>
      <c r="LIO2" s="100"/>
      <c r="LIP2" s="100"/>
      <c r="LIQ2" s="100"/>
      <c r="LIR2" s="100"/>
      <c r="LIS2" s="100"/>
      <c r="LIT2" s="100"/>
      <c r="LIU2" s="100"/>
      <c r="LIV2" s="100"/>
      <c r="LIW2" s="100"/>
      <c r="LIX2" s="100"/>
      <c r="LIY2" s="100"/>
      <c r="LIZ2" s="100"/>
      <c r="LJA2" s="100"/>
      <c r="LJB2" s="100"/>
      <c r="LJC2" s="100"/>
      <c r="LJD2" s="100"/>
      <c r="LJE2" s="100"/>
      <c r="LJF2" s="100"/>
      <c r="LJG2" s="100"/>
      <c r="LJH2" s="100"/>
      <c r="LJI2" s="100"/>
      <c r="LJJ2" s="100"/>
      <c r="LJK2" s="100"/>
      <c r="LJL2" s="100"/>
      <c r="LJM2" s="100"/>
      <c r="LJN2" s="100"/>
      <c r="LJO2" s="100"/>
      <c r="LJP2" s="100"/>
      <c r="LJQ2" s="100"/>
      <c r="LJR2" s="100"/>
      <c r="LJS2" s="100"/>
      <c r="LJT2" s="100"/>
      <c r="LJU2" s="100"/>
      <c r="LJV2" s="100"/>
      <c r="LJW2" s="100"/>
      <c r="LJX2" s="100"/>
      <c r="LJY2" s="100"/>
      <c r="LJZ2" s="100"/>
      <c r="LKA2" s="100"/>
      <c r="LKB2" s="100"/>
      <c r="LKC2" s="100"/>
      <c r="LKD2" s="100"/>
      <c r="LKE2" s="100"/>
      <c r="LKF2" s="100"/>
      <c r="LKG2" s="100"/>
      <c r="LKH2" s="100"/>
      <c r="LKI2" s="100"/>
      <c r="LKN2" s="100"/>
      <c r="LKO2" s="100"/>
      <c r="LKP2" s="100"/>
      <c r="LKQ2" s="100"/>
      <c r="LKR2" s="100"/>
      <c r="LKS2" s="100"/>
      <c r="LKT2" s="100"/>
      <c r="LKU2" s="100"/>
      <c r="LKV2" s="100"/>
      <c r="LKW2" s="100"/>
      <c r="LKX2" s="100"/>
      <c r="LMP2" s="100"/>
      <c r="LMQ2" s="100"/>
      <c r="LMR2" s="100"/>
      <c r="LMS2" s="100"/>
      <c r="LMT2" s="100"/>
      <c r="LMU2" s="100"/>
      <c r="LMV2" s="100"/>
      <c r="LMW2" s="100"/>
      <c r="LMX2" s="100"/>
      <c r="LMY2" s="100"/>
      <c r="LMZ2" s="100"/>
      <c r="LNA2" s="100"/>
      <c r="LNB2" s="100"/>
      <c r="LNC2" s="100"/>
      <c r="LND2" s="100"/>
      <c r="LNE2" s="100"/>
      <c r="LNF2" s="100"/>
      <c r="LNG2" s="100"/>
      <c r="LNH2" s="100"/>
      <c r="LNI2" s="100"/>
      <c r="LNJ2" s="100"/>
      <c r="LNK2" s="100"/>
      <c r="LNL2" s="100"/>
      <c r="LNM2" s="100"/>
      <c r="LNN2" s="100"/>
      <c r="LNO2" s="100"/>
      <c r="LNP2" s="100"/>
      <c r="LNQ2" s="100"/>
      <c r="LNR2" s="100"/>
      <c r="LNS2" s="100"/>
      <c r="LNT2" s="100"/>
      <c r="LNU2" s="100"/>
      <c r="LNV2" s="100"/>
      <c r="LNW2" s="100"/>
      <c r="LNX2" s="100"/>
      <c r="LNY2" s="100"/>
      <c r="LNZ2" s="100"/>
      <c r="LOA2" s="100"/>
      <c r="LOB2" s="100"/>
      <c r="LOC2" s="100"/>
      <c r="LOD2" s="100"/>
      <c r="LOE2" s="100"/>
      <c r="LOF2" s="100"/>
      <c r="LOG2" s="100"/>
      <c r="LOH2" s="100"/>
      <c r="LOI2" s="100"/>
      <c r="LOJ2" s="100"/>
      <c r="LOK2" s="100"/>
      <c r="LOL2" s="100"/>
      <c r="LOM2" s="100"/>
      <c r="LON2" s="100"/>
      <c r="LOO2" s="100"/>
      <c r="LOP2" s="100"/>
      <c r="LOQ2" s="100"/>
      <c r="LOR2" s="100"/>
      <c r="LOS2" s="100"/>
      <c r="LOT2" s="100"/>
      <c r="LOU2" s="100"/>
      <c r="LOV2" s="100"/>
      <c r="LOW2" s="100"/>
      <c r="LOX2" s="100"/>
      <c r="LOY2" s="100"/>
      <c r="LOZ2" s="100"/>
      <c r="LPA2" s="100"/>
      <c r="LPB2" s="100"/>
      <c r="LPC2" s="100"/>
      <c r="LPD2" s="100"/>
      <c r="LPE2" s="100"/>
      <c r="LPF2" s="100"/>
      <c r="LPG2" s="100"/>
      <c r="LPH2" s="100"/>
      <c r="LPI2" s="100"/>
      <c r="LPJ2" s="100"/>
      <c r="LPK2" s="100"/>
      <c r="LPL2" s="100"/>
      <c r="LPM2" s="100"/>
      <c r="LPN2" s="100"/>
      <c r="LPO2" s="100"/>
      <c r="LPP2" s="100"/>
      <c r="LPQ2" s="100"/>
      <c r="LPR2" s="100"/>
      <c r="LPS2" s="100"/>
      <c r="LPT2" s="100"/>
      <c r="LPU2" s="100"/>
      <c r="LPV2" s="100"/>
      <c r="LPW2" s="100"/>
      <c r="LPX2" s="100"/>
      <c r="LPY2" s="100"/>
      <c r="LPZ2" s="100"/>
      <c r="LQA2" s="100"/>
      <c r="LQB2" s="100"/>
      <c r="LQC2" s="100"/>
      <c r="LQD2" s="100"/>
      <c r="LQE2" s="100"/>
      <c r="LQF2" s="100"/>
      <c r="LQG2" s="100"/>
      <c r="LQH2" s="100"/>
      <c r="LQI2" s="100"/>
      <c r="LQJ2" s="100"/>
      <c r="LQK2" s="100"/>
      <c r="LQL2" s="100"/>
      <c r="LQM2" s="100"/>
      <c r="LQN2" s="100"/>
      <c r="LQO2" s="100"/>
      <c r="LQP2" s="100"/>
      <c r="LQQ2" s="100"/>
      <c r="LQR2" s="100"/>
      <c r="LQS2" s="100"/>
      <c r="LQT2" s="100"/>
      <c r="LQU2" s="100"/>
      <c r="LQV2" s="100"/>
      <c r="LQW2" s="100"/>
      <c r="LQX2" s="100"/>
      <c r="LQY2" s="100"/>
      <c r="LQZ2" s="100"/>
      <c r="LRA2" s="100"/>
      <c r="LRB2" s="100"/>
      <c r="LRC2" s="100"/>
      <c r="LRD2" s="100"/>
      <c r="LRE2" s="100"/>
      <c r="LRF2" s="100"/>
      <c r="LRG2" s="100"/>
      <c r="LRH2" s="100"/>
      <c r="LRI2" s="100"/>
      <c r="LRJ2" s="100"/>
      <c r="LRK2" s="100"/>
      <c r="LRL2" s="100"/>
      <c r="LRM2" s="100"/>
      <c r="LRN2" s="100"/>
      <c r="LRO2" s="100"/>
      <c r="LRP2" s="100"/>
      <c r="LRQ2" s="100"/>
      <c r="LRR2" s="100"/>
      <c r="LRS2" s="100"/>
      <c r="LRT2" s="100"/>
      <c r="LRU2" s="100"/>
      <c r="LRV2" s="100"/>
      <c r="LRW2" s="100"/>
      <c r="LRX2" s="100"/>
      <c r="LRY2" s="100"/>
      <c r="LRZ2" s="100"/>
      <c r="LSA2" s="100"/>
      <c r="LSB2" s="100"/>
      <c r="LSC2" s="100"/>
      <c r="LSD2" s="100"/>
      <c r="LSE2" s="100"/>
      <c r="LSF2" s="100"/>
      <c r="LSG2" s="100"/>
      <c r="LSH2" s="100"/>
      <c r="LSI2" s="100"/>
      <c r="LSJ2" s="100"/>
      <c r="LSK2" s="100"/>
      <c r="LSL2" s="100"/>
      <c r="LSM2" s="100"/>
      <c r="LSN2" s="100"/>
      <c r="LSO2" s="100"/>
      <c r="LSP2" s="100"/>
      <c r="LSQ2" s="100"/>
      <c r="LSR2" s="100"/>
      <c r="LSS2" s="100"/>
      <c r="LST2" s="100"/>
      <c r="LSU2" s="100"/>
      <c r="LSV2" s="100"/>
      <c r="LSW2" s="100"/>
      <c r="LSX2" s="100"/>
      <c r="LSY2" s="100"/>
      <c r="LSZ2" s="100"/>
      <c r="LTA2" s="100"/>
      <c r="LTB2" s="100"/>
      <c r="LTC2" s="100"/>
      <c r="LTD2" s="100"/>
      <c r="LTE2" s="100"/>
      <c r="LTF2" s="100"/>
      <c r="LTG2" s="100"/>
      <c r="LTH2" s="100"/>
      <c r="LTI2" s="100"/>
      <c r="LTJ2" s="100"/>
      <c r="LTK2" s="100"/>
      <c r="LTL2" s="100"/>
      <c r="LTM2" s="100"/>
      <c r="LTN2" s="100"/>
      <c r="LTO2" s="100"/>
      <c r="LTP2" s="100"/>
      <c r="LTQ2" s="100"/>
      <c r="LTR2" s="100"/>
      <c r="LTS2" s="100"/>
      <c r="LTT2" s="100"/>
      <c r="LTU2" s="100"/>
      <c r="LTV2" s="100"/>
      <c r="LTW2" s="100"/>
      <c r="LTX2" s="100"/>
      <c r="LTY2" s="100"/>
      <c r="LTZ2" s="100"/>
      <c r="LUA2" s="100"/>
      <c r="LUB2" s="100"/>
      <c r="LUC2" s="100"/>
      <c r="LUD2" s="100"/>
      <c r="LUE2" s="100"/>
      <c r="LUJ2" s="100"/>
      <c r="LUK2" s="100"/>
      <c r="LUL2" s="100"/>
      <c r="LUM2" s="100"/>
      <c r="LUN2" s="100"/>
      <c r="LUO2" s="100"/>
      <c r="LUP2" s="100"/>
      <c r="LUQ2" s="100"/>
      <c r="LUR2" s="100"/>
      <c r="LUS2" s="100"/>
      <c r="LUT2" s="100"/>
      <c r="LWL2" s="100"/>
      <c r="LWM2" s="100"/>
      <c r="LWN2" s="100"/>
      <c r="LWO2" s="100"/>
      <c r="LWP2" s="100"/>
      <c r="LWQ2" s="100"/>
      <c r="LWR2" s="100"/>
      <c r="LWS2" s="100"/>
      <c r="LWT2" s="100"/>
      <c r="LWU2" s="100"/>
      <c r="LWV2" s="100"/>
      <c r="LWW2" s="100"/>
      <c r="LWX2" s="100"/>
      <c r="LWY2" s="100"/>
      <c r="LWZ2" s="100"/>
      <c r="LXA2" s="100"/>
      <c r="LXB2" s="100"/>
      <c r="LXC2" s="100"/>
      <c r="LXD2" s="100"/>
      <c r="LXE2" s="100"/>
      <c r="LXF2" s="100"/>
      <c r="LXG2" s="100"/>
      <c r="LXH2" s="100"/>
      <c r="LXI2" s="100"/>
      <c r="LXJ2" s="100"/>
      <c r="LXK2" s="100"/>
      <c r="LXL2" s="100"/>
      <c r="LXM2" s="100"/>
      <c r="LXN2" s="100"/>
      <c r="LXO2" s="100"/>
      <c r="LXP2" s="100"/>
      <c r="LXQ2" s="100"/>
      <c r="LXR2" s="100"/>
      <c r="LXS2" s="100"/>
      <c r="LXT2" s="100"/>
      <c r="LXU2" s="100"/>
      <c r="LXV2" s="100"/>
      <c r="LXW2" s="100"/>
      <c r="LXX2" s="100"/>
      <c r="LXY2" s="100"/>
      <c r="LXZ2" s="100"/>
      <c r="LYA2" s="100"/>
      <c r="LYB2" s="100"/>
      <c r="LYC2" s="100"/>
      <c r="LYD2" s="100"/>
      <c r="LYE2" s="100"/>
      <c r="LYF2" s="100"/>
      <c r="LYG2" s="100"/>
      <c r="LYH2" s="100"/>
      <c r="LYI2" s="100"/>
      <c r="LYJ2" s="100"/>
      <c r="LYK2" s="100"/>
      <c r="LYL2" s="100"/>
      <c r="LYM2" s="100"/>
      <c r="LYN2" s="100"/>
      <c r="LYO2" s="100"/>
      <c r="LYP2" s="100"/>
      <c r="LYQ2" s="100"/>
      <c r="LYR2" s="100"/>
      <c r="LYS2" s="100"/>
      <c r="LYT2" s="100"/>
      <c r="LYU2" s="100"/>
      <c r="LYV2" s="100"/>
      <c r="LYW2" s="100"/>
      <c r="LYX2" s="100"/>
      <c r="LYY2" s="100"/>
      <c r="LYZ2" s="100"/>
      <c r="LZA2" s="100"/>
      <c r="LZB2" s="100"/>
      <c r="LZC2" s="100"/>
      <c r="LZD2" s="100"/>
      <c r="LZE2" s="100"/>
      <c r="LZF2" s="100"/>
      <c r="LZG2" s="100"/>
      <c r="LZH2" s="100"/>
      <c r="LZI2" s="100"/>
      <c r="LZJ2" s="100"/>
      <c r="LZK2" s="100"/>
      <c r="LZL2" s="100"/>
      <c r="LZM2" s="100"/>
      <c r="LZN2" s="100"/>
      <c r="LZO2" s="100"/>
      <c r="LZP2" s="100"/>
      <c r="LZQ2" s="100"/>
      <c r="LZR2" s="100"/>
      <c r="LZS2" s="100"/>
      <c r="LZT2" s="100"/>
      <c r="LZU2" s="100"/>
      <c r="LZV2" s="100"/>
      <c r="LZW2" s="100"/>
      <c r="LZX2" s="100"/>
      <c r="LZY2" s="100"/>
      <c r="LZZ2" s="100"/>
      <c r="MAA2" s="100"/>
      <c r="MAB2" s="100"/>
      <c r="MAC2" s="100"/>
      <c r="MAD2" s="100"/>
      <c r="MAE2" s="100"/>
      <c r="MAF2" s="100"/>
      <c r="MAG2" s="100"/>
      <c r="MAH2" s="100"/>
      <c r="MAI2" s="100"/>
      <c r="MAJ2" s="100"/>
      <c r="MAK2" s="100"/>
      <c r="MAL2" s="100"/>
      <c r="MAM2" s="100"/>
      <c r="MAN2" s="100"/>
      <c r="MAO2" s="100"/>
      <c r="MAP2" s="100"/>
      <c r="MAQ2" s="100"/>
      <c r="MAR2" s="100"/>
      <c r="MAS2" s="100"/>
      <c r="MAT2" s="100"/>
      <c r="MAU2" s="100"/>
      <c r="MAV2" s="100"/>
      <c r="MAW2" s="100"/>
      <c r="MAX2" s="100"/>
      <c r="MAY2" s="100"/>
      <c r="MAZ2" s="100"/>
      <c r="MBA2" s="100"/>
      <c r="MBB2" s="100"/>
      <c r="MBC2" s="100"/>
      <c r="MBD2" s="100"/>
      <c r="MBE2" s="100"/>
      <c r="MBF2" s="100"/>
      <c r="MBG2" s="100"/>
      <c r="MBH2" s="100"/>
      <c r="MBI2" s="100"/>
      <c r="MBJ2" s="100"/>
      <c r="MBK2" s="100"/>
      <c r="MBL2" s="100"/>
      <c r="MBM2" s="100"/>
      <c r="MBN2" s="100"/>
      <c r="MBO2" s="100"/>
      <c r="MBP2" s="100"/>
      <c r="MBQ2" s="100"/>
      <c r="MBR2" s="100"/>
      <c r="MBS2" s="100"/>
      <c r="MBT2" s="100"/>
      <c r="MBU2" s="100"/>
      <c r="MBV2" s="100"/>
      <c r="MBW2" s="100"/>
      <c r="MBX2" s="100"/>
      <c r="MBY2" s="100"/>
      <c r="MBZ2" s="100"/>
      <c r="MCA2" s="100"/>
      <c r="MCB2" s="100"/>
      <c r="MCC2" s="100"/>
      <c r="MCD2" s="100"/>
      <c r="MCE2" s="100"/>
      <c r="MCF2" s="100"/>
      <c r="MCG2" s="100"/>
      <c r="MCH2" s="100"/>
      <c r="MCI2" s="100"/>
      <c r="MCJ2" s="100"/>
      <c r="MCK2" s="100"/>
      <c r="MCL2" s="100"/>
      <c r="MCM2" s="100"/>
      <c r="MCN2" s="100"/>
      <c r="MCO2" s="100"/>
      <c r="MCP2" s="100"/>
      <c r="MCQ2" s="100"/>
      <c r="MCR2" s="100"/>
      <c r="MCS2" s="100"/>
      <c r="MCT2" s="100"/>
      <c r="MCU2" s="100"/>
      <c r="MCV2" s="100"/>
      <c r="MCW2" s="100"/>
      <c r="MCX2" s="100"/>
      <c r="MCY2" s="100"/>
      <c r="MCZ2" s="100"/>
      <c r="MDA2" s="100"/>
      <c r="MDB2" s="100"/>
      <c r="MDC2" s="100"/>
      <c r="MDD2" s="100"/>
      <c r="MDE2" s="100"/>
      <c r="MDF2" s="100"/>
      <c r="MDG2" s="100"/>
      <c r="MDH2" s="100"/>
      <c r="MDI2" s="100"/>
      <c r="MDJ2" s="100"/>
      <c r="MDK2" s="100"/>
      <c r="MDL2" s="100"/>
      <c r="MDM2" s="100"/>
      <c r="MDN2" s="100"/>
      <c r="MDO2" s="100"/>
      <c r="MDP2" s="100"/>
      <c r="MDQ2" s="100"/>
      <c r="MDR2" s="100"/>
      <c r="MDS2" s="100"/>
      <c r="MDT2" s="100"/>
      <c r="MDU2" s="100"/>
      <c r="MDV2" s="100"/>
      <c r="MDW2" s="100"/>
      <c r="MDX2" s="100"/>
      <c r="MDY2" s="100"/>
      <c r="MDZ2" s="100"/>
      <c r="MEA2" s="100"/>
      <c r="MEF2" s="100"/>
      <c r="MEG2" s="100"/>
      <c r="MEH2" s="100"/>
      <c r="MEI2" s="100"/>
      <c r="MEJ2" s="100"/>
      <c r="MEK2" s="100"/>
      <c r="MEL2" s="100"/>
      <c r="MEM2" s="100"/>
      <c r="MEN2" s="100"/>
      <c r="MEO2" s="100"/>
      <c r="MEP2" s="100"/>
      <c r="MGH2" s="100"/>
      <c r="MGI2" s="100"/>
      <c r="MGJ2" s="100"/>
      <c r="MGK2" s="100"/>
      <c r="MGL2" s="100"/>
      <c r="MGM2" s="100"/>
      <c r="MGN2" s="100"/>
      <c r="MGO2" s="100"/>
      <c r="MGP2" s="100"/>
      <c r="MGQ2" s="100"/>
      <c r="MGR2" s="100"/>
      <c r="MGS2" s="100"/>
      <c r="MGT2" s="100"/>
      <c r="MGU2" s="100"/>
      <c r="MGV2" s="100"/>
      <c r="MGW2" s="100"/>
      <c r="MGX2" s="100"/>
      <c r="MGY2" s="100"/>
      <c r="MGZ2" s="100"/>
      <c r="MHA2" s="100"/>
      <c r="MHB2" s="100"/>
      <c r="MHC2" s="100"/>
      <c r="MHD2" s="100"/>
      <c r="MHE2" s="100"/>
      <c r="MHF2" s="100"/>
      <c r="MHG2" s="100"/>
      <c r="MHH2" s="100"/>
      <c r="MHI2" s="100"/>
      <c r="MHJ2" s="100"/>
      <c r="MHK2" s="100"/>
      <c r="MHL2" s="100"/>
      <c r="MHM2" s="100"/>
      <c r="MHN2" s="100"/>
      <c r="MHO2" s="100"/>
      <c r="MHP2" s="100"/>
      <c r="MHQ2" s="100"/>
      <c r="MHR2" s="100"/>
      <c r="MHS2" s="100"/>
      <c r="MHT2" s="100"/>
      <c r="MHU2" s="100"/>
      <c r="MHV2" s="100"/>
      <c r="MHW2" s="100"/>
      <c r="MHX2" s="100"/>
      <c r="MHY2" s="100"/>
      <c r="MHZ2" s="100"/>
      <c r="MIA2" s="100"/>
      <c r="MIB2" s="100"/>
      <c r="MIC2" s="100"/>
      <c r="MID2" s="100"/>
      <c r="MIE2" s="100"/>
      <c r="MIF2" s="100"/>
      <c r="MIG2" s="100"/>
      <c r="MIH2" s="100"/>
      <c r="MII2" s="100"/>
      <c r="MIJ2" s="100"/>
      <c r="MIK2" s="100"/>
      <c r="MIL2" s="100"/>
      <c r="MIM2" s="100"/>
      <c r="MIN2" s="100"/>
      <c r="MIO2" s="100"/>
      <c r="MIP2" s="100"/>
      <c r="MIQ2" s="100"/>
      <c r="MIR2" s="100"/>
      <c r="MIS2" s="100"/>
      <c r="MIT2" s="100"/>
      <c r="MIU2" s="100"/>
      <c r="MIV2" s="100"/>
      <c r="MIW2" s="100"/>
      <c r="MIX2" s="100"/>
      <c r="MIY2" s="100"/>
      <c r="MIZ2" s="100"/>
      <c r="MJA2" s="100"/>
      <c r="MJB2" s="100"/>
      <c r="MJC2" s="100"/>
      <c r="MJD2" s="100"/>
      <c r="MJE2" s="100"/>
      <c r="MJF2" s="100"/>
      <c r="MJG2" s="100"/>
      <c r="MJH2" s="100"/>
      <c r="MJI2" s="100"/>
      <c r="MJJ2" s="100"/>
      <c r="MJK2" s="100"/>
      <c r="MJL2" s="100"/>
      <c r="MJM2" s="100"/>
      <c r="MJN2" s="100"/>
      <c r="MJO2" s="100"/>
      <c r="MJP2" s="100"/>
      <c r="MJQ2" s="100"/>
      <c r="MJR2" s="100"/>
      <c r="MJS2" s="100"/>
      <c r="MJT2" s="100"/>
      <c r="MJU2" s="100"/>
      <c r="MJV2" s="100"/>
      <c r="MJW2" s="100"/>
      <c r="MJX2" s="100"/>
      <c r="MJY2" s="100"/>
      <c r="MJZ2" s="100"/>
      <c r="MKA2" s="100"/>
      <c r="MKB2" s="100"/>
      <c r="MKC2" s="100"/>
      <c r="MKD2" s="100"/>
      <c r="MKE2" s="100"/>
      <c r="MKF2" s="100"/>
      <c r="MKG2" s="100"/>
      <c r="MKH2" s="100"/>
      <c r="MKI2" s="100"/>
      <c r="MKJ2" s="100"/>
      <c r="MKK2" s="100"/>
      <c r="MKL2" s="100"/>
      <c r="MKM2" s="100"/>
      <c r="MKN2" s="100"/>
      <c r="MKO2" s="100"/>
      <c r="MKP2" s="100"/>
      <c r="MKQ2" s="100"/>
      <c r="MKR2" s="100"/>
      <c r="MKS2" s="100"/>
      <c r="MKT2" s="100"/>
      <c r="MKU2" s="100"/>
      <c r="MKV2" s="100"/>
      <c r="MKW2" s="100"/>
      <c r="MKX2" s="100"/>
      <c r="MKY2" s="100"/>
      <c r="MKZ2" s="100"/>
      <c r="MLA2" s="100"/>
      <c r="MLB2" s="100"/>
      <c r="MLC2" s="100"/>
      <c r="MLD2" s="100"/>
      <c r="MLE2" s="100"/>
      <c r="MLF2" s="100"/>
      <c r="MLG2" s="100"/>
      <c r="MLH2" s="100"/>
      <c r="MLI2" s="100"/>
      <c r="MLJ2" s="100"/>
      <c r="MLK2" s="100"/>
      <c r="MLL2" s="100"/>
      <c r="MLM2" s="100"/>
      <c r="MLN2" s="100"/>
      <c r="MLO2" s="100"/>
      <c r="MLP2" s="100"/>
      <c r="MLQ2" s="100"/>
      <c r="MLR2" s="100"/>
      <c r="MLS2" s="100"/>
      <c r="MLT2" s="100"/>
      <c r="MLU2" s="100"/>
      <c r="MLV2" s="100"/>
      <c r="MLW2" s="100"/>
      <c r="MLX2" s="100"/>
      <c r="MLY2" s="100"/>
      <c r="MLZ2" s="100"/>
      <c r="MMA2" s="100"/>
      <c r="MMB2" s="100"/>
      <c r="MMC2" s="100"/>
      <c r="MMD2" s="100"/>
      <c r="MME2" s="100"/>
      <c r="MMF2" s="100"/>
      <c r="MMG2" s="100"/>
      <c r="MMH2" s="100"/>
      <c r="MMI2" s="100"/>
      <c r="MMJ2" s="100"/>
      <c r="MMK2" s="100"/>
      <c r="MML2" s="100"/>
      <c r="MMM2" s="100"/>
      <c r="MMN2" s="100"/>
      <c r="MMO2" s="100"/>
      <c r="MMP2" s="100"/>
      <c r="MMQ2" s="100"/>
      <c r="MMR2" s="100"/>
      <c r="MMS2" s="100"/>
      <c r="MMT2" s="100"/>
      <c r="MMU2" s="100"/>
      <c r="MMV2" s="100"/>
      <c r="MMW2" s="100"/>
      <c r="MMX2" s="100"/>
      <c r="MMY2" s="100"/>
      <c r="MMZ2" s="100"/>
      <c r="MNA2" s="100"/>
      <c r="MNB2" s="100"/>
      <c r="MNC2" s="100"/>
      <c r="MND2" s="100"/>
      <c r="MNE2" s="100"/>
      <c r="MNF2" s="100"/>
      <c r="MNG2" s="100"/>
      <c r="MNH2" s="100"/>
      <c r="MNI2" s="100"/>
      <c r="MNJ2" s="100"/>
      <c r="MNK2" s="100"/>
      <c r="MNL2" s="100"/>
      <c r="MNM2" s="100"/>
      <c r="MNN2" s="100"/>
      <c r="MNO2" s="100"/>
      <c r="MNP2" s="100"/>
      <c r="MNQ2" s="100"/>
      <c r="MNR2" s="100"/>
      <c r="MNS2" s="100"/>
      <c r="MNT2" s="100"/>
      <c r="MNU2" s="100"/>
      <c r="MNV2" s="100"/>
      <c r="MNW2" s="100"/>
      <c r="MOB2" s="100"/>
      <c r="MOC2" s="100"/>
      <c r="MOD2" s="100"/>
      <c r="MOE2" s="100"/>
      <c r="MOF2" s="100"/>
      <c r="MOG2" s="100"/>
      <c r="MOH2" s="100"/>
      <c r="MOI2" s="100"/>
      <c r="MOJ2" s="100"/>
      <c r="MOK2" s="100"/>
      <c r="MOL2" s="100"/>
      <c r="MQD2" s="100"/>
      <c r="MQE2" s="100"/>
      <c r="MQF2" s="100"/>
      <c r="MQG2" s="100"/>
      <c r="MQH2" s="100"/>
      <c r="MQI2" s="100"/>
      <c r="MQJ2" s="100"/>
      <c r="MQK2" s="100"/>
      <c r="MQL2" s="100"/>
      <c r="MQM2" s="100"/>
      <c r="MQN2" s="100"/>
      <c r="MQO2" s="100"/>
      <c r="MQP2" s="100"/>
      <c r="MQQ2" s="100"/>
      <c r="MQR2" s="100"/>
      <c r="MQS2" s="100"/>
      <c r="MQT2" s="100"/>
      <c r="MQU2" s="100"/>
      <c r="MQV2" s="100"/>
      <c r="MQW2" s="100"/>
      <c r="MQX2" s="100"/>
      <c r="MQY2" s="100"/>
      <c r="MQZ2" s="100"/>
      <c r="MRA2" s="100"/>
      <c r="MRB2" s="100"/>
      <c r="MRC2" s="100"/>
      <c r="MRD2" s="100"/>
      <c r="MRE2" s="100"/>
      <c r="MRF2" s="100"/>
      <c r="MRG2" s="100"/>
      <c r="MRH2" s="100"/>
      <c r="MRI2" s="100"/>
      <c r="MRJ2" s="100"/>
      <c r="MRK2" s="100"/>
      <c r="MRL2" s="100"/>
      <c r="MRM2" s="100"/>
      <c r="MRN2" s="100"/>
      <c r="MRO2" s="100"/>
      <c r="MRP2" s="100"/>
      <c r="MRQ2" s="100"/>
      <c r="MRR2" s="100"/>
      <c r="MRS2" s="100"/>
      <c r="MRT2" s="100"/>
      <c r="MRU2" s="100"/>
      <c r="MRV2" s="100"/>
      <c r="MRW2" s="100"/>
      <c r="MRX2" s="100"/>
      <c r="MRY2" s="100"/>
      <c r="MRZ2" s="100"/>
      <c r="MSA2" s="100"/>
      <c r="MSB2" s="100"/>
      <c r="MSC2" s="100"/>
      <c r="MSD2" s="100"/>
      <c r="MSE2" s="100"/>
      <c r="MSF2" s="100"/>
      <c r="MSG2" s="100"/>
      <c r="MSH2" s="100"/>
      <c r="MSI2" s="100"/>
      <c r="MSJ2" s="100"/>
      <c r="MSK2" s="100"/>
      <c r="MSL2" s="100"/>
      <c r="MSM2" s="100"/>
      <c r="MSN2" s="100"/>
      <c r="MSO2" s="100"/>
      <c r="MSP2" s="100"/>
      <c r="MSQ2" s="100"/>
      <c r="MSR2" s="100"/>
      <c r="MSS2" s="100"/>
      <c r="MST2" s="100"/>
      <c r="MSU2" s="100"/>
      <c r="MSV2" s="100"/>
      <c r="MSW2" s="100"/>
      <c r="MSX2" s="100"/>
      <c r="MSY2" s="100"/>
      <c r="MSZ2" s="100"/>
      <c r="MTA2" s="100"/>
      <c r="MTB2" s="100"/>
      <c r="MTC2" s="100"/>
      <c r="MTD2" s="100"/>
      <c r="MTE2" s="100"/>
      <c r="MTF2" s="100"/>
      <c r="MTG2" s="100"/>
      <c r="MTH2" s="100"/>
      <c r="MTI2" s="100"/>
      <c r="MTJ2" s="100"/>
      <c r="MTK2" s="100"/>
      <c r="MTL2" s="100"/>
      <c r="MTM2" s="100"/>
      <c r="MTN2" s="100"/>
      <c r="MTO2" s="100"/>
      <c r="MTP2" s="100"/>
      <c r="MTQ2" s="100"/>
      <c r="MTR2" s="100"/>
      <c r="MTS2" s="100"/>
      <c r="MTT2" s="100"/>
      <c r="MTU2" s="100"/>
      <c r="MTV2" s="100"/>
      <c r="MTW2" s="100"/>
      <c r="MTX2" s="100"/>
      <c r="MTY2" s="100"/>
      <c r="MTZ2" s="100"/>
      <c r="MUA2" s="100"/>
      <c r="MUB2" s="100"/>
      <c r="MUC2" s="100"/>
      <c r="MUD2" s="100"/>
      <c r="MUE2" s="100"/>
      <c r="MUF2" s="100"/>
      <c r="MUG2" s="100"/>
      <c r="MUH2" s="100"/>
      <c r="MUI2" s="100"/>
      <c r="MUJ2" s="100"/>
      <c r="MUK2" s="100"/>
      <c r="MUL2" s="100"/>
      <c r="MUM2" s="100"/>
      <c r="MUN2" s="100"/>
      <c r="MUO2" s="100"/>
      <c r="MUP2" s="100"/>
      <c r="MUQ2" s="100"/>
      <c r="MUR2" s="100"/>
      <c r="MUS2" s="100"/>
      <c r="MUT2" s="100"/>
      <c r="MUU2" s="100"/>
      <c r="MUV2" s="100"/>
      <c r="MUW2" s="100"/>
      <c r="MUX2" s="100"/>
      <c r="MUY2" s="100"/>
      <c r="MUZ2" s="100"/>
      <c r="MVA2" s="100"/>
      <c r="MVB2" s="100"/>
      <c r="MVC2" s="100"/>
      <c r="MVD2" s="100"/>
      <c r="MVE2" s="100"/>
      <c r="MVF2" s="100"/>
      <c r="MVG2" s="100"/>
      <c r="MVH2" s="100"/>
      <c r="MVI2" s="100"/>
      <c r="MVJ2" s="100"/>
      <c r="MVK2" s="100"/>
      <c r="MVL2" s="100"/>
      <c r="MVM2" s="100"/>
      <c r="MVN2" s="100"/>
      <c r="MVO2" s="100"/>
      <c r="MVP2" s="100"/>
      <c r="MVQ2" s="100"/>
      <c r="MVR2" s="100"/>
      <c r="MVS2" s="100"/>
      <c r="MVT2" s="100"/>
      <c r="MVU2" s="100"/>
      <c r="MVV2" s="100"/>
      <c r="MVW2" s="100"/>
      <c r="MVX2" s="100"/>
      <c r="MVY2" s="100"/>
      <c r="MVZ2" s="100"/>
      <c r="MWA2" s="100"/>
      <c r="MWB2" s="100"/>
      <c r="MWC2" s="100"/>
      <c r="MWD2" s="100"/>
      <c r="MWE2" s="100"/>
      <c r="MWF2" s="100"/>
      <c r="MWG2" s="100"/>
      <c r="MWH2" s="100"/>
      <c r="MWI2" s="100"/>
      <c r="MWJ2" s="100"/>
      <c r="MWK2" s="100"/>
      <c r="MWL2" s="100"/>
      <c r="MWM2" s="100"/>
      <c r="MWN2" s="100"/>
      <c r="MWO2" s="100"/>
      <c r="MWP2" s="100"/>
      <c r="MWQ2" s="100"/>
      <c r="MWR2" s="100"/>
      <c r="MWS2" s="100"/>
      <c r="MWT2" s="100"/>
      <c r="MWU2" s="100"/>
      <c r="MWV2" s="100"/>
      <c r="MWW2" s="100"/>
      <c r="MWX2" s="100"/>
      <c r="MWY2" s="100"/>
      <c r="MWZ2" s="100"/>
      <c r="MXA2" s="100"/>
      <c r="MXB2" s="100"/>
      <c r="MXC2" s="100"/>
      <c r="MXD2" s="100"/>
      <c r="MXE2" s="100"/>
      <c r="MXF2" s="100"/>
      <c r="MXG2" s="100"/>
      <c r="MXH2" s="100"/>
      <c r="MXI2" s="100"/>
      <c r="MXJ2" s="100"/>
      <c r="MXK2" s="100"/>
      <c r="MXL2" s="100"/>
      <c r="MXM2" s="100"/>
      <c r="MXN2" s="100"/>
      <c r="MXO2" s="100"/>
      <c r="MXP2" s="100"/>
      <c r="MXQ2" s="100"/>
      <c r="MXR2" s="100"/>
      <c r="MXS2" s="100"/>
      <c r="MXX2" s="100"/>
      <c r="MXY2" s="100"/>
      <c r="MXZ2" s="100"/>
      <c r="MYA2" s="100"/>
      <c r="MYB2" s="100"/>
      <c r="MYC2" s="100"/>
      <c r="MYD2" s="100"/>
      <c r="MYE2" s="100"/>
      <c r="MYF2" s="100"/>
      <c r="MYG2" s="100"/>
      <c r="MYH2" s="100"/>
      <c r="MZZ2" s="100"/>
      <c r="NAA2" s="100"/>
      <c r="NAB2" s="100"/>
      <c r="NAC2" s="100"/>
      <c r="NAD2" s="100"/>
      <c r="NAE2" s="100"/>
      <c r="NAF2" s="100"/>
      <c r="NAG2" s="100"/>
      <c r="NAH2" s="100"/>
      <c r="NAI2" s="100"/>
      <c r="NAJ2" s="100"/>
      <c r="NAK2" s="100"/>
      <c r="NAL2" s="100"/>
      <c r="NAM2" s="100"/>
      <c r="NAN2" s="100"/>
      <c r="NAO2" s="100"/>
      <c r="NAP2" s="100"/>
      <c r="NAQ2" s="100"/>
      <c r="NAR2" s="100"/>
      <c r="NAS2" s="100"/>
      <c r="NAT2" s="100"/>
      <c r="NAU2" s="100"/>
      <c r="NAV2" s="100"/>
      <c r="NAW2" s="100"/>
      <c r="NAX2" s="100"/>
      <c r="NAY2" s="100"/>
      <c r="NAZ2" s="100"/>
      <c r="NBA2" s="100"/>
      <c r="NBB2" s="100"/>
      <c r="NBC2" s="100"/>
      <c r="NBD2" s="100"/>
      <c r="NBE2" s="100"/>
      <c r="NBF2" s="100"/>
      <c r="NBG2" s="100"/>
      <c r="NBH2" s="100"/>
      <c r="NBI2" s="100"/>
      <c r="NBJ2" s="100"/>
      <c r="NBK2" s="100"/>
      <c r="NBL2" s="100"/>
      <c r="NBM2" s="100"/>
      <c r="NBN2" s="100"/>
      <c r="NBO2" s="100"/>
      <c r="NBP2" s="100"/>
      <c r="NBQ2" s="100"/>
      <c r="NBR2" s="100"/>
      <c r="NBS2" s="100"/>
      <c r="NBT2" s="100"/>
      <c r="NBU2" s="100"/>
      <c r="NBV2" s="100"/>
      <c r="NBW2" s="100"/>
      <c r="NBX2" s="100"/>
      <c r="NBY2" s="100"/>
      <c r="NBZ2" s="100"/>
      <c r="NCA2" s="100"/>
      <c r="NCB2" s="100"/>
      <c r="NCC2" s="100"/>
      <c r="NCD2" s="100"/>
      <c r="NCE2" s="100"/>
      <c r="NCF2" s="100"/>
      <c r="NCG2" s="100"/>
      <c r="NCH2" s="100"/>
      <c r="NCI2" s="100"/>
      <c r="NCJ2" s="100"/>
      <c r="NCK2" s="100"/>
      <c r="NCL2" s="100"/>
      <c r="NCM2" s="100"/>
      <c r="NCN2" s="100"/>
      <c r="NCO2" s="100"/>
      <c r="NCP2" s="100"/>
      <c r="NCQ2" s="100"/>
      <c r="NCR2" s="100"/>
      <c r="NCS2" s="100"/>
      <c r="NCT2" s="100"/>
      <c r="NCU2" s="100"/>
      <c r="NCV2" s="100"/>
      <c r="NCW2" s="100"/>
      <c r="NCX2" s="100"/>
      <c r="NCY2" s="100"/>
      <c r="NCZ2" s="100"/>
      <c r="NDA2" s="100"/>
      <c r="NDB2" s="100"/>
      <c r="NDC2" s="100"/>
      <c r="NDD2" s="100"/>
      <c r="NDE2" s="100"/>
      <c r="NDF2" s="100"/>
      <c r="NDG2" s="100"/>
      <c r="NDH2" s="100"/>
      <c r="NDI2" s="100"/>
      <c r="NDJ2" s="100"/>
      <c r="NDK2" s="100"/>
      <c r="NDL2" s="100"/>
      <c r="NDM2" s="100"/>
      <c r="NDN2" s="100"/>
      <c r="NDO2" s="100"/>
      <c r="NDP2" s="100"/>
      <c r="NDQ2" s="100"/>
      <c r="NDR2" s="100"/>
      <c r="NDS2" s="100"/>
      <c r="NDT2" s="100"/>
      <c r="NDU2" s="100"/>
      <c r="NDV2" s="100"/>
      <c r="NDW2" s="100"/>
      <c r="NDX2" s="100"/>
      <c r="NDY2" s="100"/>
      <c r="NDZ2" s="100"/>
      <c r="NEA2" s="100"/>
      <c r="NEB2" s="100"/>
      <c r="NEC2" s="100"/>
      <c r="NED2" s="100"/>
      <c r="NEE2" s="100"/>
      <c r="NEF2" s="100"/>
      <c r="NEG2" s="100"/>
      <c r="NEH2" s="100"/>
      <c r="NEI2" s="100"/>
      <c r="NEJ2" s="100"/>
      <c r="NEK2" s="100"/>
      <c r="NEL2" s="100"/>
      <c r="NEM2" s="100"/>
      <c r="NEN2" s="100"/>
      <c r="NEO2" s="100"/>
      <c r="NEP2" s="100"/>
      <c r="NEQ2" s="100"/>
      <c r="NER2" s="100"/>
      <c r="NES2" s="100"/>
      <c r="NET2" s="100"/>
      <c r="NEU2" s="100"/>
      <c r="NEV2" s="100"/>
      <c r="NEW2" s="100"/>
      <c r="NEX2" s="100"/>
      <c r="NEY2" s="100"/>
      <c r="NEZ2" s="100"/>
      <c r="NFA2" s="100"/>
      <c r="NFB2" s="100"/>
      <c r="NFC2" s="100"/>
      <c r="NFD2" s="100"/>
      <c r="NFE2" s="100"/>
      <c r="NFF2" s="100"/>
      <c r="NFG2" s="100"/>
      <c r="NFH2" s="100"/>
      <c r="NFI2" s="100"/>
      <c r="NFJ2" s="100"/>
      <c r="NFK2" s="100"/>
      <c r="NFL2" s="100"/>
      <c r="NFM2" s="100"/>
      <c r="NFN2" s="100"/>
      <c r="NFO2" s="100"/>
      <c r="NFP2" s="100"/>
      <c r="NFQ2" s="100"/>
      <c r="NFR2" s="100"/>
      <c r="NFS2" s="100"/>
      <c r="NFT2" s="100"/>
      <c r="NFU2" s="100"/>
      <c r="NFV2" s="100"/>
      <c r="NFW2" s="100"/>
      <c r="NFX2" s="100"/>
      <c r="NFY2" s="100"/>
      <c r="NFZ2" s="100"/>
      <c r="NGA2" s="100"/>
      <c r="NGB2" s="100"/>
      <c r="NGC2" s="100"/>
      <c r="NGD2" s="100"/>
      <c r="NGE2" s="100"/>
      <c r="NGF2" s="100"/>
      <c r="NGG2" s="100"/>
      <c r="NGH2" s="100"/>
      <c r="NGI2" s="100"/>
      <c r="NGJ2" s="100"/>
      <c r="NGK2" s="100"/>
      <c r="NGL2" s="100"/>
      <c r="NGM2" s="100"/>
      <c r="NGN2" s="100"/>
      <c r="NGO2" s="100"/>
      <c r="NGP2" s="100"/>
      <c r="NGQ2" s="100"/>
      <c r="NGR2" s="100"/>
      <c r="NGS2" s="100"/>
      <c r="NGT2" s="100"/>
      <c r="NGU2" s="100"/>
      <c r="NGV2" s="100"/>
      <c r="NGW2" s="100"/>
      <c r="NGX2" s="100"/>
      <c r="NGY2" s="100"/>
      <c r="NGZ2" s="100"/>
      <c r="NHA2" s="100"/>
      <c r="NHB2" s="100"/>
      <c r="NHC2" s="100"/>
      <c r="NHD2" s="100"/>
      <c r="NHE2" s="100"/>
      <c r="NHF2" s="100"/>
      <c r="NHG2" s="100"/>
      <c r="NHH2" s="100"/>
      <c r="NHI2" s="100"/>
      <c r="NHJ2" s="100"/>
      <c r="NHK2" s="100"/>
      <c r="NHL2" s="100"/>
      <c r="NHM2" s="100"/>
      <c r="NHN2" s="100"/>
      <c r="NHO2" s="100"/>
      <c r="NHT2" s="100"/>
      <c r="NHU2" s="100"/>
      <c r="NHV2" s="100"/>
      <c r="NHW2" s="100"/>
      <c r="NHX2" s="100"/>
      <c r="NHY2" s="100"/>
      <c r="NHZ2" s="100"/>
      <c r="NIA2" s="100"/>
      <c r="NIB2" s="100"/>
      <c r="NIC2" s="100"/>
      <c r="NID2" s="100"/>
      <c r="NJV2" s="100"/>
      <c r="NJW2" s="100"/>
      <c r="NJX2" s="100"/>
      <c r="NJY2" s="100"/>
      <c r="NJZ2" s="100"/>
      <c r="NKA2" s="100"/>
      <c r="NKB2" s="100"/>
      <c r="NKC2" s="100"/>
      <c r="NKD2" s="100"/>
      <c r="NKE2" s="100"/>
      <c r="NKF2" s="100"/>
      <c r="NKG2" s="100"/>
      <c r="NKH2" s="100"/>
      <c r="NKI2" s="100"/>
      <c r="NKJ2" s="100"/>
      <c r="NKK2" s="100"/>
      <c r="NKL2" s="100"/>
      <c r="NKM2" s="100"/>
      <c r="NKN2" s="100"/>
      <c r="NKO2" s="100"/>
      <c r="NKP2" s="100"/>
      <c r="NKQ2" s="100"/>
      <c r="NKR2" s="100"/>
      <c r="NKS2" s="100"/>
      <c r="NKT2" s="100"/>
      <c r="NKU2" s="100"/>
      <c r="NKV2" s="100"/>
      <c r="NKW2" s="100"/>
      <c r="NKX2" s="100"/>
      <c r="NKY2" s="100"/>
      <c r="NKZ2" s="100"/>
      <c r="NLA2" s="100"/>
      <c r="NLB2" s="100"/>
      <c r="NLC2" s="100"/>
      <c r="NLD2" s="100"/>
      <c r="NLE2" s="100"/>
      <c r="NLF2" s="100"/>
      <c r="NLG2" s="100"/>
      <c r="NLH2" s="100"/>
      <c r="NLI2" s="100"/>
      <c r="NLJ2" s="100"/>
      <c r="NLK2" s="100"/>
      <c r="NLL2" s="100"/>
      <c r="NLM2" s="100"/>
      <c r="NLN2" s="100"/>
      <c r="NLO2" s="100"/>
      <c r="NLP2" s="100"/>
      <c r="NLQ2" s="100"/>
      <c r="NLR2" s="100"/>
      <c r="NLS2" s="100"/>
      <c r="NLT2" s="100"/>
      <c r="NLU2" s="100"/>
      <c r="NLV2" s="100"/>
      <c r="NLW2" s="100"/>
      <c r="NLX2" s="100"/>
      <c r="NLY2" s="100"/>
      <c r="NLZ2" s="100"/>
      <c r="NMA2" s="100"/>
      <c r="NMB2" s="100"/>
      <c r="NMC2" s="100"/>
      <c r="NMD2" s="100"/>
      <c r="NME2" s="100"/>
      <c r="NMF2" s="100"/>
      <c r="NMG2" s="100"/>
      <c r="NMH2" s="100"/>
      <c r="NMI2" s="100"/>
      <c r="NMJ2" s="100"/>
      <c r="NMK2" s="100"/>
      <c r="NML2" s="100"/>
      <c r="NMM2" s="100"/>
      <c r="NMN2" s="100"/>
      <c r="NMO2" s="100"/>
      <c r="NMP2" s="100"/>
      <c r="NMQ2" s="100"/>
      <c r="NMR2" s="100"/>
      <c r="NMS2" s="100"/>
      <c r="NMT2" s="100"/>
      <c r="NMU2" s="100"/>
      <c r="NMV2" s="100"/>
      <c r="NMW2" s="100"/>
      <c r="NMX2" s="100"/>
      <c r="NMY2" s="100"/>
      <c r="NMZ2" s="100"/>
      <c r="NNA2" s="100"/>
      <c r="NNB2" s="100"/>
      <c r="NNC2" s="100"/>
      <c r="NND2" s="100"/>
      <c r="NNE2" s="100"/>
      <c r="NNF2" s="100"/>
      <c r="NNG2" s="100"/>
      <c r="NNH2" s="100"/>
      <c r="NNI2" s="100"/>
      <c r="NNJ2" s="100"/>
      <c r="NNK2" s="100"/>
      <c r="NNL2" s="100"/>
      <c r="NNM2" s="100"/>
      <c r="NNN2" s="100"/>
      <c r="NNO2" s="100"/>
      <c r="NNP2" s="100"/>
      <c r="NNQ2" s="100"/>
      <c r="NNR2" s="100"/>
      <c r="NNS2" s="100"/>
      <c r="NNT2" s="100"/>
      <c r="NNU2" s="100"/>
      <c r="NNV2" s="100"/>
      <c r="NNW2" s="100"/>
      <c r="NNX2" s="100"/>
      <c r="NNY2" s="100"/>
      <c r="NNZ2" s="100"/>
      <c r="NOA2" s="100"/>
      <c r="NOB2" s="100"/>
      <c r="NOC2" s="100"/>
      <c r="NOD2" s="100"/>
      <c r="NOE2" s="100"/>
      <c r="NOF2" s="100"/>
      <c r="NOG2" s="100"/>
      <c r="NOH2" s="100"/>
      <c r="NOI2" s="100"/>
      <c r="NOJ2" s="100"/>
      <c r="NOK2" s="100"/>
      <c r="NOL2" s="100"/>
      <c r="NOM2" s="100"/>
      <c r="NON2" s="100"/>
      <c r="NOO2" s="100"/>
      <c r="NOP2" s="100"/>
      <c r="NOQ2" s="100"/>
      <c r="NOR2" s="100"/>
      <c r="NOS2" s="100"/>
      <c r="NOT2" s="100"/>
      <c r="NOU2" s="100"/>
      <c r="NOV2" s="100"/>
      <c r="NOW2" s="100"/>
      <c r="NOX2" s="100"/>
      <c r="NOY2" s="100"/>
      <c r="NOZ2" s="100"/>
      <c r="NPA2" s="100"/>
      <c r="NPB2" s="100"/>
      <c r="NPC2" s="100"/>
      <c r="NPD2" s="100"/>
      <c r="NPE2" s="100"/>
      <c r="NPF2" s="100"/>
      <c r="NPG2" s="100"/>
      <c r="NPH2" s="100"/>
      <c r="NPI2" s="100"/>
      <c r="NPJ2" s="100"/>
      <c r="NPK2" s="100"/>
      <c r="NPL2" s="100"/>
      <c r="NPM2" s="100"/>
      <c r="NPN2" s="100"/>
      <c r="NPO2" s="100"/>
      <c r="NPP2" s="100"/>
      <c r="NPQ2" s="100"/>
      <c r="NPR2" s="100"/>
      <c r="NPS2" s="100"/>
      <c r="NPT2" s="100"/>
      <c r="NPU2" s="100"/>
      <c r="NPV2" s="100"/>
      <c r="NPW2" s="100"/>
      <c r="NPX2" s="100"/>
      <c r="NPY2" s="100"/>
      <c r="NPZ2" s="100"/>
      <c r="NQA2" s="100"/>
      <c r="NQB2" s="100"/>
      <c r="NQC2" s="100"/>
      <c r="NQD2" s="100"/>
      <c r="NQE2" s="100"/>
      <c r="NQF2" s="100"/>
      <c r="NQG2" s="100"/>
      <c r="NQH2" s="100"/>
      <c r="NQI2" s="100"/>
      <c r="NQJ2" s="100"/>
      <c r="NQK2" s="100"/>
      <c r="NQL2" s="100"/>
      <c r="NQM2" s="100"/>
      <c r="NQN2" s="100"/>
      <c r="NQO2" s="100"/>
      <c r="NQP2" s="100"/>
      <c r="NQQ2" s="100"/>
      <c r="NQR2" s="100"/>
      <c r="NQS2" s="100"/>
      <c r="NQT2" s="100"/>
      <c r="NQU2" s="100"/>
      <c r="NQV2" s="100"/>
      <c r="NQW2" s="100"/>
      <c r="NQX2" s="100"/>
      <c r="NQY2" s="100"/>
      <c r="NQZ2" s="100"/>
      <c r="NRA2" s="100"/>
      <c r="NRB2" s="100"/>
      <c r="NRC2" s="100"/>
      <c r="NRD2" s="100"/>
      <c r="NRE2" s="100"/>
      <c r="NRF2" s="100"/>
      <c r="NRG2" s="100"/>
      <c r="NRH2" s="100"/>
      <c r="NRI2" s="100"/>
      <c r="NRJ2" s="100"/>
      <c r="NRK2" s="100"/>
      <c r="NRP2" s="100"/>
      <c r="NRQ2" s="100"/>
      <c r="NRR2" s="100"/>
      <c r="NRS2" s="100"/>
      <c r="NRT2" s="100"/>
      <c r="NRU2" s="100"/>
      <c r="NRV2" s="100"/>
      <c r="NRW2" s="100"/>
      <c r="NRX2" s="100"/>
      <c r="NRY2" s="100"/>
      <c r="NRZ2" s="100"/>
      <c r="NTR2" s="100"/>
      <c r="NTS2" s="100"/>
      <c r="NTT2" s="100"/>
      <c r="NTU2" s="100"/>
      <c r="NTV2" s="100"/>
      <c r="NTW2" s="100"/>
      <c r="NTX2" s="100"/>
      <c r="NTY2" s="100"/>
      <c r="NTZ2" s="100"/>
      <c r="NUA2" s="100"/>
      <c r="NUB2" s="100"/>
      <c r="NUC2" s="100"/>
      <c r="NUD2" s="100"/>
      <c r="NUE2" s="100"/>
      <c r="NUF2" s="100"/>
      <c r="NUG2" s="100"/>
      <c r="NUH2" s="100"/>
      <c r="NUI2" s="100"/>
      <c r="NUJ2" s="100"/>
      <c r="NUK2" s="100"/>
      <c r="NUL2" s="100"/>
      <c r="NUM2" s="100"/>
      <c r="NUN2" s="100"/>
      <c r="NUO2" s="100"/>
      <c r="NUP2" s="100"/>
      <c r="NUQ2" s="100"/>
      <c r="NUR2" s="100"/>
      <c r="NUS2" s="100"/>
      <c r="NUT2" s="100"/>
      <c r="NUU2" s="100"/>
      <c r="NUV2" s="100"/>
      <c r="NUW2" s="100"/>
      <c r="NUX2" s="100"/>
      <c r="NUY2" s="100"/>
      <c r="NUZ2" s="100"/>
      <c r="NVA2" s="100"/>
      <c r="NVB2" s="100"/>
      <c r="NVC2" s="100"/>
      <c r="NVD2" s="100"/>
      <c r="NVE2" s="100"/>
      <c r="NVF2" s="100"/>
      <c r="NVG2" s="100"/>
      <c r="NVH2" s="100"/>
      <c r="NVI2" s="100"/>
      <c r="NVJ2" s="100"/>
      <c r="NVK2" s="100"/>
      <c r="NVL2" s="100"/>
      <c r="NVM2" s="100"/>
      <c r="NVN2" s="100"/>
      <c r="NVO2" s="100"/>
      <c r="NVP2" s="100"/>
      <c r="NVQ2" s="100"/>
      <c r="NVR2" s="100"/>
      <c r="NVS2" s="100"/>
      <c r="NVT2" s="100"/>
      <c r="NVU2" s="100"/>
      <c r="NVV2" s="100"/>
      <c r="NVW2" s="100"/>
      <c r="NVX2" s="100"/>
      <c r="NVY2" s="100"/>
      <c r="NVZ2" s="100"/>
      <c r="NWA2" s="100"/>
      <c r="NWB2" s="100"/>
      <c r="NWC2" s="100"/>
      <c r="NWD2" s="100"/>
      <c r="NWE2" s="100"/>
      <c r="NWF2" s="100"/>
      <c r="NWG2" s="100"/>
      <c r="NWH2" s="100"/>
      <c r="NWI2" s="100"/>
      <c r="NWJ2" s="100"/>
      <c r="NWK2" s="100"/>
      <c r="NWL2" s="100"/>
      <c r="NWM2" s="100"/>
      <c r="NWN2" s="100"/>
      <c r="NWO2" s="100"/>
      <c r="NWP2" s="100"/>
      <c r="NWQ2" s="100"/>
      <c r="NWR2" s="100"/>
      <c r="NWS2" s="100"/>
      <c r="NWT2" s="100"/>
      <c r="NWU2" s="100"/>
      <c r="NWV2" s="100"/>
      <c r="NWW2" s="100"/>
      <c r="NWX2" s="100"/>
      <c r="NWY2" s="100"/>
      <c r="NWZ2" s="100"/>
      <c r="NXA2" s="100"/>
      <c r="NXB2" s="100"/>
      <c r="NXC2" s="100"/>
      <c r="NXD2" s="100"/>
      <c r="NXE2" s="100"/>
      <c r="NXF2" s="100"/>
      <c r="NXG2" s="100"/>
      <c r="NXH2" s="100"/>
      <c r="NXI2" s="100"/>
      <c r="NXJ2" s="100"/>
      <c r="NXK2" s="100"/>
      <c r="NXL2" s="100"/>
      <c r="NXM2" s="100"/>
      <c r="NXN2" s="100"/>
      <c r="NXO2" s="100"/>
      <c r="NXP2" s="100"/>
      <c r="NXQ2" s="100"/>
      <c r="NXR2" s="100"/>
      <c r="NXS2" s="100"/>
      <c r="NXT2" s="100"/>
      <c r="NXU2" s="100"/>
      <c r="NXV2" s="100"/>
      <c r="NXW2" s="100"/>
      <c r="NXX2" s="100"/>
      <c r="NXY2" s="100"/>
      <c r="NXZ2" s="100"/>
      <c r="NYA2" s="100"/>
      <c r="NYB2" s="100"/>
      <c r="NYC2" s="100"/>
      <c r="NYD2" s="100"/>
      <c r="NYE2" s="100"/>
      <c r="NYF2" s="100"/>
      <c r="NYG2" s="100"/>
      <c r="NYH2" s="100"/>
      <c r="NYI2" s="100"/>
      <c r="NYJ2" s="100"/>
      <c r="NYK2" s="100"/>
      <c r="NYL2" s="100"/>
      <c r="NYM2" s="100"/>
      <c r="NYN2" s="100"/>
      <c r="NYO2" s="100"/>
      <c r="NYP2" s="100"/>
      <c r="NYQ2" s="100"/>
      <c r="NYR2" s="100"/>
      <c r="NYS2" s="100"/>
      <c r="NYT2" s="100"/>
      <c r="NYU2" s="100"/>
      <c r="NYV2" s="100"/>
      <c r="NYW2" s="100"/>
      <c r="NYX2" s="100"/>
      <c r="NYY2" s="100"/>
      <c r="NYZ2" s="100"/>
      <c r="NZA2" s="100"/>
      <c r="NZB2" s="100"/>
      <c r="NZC2" s="100"/>
      <c r="NZD2" s="100"/>
      <c r="NZE2" s="100"/>
      <c r="NZF2" s="100"/>
      <c r="NZG2" s="100"/>
      <c r="NZH2" s="100"/>
      <c r="NZI2" s="100"/>
      <c r="NZJ2" s="100"/>
      <c r="NZK2" s="100"/>
      <c r="NZL2" s="100"/>
      <c r="NZM2" s="100"/>
      <c r="NZN2" s="100"/>
      <c r="NZO2" s="100"/>
      <c r="NZP2" s="100"/>
      <c r="NZQ2" s="100"/>
      <c r="NZR2" s="100"/>
      <c r="NZS2" s="100"/>
      <c r="NZT2" s="100"/>
      <c r="NZU2" s="100"/>
      <c r="NZV2" s="100"/>
      <c r="NZW2" s="100"/>
      <c r="NZX2" s="100"/>
      <c r="NZY2" s="100"/>
      <c r="NZZ2" s="100"/>
      <c r="OAA2" s="100"/>
      <c r="OAB2" s="100"/>
      <c r="OAC2" s="100"/>
      <c r="OAD2" s="100"/>
      <c r="OAE2" s="100"/>
      <c r="OAF2" s="100"/>
      <c r="OAG2" s="100"/>
      <c r="OAH2" s="100"/>
      <c r="OAI2" s="100"/>
      <c r="OAJ2" s="100"/>
      <c r="OAK2" s="100"/>
      <c r="OAL2" s="100"/>
      <c r="OAM2" s="100"/>
      <c r="OAN2" s="100"/>
      <c r="OAO2" s="100"/>
      <c r="OAP2" s="100"/>
      <c r="OAQ2" s="100"/>
      <c r="OAR2" s="100"/>
      <c r="OAS2" s="100"/>
      <c r="OAT2" s="100"/>
      <c r="OAU2" s="100"/>
      <c r="OAV2" s="100"/>
      <c r="OAW2" s="100"/>
      <c r="OAX2" s="100"/>
      <c r="OAY2" s="100"/>
      <c r="OAZ2" s="100"/>
      <c r="OBA2" s="100"/>
      <c r="OBB2" s="100"/>
      <c r="OBC2" s="100"/>
      <c r="OBD2" s="100"/>
      <c r="OBE2" s="100"/>
      <c r="OBF2" s="100"/>
      <c r="OBG2" s="100"/>
      <c r="OBL2" s="100"/>
      <c r="OBM2" s="100"/>
      <c r="OBN2" s="100"/>
      <c r="OBO2" s="100"/>
      <c r="OBP2" s="100"/>
      <c r="OBQ2" s="100"/>
      <c r="OBR2" s="100"/>
      <c r="OBS2" s="100"/>
      <c r="OBT2" s="100"/>
      <c r="OBU2" s="100"/>
      <c r="OBV2" s="100"/>
      <c r="ODN2" s="100"/>
      <c r="ODO2" s="100"/>
      <c r="ODP2" s="100"/>
      <c r="ODQ2" s="100"/>
      <c r="ODR2" s="100"/>
      <c r="ODS2" s="100"/>
      <c r="ODT2" s="100"/>
      <c r="ODU2" s="100"/>
      <c r="ODV2" s="100"/>
      <c r="ODW2" s="100"/>
      <c r="ODX2" s="100"/>
      <c r="ODY2" s="100"/>
      <c r="ODZ2" s="100"/>
      <c r="OEA2" s="100"/>
      <c r="OEB2" s="100"/>
      <c r="OEC2" s="100"/>
      <c r="OED2" s="100"/>
      <c r="OEE2" s="100"/>
      <c r="OEF2" s="100"/>
      <c r="OEG2" s="100"/>
      <c r="OEH2" s="100"/>
      <c r="OEI2" s="100"/>
      <c r="OEJ2" s="100"/>
      <c r="OEK2" s="100"/>
      <c r="OEL2" s="100"/>
      <c r="OEM2" s="100"/>
      <c r="OEN2" s="100"/>
      <c r="OEO2" s="100"/>
      <c r="OEP2" s="100"/>
      <c r="OEQ2" s="100"/>
      <c r="OER2" s="100"/>
      <c r="OES2" s="100"/>
      <c r="OET2" s="100"/>
      <c r="OEU2" s="100"/>
      <c r="OEV2" s="100"/>
      <c r="OEW2" s="100"/>
      <c r="OEX2" s="100"/>
      <c r="OEY2" s="100"/>
      <c r="OEZ2" s="100"/>
      <c r="OFA2" s="100"/>
      <c r="OFB2" s="100"/>
      <c r="OFC2" s="100"/>
      <c r="OFD2" s="100"/>
      <c r="OFE2" s="100"/>
      <c r="OFF2" s="100"/>
      <c r="OFG2" s="100"/>
      <c r="OFH2" s="100"/>
      <c r="OFI2" s="100"/>
      <c r="OFJ2" s="100"/>
      <c r="OFK2" s="100"/>
      <c r="OFL2" s="100"/>
      <c r="OFM2" s="100"/>
      <c r="OFN2" s="100"/>
      <c r="OFO2" s="100"/>
      <c r="OFP2" s="100"/>
      <c r="OFQ2" s="100"/>
      <c r="OFR2" s="100"/>
      <c r="OFS2" s="100"/>
      <c r="OFT2" s="100"/>
      <c r="OFU2" s="100"/>
      <c r="OFV2" s="100"/>
      <c r="OFW2" s="100"/>
      <c r="OFX2" s="100"/>
      <c r="OFY2" s="100"/>
      <c r="OFZ2" s="100"/>
      <c r="OGA2" s="100"/>
      <c r="OGB2" s="100"/>
      <c r="OGC2" s="100"/>
      <c r="OGD2" s="100"/>
      <c r="OGE2" s="100"/>
      <c r="OGF2" s="100"/>
      <c r="OGG2" s="100"/>
      <c r="OGH2" s="100"/>
      <c r="OGI2" s="100"/>
      <c r="OGJ2" s="100"/>
      <c r="OGK2" s="100"/>
      <c r="OGL2" s="100"/>
      <c r="OGM2" s="100"/>
      <c r="OGN2" s="100"/>
      <c r="OGO2" s="100"/>
      <c r="OGP2" s="100"/>
      <c r="OGQ2" s="100"/>
      <c r="OGR2" s="100"/>
      <c r="OGS2" s="100"/>
      <c r="OGT2" s="100"/>
      <c r="OGU2" s="100"/>
      <c r="OGV2" s="100"/>
      <c r="OGW2" s="100"/>
      <c r="OGX2" s="100"/>
      <c r="OGY2" s="100"/>
      <c r="OGZ2" s="100"/>
      <c r="OHA2" s="100"/>
      <c r="OHB2" s="100"/>
      <c r="OHC2" s="100"/>
      <c r="OHD2" s="100"/>
      <c r="OHE2" s="100"/>
      <c r="OHF2" s="100"/>
      <c r="OHG2" s="100"/>
      <c r="OHH2" s="100"/>
      <c r="OHI2" s="100"/>
      <c r="OHJ2" s="100"/>
      <c r="OHK2" s="100"/>
      <c r="OHL2" s="100"/>
      <c r="OHM2" s="100"/>
      <c r="OHN2" s="100"/>
      <c r="OHO2" s="100"/>
      <c r="OHP2" s="100"/>
      <c r="OHQ2" s="100"/>
      <c r="OHR2" s="100"/>
      <c r="OHS2" s="100"/>
      <c r="OHT2" s="100"/>
      <c r="OHU2" s="100"/>
      <c r="OHV2" s="100"/>
      <c r="OHW2" s="100"/>
      <c r="OHX2" s="100"/>
      <c r="OHY2" s="100"/>
      <c r="OHZ2" s="100"/>
      <c r="OIA2" s="100"/>
      <c r="OIB2" s="100"/>
      <c r="OIC2" s="100"/>
      <c r="OID2" s="100"/>
      <c r="OIE2" s="100"/>
      <c r="OIF2" s="100"/>
      <c r="OIG2" s="100"/>
      <c r="OIH2" s="100"/>
      <c r="OII2" s="100"/>
      <c r="OIJ2" s="100"/>
      <c r="OIK2" s="100"/>
      <c r="OIL2" s="100"/>
      <c r="OIM2" s="100"/>
      <c r="OIN2" s="100"/>
      <c r="OIO2" s="100"/>
      <c r="OIP2" s="100"/>
      <c r="OIQ2" s="100"/>
      <c r="OIR2" s="100"/>
      <c r="OIS2" s="100"/>
      <c r="OIT2" s="100"/>
      <c r="OIU2" s="100"/>
      <c r="OIV2" s="100"/>
      <c r="OIW2" s="100"/>
      <c r="OIX2" s="100"/>
      <c r="OIY2" s="100"/>
      <c r="OIZ2" s="100"/>
      <c r="OJA2" s="100"/>
      <c r="OJB2" s="100"/>
      <c r="OJC2" s="100"/>
      <c r="OJD2" s="100"/>
      <c r="OJE2" s="100"/>
      <c r="OJF2" s="100"/>
      <c r="OJG2" s="100"/>
      <c r="OJH2" s="100"/>
      <c r="OJI2" s="100"/>
      <c r="OJJ2" s="100"/>
      <c r="OJK2" s="100"/>
      <c r="OJL2" s="100"/>
      <c r="OJM2" s="100"/>
      <c r="OJN2" s="100"/>
      <c r="OJO2" s="100"/>
      <c r="OJP2" s="100"/>
      <c r="OJQ2" s="100"/>
      <c r="OJR2" s="100"/>
      <c r="OJS2" s="100"/>
      <c r="OJT2" s="100"/>
      <c r="OJU2" s="100"/>
      <c r="OJV2" s="100"/>
      <c r="OJW2" s="100"/>
      <c r="OJX2" s="100"/>
      <c r="OJY2" s="100"/>
      <c r="OJZ2" s="100"/>
      <c r="OKA2" s="100"/>
      <c r="OKB2" s="100"/>
      <c r="OKC2" s="100"/>
      <c r="OKD2" s="100"/>
      <c r="OKE2" s="100"/>
      <c r="OKF2" s="100"/>
      <c r="OKG2" s="100"/>
      <c r="OKH2" s="100"/>
      <c r="OKI2" s="100"/>
      <c r="OKJ2" s="100"/>
      <c r="OKK2" s="100"/>
      <c r="OKL2" s="100"/>
      <c r="OKM2" s="100"/>
      <c r="OKN2" s="100"/>
      <c r="OKO2" s="100"/>
      <c r="OKP2" s="100"/>
      <c r="OKQ2" s="100"/>
      <c r="OKR2" s="100"/>
      <c r="OKS2" s="100"/>
      <c r="OKT2" s="100"/>
      <c r="OKU2" s="100"/>
      <c r="OKV2" s="100"/>
      <c r="OKW2" s="100"/>
      <c r="OKX2" s="100"/>
      <c r="OKY2" s="100"/>
      <c r="OKZ2" s="100"/>
      <c r="OLA2" s="100"/>
      <c r="OLB2" s="100"/>
      <c r="OLC2" s="100"/>
      <c r="OLH2" s="100"/>
      <c r="OLI2" s="100"/>
      <c r="OLJ2" s="100"/>
      <c r="OLK2" s="100"/>
      <c r="OLL2" s="100"/>
      <c r="OLM2" s="100"/>
      <c r="OLN2" s="100"/>
      <c r="OLO2" s="100"/>
      <c r="OLP2" s="100"/>
      <c r="OLQ2" s="100"/>
      <c r="OLR2" s="100"/>
      <c r="ONJ2" s="100"/>
      <c r="ONK2" s="100"/>
      <c r="ONL2" s="100"/>
      <c r="ONM2" s="100"/>
      <c r="ONN2" s="100"/>
      <c r="ONO2" s="100"/>
      <c r="ONP2" s="100"/>
      <c r="ONQ2" s="100"/>
      <c r="ONR2" s="100"/>
      <c r="ONS2" s="100"/>
      <c r="ONT2" s="100"/>
      <c r="ONU2" s="100"/>
      <c r="ONV2" s="100"/>
      <c r="ONW2" s="100"/>
      <c r="ONX2" s="100"/>
      <c r="ONY2" s="100"/>
      <c r="ONZ2" s="100"/>
      <c r="OOA2" s="100"/>
      <c r="OOB2" s="100"/>
      <c r="OOC2" s="100"/>
      <c r="OOD2" s="100"/>
      <c r="OOE2" s="100"/>
      <c r="OOF2" s="100"/>
      <c r="OOG2" s="100"/>
      <c r="OOH2" s="100"/>
      <c r="OOI2" s="100"/>
      <c r="OOJ2" s="100"/>
      <c r="OOK2" s="100"/>
      <c r="OOL2" s="100"/>
      <c r="OOM2" s="100"/>
      <c r="OON2" s="100"/>
      <c r="OOO2" s="100"/>
      <c r="OOP2" s="100"/>
      <c r="OOQ2" s="100"/>
      <c r="OOR2" s="100"/>
      <c r="OOS2" s="100"/>
      <c r="OOT2" s="100"/>
      <c r="OOU2" s="100"/>
      <c r="OOV2" s="100"/>
      <c r="OOW2" s="100"/>
      <c r="OOX2" s="100"/>
      <c r="OOY2" s="100"/>
      <c r="OOZ2" s="100"/>
      <c r="OPA2" s="100"/>
      <c r="OPB2" s="100"/>
      <c r="OPC2" s="100"/>
      <c r="OPD2" s="100"/>
      <c r="OPE2" s="100"/>
      <c r="OPF2" s="100"/>
      <c r="OPG2" s="100"/>
      <c r="OPH2" s="100"/>
      <c r="OPI2" s="100"/>
      <c r="OPJ2" s="100"/>
      <c r="OPK2" s="100"/>
      <c r="OPL2" s="100"/>
      <c r="OPM2" s="100"/>
      <c r="OPN2" s="100"/>
      <c r="OPO2" s="100"/>
      <c r="OPP2" s="100"/>
      <c r="OPQ2" s="100"/>
      <c r="OPR2" s="100"/>
      <c r="OPS2" s="100"/>
      <c r="OPT2" s="100"/>
      <c r="OPU2" s="100"/>
      <c r="OPV2" s="100"/>
      <c r="OPW2" s="100"/>
      <c r="OPX2" s="100"/>
      <c r="OPY2" s="100"/>
      <c r="OPZ2" s="100"/>
      <c r="OQA2" s="100"/>
      <c r="OQB2" s="100"/>
      <c r="OQC2" s="100"/>
      <c r="OQD2" s="100"/>
      <c r="OQE2" s="100"/>
      <c r="OQF2" s="100"/>
      <c r="OQG2" s="100"/>
      <c r="OQH2" s="100"/>
      <c r="OQI2" s="100"/>
      <c r="OQJ2" s="100"/>
      <c r="OQK2" s="100"/>
      <c r="OQL2" s="100"/>
      <c r="OQM2" s="100"/>
      <c r="OQN2" s="100"/>
      <c r="OQO2" s="100"/>
      <c r="OQP2" s="100"/>
      <c r="OQQ2" s="100"/>
      <c r="OQR2" s="100"/>
      <c r="OQS2" s="100"/>
      <c r="OQT2" s="100"/>
      <c r="OQU2" s="100"/>
      <c r="OQV2" s="100"/>
      <c r="OQW2" s="100"/>
      <c r="OQX2" s="100"/>
      <c r="OQY2" s="100"/>
      <c r="OQZ2" s="100"/>
      <c r="ORA2" s="100"/>
      <c r="ORB2" s="100"/>
      <c r="ORC2" s="100"/>
      <c r="ORD2" s="100"/>
      <c r="ORE2" s="100"/>
      <c r="ORF2" s="100"/>
      <c r="ORG2" s="100"/>
      <c r="ORH2" s="100"/>
      <c r="ORI2" s="100"/>
      <c r="ORJ2" s="100"/>
      <c r="ORK2" s="100"/>
      <c r="ORL2" s="100"/>
      <c r="ORM2" s="100"/>
      <c r="ORN2" s="100"/>
      <c r="ORO2" s="100"/>
      <c r="ORP2" s="100"/>
      <c r="ORQ2" s="100"/>
      <c r="ORR2" s="100"/>
      <c r="ORS2" s="100"/>
      <c r="ORT2" s="100"/>
      <c r="ORU2" s="100"/>
      <c r="ORV2" s="100"/>
      <c r="ORW2" s="100"/>
      <c r="ORX2" s="100"/>
      <c r="ORY2" s="100"/>
      <c r="ORZ2" s="100"/>
      <c r="OSA2" s="100"/>
      <c r="OSB2" s="100"/>
      <c r="OSC2" s="100"/>
      <c r="OSD2" s="100"/>
      <c r="OSE2" s="100"/>
      <c r="OSF2" s="100"/>
      <c r="OSG2" s="100"/>
      <c r="OSH2" s="100"/>
      <c r="OSI2" s="100"/>
      <c r="OSJ2" s="100"/>
      <c r="OSK2" s="100"/>
      <c r="OSL2" s="100"/>
      <c r="OSM2" s="100"/>
      <c r="OSN2" s="100"/>
      <c r="OSO2" s="100"/>
      <c r="OSP2" s="100"/>
      <c r="OSQ2" s="100"/>
      <c r="OSR2" s="100"/>
      <c r="OSS2" s="100"/>
      <c r="OST2" s="100"/>
      <c r="OSU2" s="100"/>
      <c r="OSV2" s="100"/>
      <c r="OSW2" s="100"/>
      <c r="OSX2" s="100"/>
      <c r="OSY2" s="100"/>
      <c r="OSZ2" s="100"/>
      <c r="OTA2" s="100"/>
      <c r="OTB2" s="100"/>
      <c r="OTC2" s="100"/>
      <c r="OTD2" s="100"/>
      <c r="OTE2" s="100"/>
      <c r="OTF2" s="100"/>
      <c r="OTG2" s="100"/>
      <c r="OTH2" s="100"/>
      <c r="OTI2" s="100"/>
      <c r="OTJ2" s="100"/>
      <c r="OTK2" s="100"/>
      <c r="OTL2" s="100"/>
      <c r="OTM2" s="100"/>
      <c r="OTN2" s="100"/>
      <c r="OTO2" s="100"/>
      <c r="OTP2" s="100"/>
      <c r="OTQ2" s="100"/>
      <c r="OTR2" s="100"/>
      <c r="OTS2" s="100"/>
      <c r="OTT2" s="100"/>
      <c r="OTU2" s="100"/>
      <c r="OTV2" s="100"/>
      <c r="OTW2" s="100"/>
      <c r="OTX2" s="100"/>
      <c r="OTY2" s="100"/>
      <c r="OTZ2" s="100"/>
      <c r="OUA2" s="100"/>
      <c r="OUB2" s="100"/>
      <c r="OUC2" s="100"/>
      <c r="OUD2" s="100"/>
      <c r="OUE2" s="100"/>
      <c r="OUF2" s="100"/>
      <c r="OUG2" s="100"/>
      <c r="OUH2" s="100"/>
      <c r="OUI2" s="100"/>
      <c r="OUJ2" s="100"/>
      <c r="OUK2" s="100"/>
      <c r="OUL2" s="100"/>
      <c r="OUM2" s="100"/>
      <c r="OUN2" s="100"/>
      <c r="OUO2" s="100"/>
      <c r="OUP2" s="100"/>
      <c r="OUQ2" s="100"/>
      <c r="OUR2" s="100"/>
      <c r="OUS2" s="100"/>
      <c r="OUT2" s="100"/>
      <c r="OUU2" s="100"/>
      <c r="OUV2" s="100"/>
      <c r="OUW2" s="100"/>
      <c r="OUX2" s="100"/>
      <c r="OUY2" s="100"/>
      <c r="OVD2" s="100"/>
      <c r="OVE2" s="100"/>
      <c r="OVF2" s="100"/>
      <c r="OVG2" s="100"/>
      <c r="OVH2" s="100"/>
      <c r="OVI2" s="100"/>
      <c r="OVJ2" s="100"/>
      <c r="OVK2" s="100"/>
      <c r="OVL2" s="100"/>
      <c r="OVM2" s="100"/>
      <c r="OVN2" s="100"/>
      <c r="OXF2" s="100"/>
      <c r="OXG2" s="100"/>
      <c r="OXH2" s="100"/>
      <c r="OXI2" s="100"/>
      <c r="OXJ2" s="100"/>
      <c r="OXK2" s="100"/>
      <c r="OXL2" s="100"/>
      <c r="OXM2" s="100"/>
      <c r="OXN2" s="100"/>
      <c r="OXO2" s="100"/>
      <c r="OXP2" s="100"/>
      <c r="OXQ2" s="100"/>
      <c r="OXR2" s="100"/>
      <c r="OXS2" s="100"/>
      <c r="OXT2" s="100"/>
      <c r="OXU2" s="100"/>
      <c r="OXV2" s="100"/>
      <c r="OXW2" s="100"/>
      <c r="OXX2" s="100"/>
      <c r="OXY2" s="100"/>
      <c r="OXZ2" s="100"/>
      <c r="OYA2" s="100"/>
      <c r="OYB2" s="100"/>
      <c r="OYC2" s="100"/>
      <c r="OYD2" s="100"/>
      <c r="OYE2" s="100"/>
      <c r="OYF2" s="100"/>
      <c r="OYG2" s="100"/>
      <c r="OYH2" s="100"/>
      <c r="OYI2" s="100"/>
      <c r="OYJ2" s="100"/>
      <c r="OYK2" s="100"/>
      <c r="OYL2" s="100"/>
      <c r="OYM2" s="100"/>
      <c r="OYN2" s="100"/>
      <c r="OYO2" s="100"/>
      <c r="OYP2" s="100"/>
      <c r="OYQ2" s="100"/>
      <c r="OYR2" s="100"/>
      <c r="OYS2" s="100"/>
      <c r="OYT2" s="100"/>
      <c r="OYU2" s="100"/>
      <c r="OYV2" s="100"/>
      <c r="OYW2" s="100"/>
      <c r="OYX2" s="100"/>
      <c r="OYY2" s="100"/>
      <c r="OYZ2" s="100"/>
      <c r="OZA2" s="100"/>
      <c r="OZB2" s="100"/>
      <c r="OZC2" s="100"/>
      <c r="OZD2" s="100"/>
      <c r="OZE2" s="100"/>
      <c r="OZF2" s="100"/>
      <c r="OZG2" s="100"/>
      <c r="OZH2" s="100"/>
      <c r="OZI2" s="100"/>
      <c r="OZJ2" s="100"/>
      <c r="OZK2" s="100"/>
      <c r="OZL2" s="100"/>
      <c r="OZM2" s="100"/>
      <c r="OZN2" s="100"/>
      <c r="OZO2" s="100"/>
      <c r="OZP2" s="100"/>
      <c r="OZQ2" s="100"/>
      <c r="OZR2" s="100"/>
      <c r="OZS2" s="100"/>
      <c r="OZT2" s="100"/>
      <c r="OZU2" s="100"/>
      <c r="OZV2" s="100"/>
      <c r="OZW2" s="100"/>
      <c r="OZX2" s="100"/>
      <c r="OZY2" s="100"/>
      <c r="OZZ2" s="100"/>
      <c r="PAA2" s="100"/>
      <c r="PAB2" s="100"/>
      <c r="PAC2" s="100"/>
      <c r="PAD2" s="100"/>
      <c r="PAE2" s="100"/>
      <c r="PAF2" s="100"/>
      <c r="PAG2" s="100"/>
      <c r="PAH2" s="100"/>
      <c r="PAI2" s="100"/>
      <c r="PAJ2" s="100"/>
      <c r="PAK2" s="100"/>
      <c r="PAL2" s="100"/>
      <c r="PAM2" s="100"/>
      <c r="PAN2" s="100"/>
      <c r="PAO2" s="100"/>
      <c r="PAP2" s="100"/>
      <c r="PAQ2" s="100"/>
      <c r="PAR2" s="100"/>
      <c r="PAS2" s="100"/>
      <c r="PAT2" s="100"/>
      <c r="PAU2" s="100"/>
      <c r="PAV2" s="100"/>
      <c r="PAW2" s="100"/>
      <c r="PAX2" s="100"/>
      <c r="PAY2" s="100"/>
      <c r="PAZ2" s="100"/>
      <c r="PBA2" s="100"/>
      <c r="PBB2" s="100"/>
      <c r="PBC2" s="100"/>
      <c r="PBD2" s="100"/>
      <c r="PBE2" s="100"/>
      <c r="PBF2" s="100"/>
      <c r="PBG2" s="100"/>
      <c r="PBH2" s="100"/>
      <c r="PBI2" s="100"/>
      <c r="PBJ2" s="100"/>
      <c r="PBK2" s="100"/>
      <c r="PBL2" s="100"/>
      <c r="PBM2" s="100"/>
      <c r="PBN2" s="100"/>
      <c r="PBO2" s="100"/>
      <c r="PBP2" s="100"/>
      <c r="PBQ2" s="100"/>
      <c r="PBR2" s="100"/>
      <c r="PBS2" s="100"/>
      <c r="PBT2" s="100"/>
      <c r="PBU2" s="100"/>
      <c r="PBV2" s="100"/>
      <c r="PBW2" s="100"/>
      <c r="PBX2" s="100"/>
      <c r="PBY2" s="100"/>
      <c r="PBZ2" s="100"/>
      <c r="PCA2" s="100"/>
      <c r="PCB2" s="100"/>
      <c r="PCC2" s="100"/>
      <c r="PCD2" s="100"/>
      <c r="PCE2" s="100"/>
      <c r="PCF2" s="100"/>
      <c r="PCG2" s="100"/>
      <c r="PCH2" s="100"/>
      <c r="PCI2" s="100"/>
      <c r="PCJ2" s="100"/>
      <c r="PCK2" s="100"/>
      <c r="PCL2" s="100"/>
      <c r="PCM2" s="100"/>
      <c r="PCN2" s="100"/>
      <c r="PCO2" s="100"/>
      <c r="PCP2" s="100"/>
      <c r="PCQ2" s="100"/>
      <c r="PCR2" s="100"/>
      <c r="PCS2" s="100"/>
      <c r="PCT2" s="100"/>
      <c r="PCU2" s="100"/>
      <c r="PCV2" s="100"/>
      <c r="PCW2" s="100"/>
      <c r="PCX2" s="100"/>
      <c r="PCY2" s="100"/>
      <c r="PCZ2" s="100"/>
      <c r="PDA2" s="100"/>
      <c r="PDB2" s="100"/>
      <c r="PDC2" s="100"/>
      <c r="PDD2" s="100"/>
      <c r="PDE2" s="100"/>
      <c r="PDF2" s="100"/>
      <c r="PDG2" s="100"/>
      <c r="PDH2" s="100"/>
      <c r="PDI2" s="100"/>
      <c r="PDJ2" s="100"/>
      <c r="PDK2" s="100"/>
      <c r="PDL2" s="100"/>
      <c r="PDM2" s="100"/>
      <c r="PDN2" s="100"/>
      <c r="PDO2" s="100"/>
      <c r="PDP2" s="100"/>
      <c r="PDQ2" s="100"/>
      <c r="PDR2" s="100"/>
      <c r="PDS2" s="100"/>
      <c r="PDT2" s="100"/>
      <c r="PDU2" s="100"/>
      <c r="PDV2" s="100"/>
      <c r="PDW2" s="100"/>
      <c r="PDX2" s="100"/>
      <c r="PDY2" s="100"/>
      <c r="PDZ2" s="100"/>
      <c r="PEA2" s="100"/>
      <c r="PEB2" s="100"/>
      <c r="PEC2" s="100"/>
      <c r="PED2" s="100"/>
      <c r="PEE2" s="100"/>
      <c r="PEF2" s="100"/>
      <c r="PEG2" s="100"/>
      <c r="PEH2" s="100"/>
      <c r="PEI2" s="100"/>
      <c r="PEJ2" s="100"/>
      <c r="PEK2" s="100"/>
      <c r="PEL2" s="100"/>
      <c r="PEM2" s="100"/>
      <c r="PEN2" s="100"/>
      <c r="PEO2" s="100"/>
      <c r="PEP2" s="100"/>
      <c r="PEQ2" s="100"/>
      <c r="PER2" s="100"/>
      <c r="PES2" s="100"/>
      <c r="PET2" s="100"/>
      <c r="PEU2" s="100"/>
      <c r="PEZ2" s="100"/>
      <c r="PFA2" s="100"/>
      <c r="PFB2" s="100"/>
      <c r="PFC2" s="100"/>
      <c r="PFD2" s="100"/>
      <c r="PFE2" s="100"/>
      <c r="PFF2" s="100"/>
      <c r="PFG2" s="100"/>
      <c r="PFH2" s="100"/>
      <c r="PFI2" s="100"/>
      <c r="PFJ2" s="100"/>
      <c r="PHB2" s="100"/>
      <c r="PHC2" s="100"/>
      <c r="PHD2" s="100"/>
      <c r="PHE2" s="100"/>
      <c r="PHF2" s="100"/>
      <c r="PHG2" s="100"/>
      <c r="PHH2" s="100"/>
      <c r="PHI2" s="100"/>
      <c r="PHJ2" s="100"/>
      <c r="PHK2" s="100"/>
      <c r="PHL2" s="100"/>
      <c r="PHM2" s="100"/>
      <c r="PHN2" s="100"/>
      <c r="PHO2" s="100"/>
      <c r="PHP2" s="100"/>
      <c r="PHQ2" s="100"/>
      <c r="PHR2" s="100"/>
      <c r="PHS2" s="100"/>
      <c r="PHT2" s="100"/>
      <c r="PHU2" s="100"/>
      <c r="PHV2" s="100"/>
      <c r="PHW2" s="100"/>
      <c r="PHX2" s="100"/>
      <c r="PHY2" s="100"/>
      <c r="PHZ2" s="100"/>
      <c r="PIA2" s="100"/>
      <c r="PIB2" s="100"/>
      <c r="PIC2" s="100"/>
      <c r="PID2" s="100"/>
      <c r="PIE2" s="100"/>
      <c r="PIF2" s="100"/>
      <c r="PIG2" s="100"/>
      <c r="PIH2" s="100"/>
      <c r="PII2" s="100"/>
      <c r="PIJ2" s="100"/>
      <c r="PIK2" s="100"/>
      <c r="PIL2" s="100"/>
      <c r="PIM2" s="100"/>
      <c r="PIN2" s="100"/>
      <c r="PIO2" s="100"/>
      <c r="PIP2" s="100"/>
      <c r="PIQ2" s="100"/>
      <c r="PIR2" s="100"/>
      <c r="PIS2" s="100"/>
      <c r="PIT2" s="100"/>
      <c r="PIU2" s="100"/>
      <c r="PIV2" s="100"/>
      <c r="PIW2" s="100"/>
      <c r="PIX2" s="100"/>
      <c r="PIY2" s="100"/>
      <c r="PIZ2" s="100"/>
      <c r="PJA2" s="100"/>
      <c r="PJB2" s="100"/>
      <c r="PJC2" s="100"/>
      <c r="PJD2" s="100"/>
      <c r="PJE2" s="100"/>
      <c r="PJF2" s="100"/>
      <c r="PJG2" s="100"/>
      <c r="PJH2" s="100"/>
      <c r="PJI2" s="100"/>
      <c r="PJJ2" s="100"/>
      <c r="PJK2" s="100"/>
      <c r="PJL2" s="100"/>
      <c r="PJM2" s="100"/>
      <c r="PJN2" s="100"/>
      <c r="PJO2" s="100"/>
      <c r="PJP2" s="100"/>
      <c r="PJQ2" s="100"/>
      <c r="PJR2" s="100"/>
      <c r="PJS2" s="100"/>
      <c r="PJT2" s="100"/>
      <c r="PJU2" s="100"/>
      <c r="PJV2" s="100"/>
      <c r="PJW2" s="100"/>
      <c r="PJX2" s="100"/>
      <c r="PJY2" s="100"/>
      <c r="PJZ2" s="100"/>
      <c r="PKA2" s="100"/>
      <c r="PKB2" s="100"/>
      <c r="PKC2" s="100"/>
      <c r="PKD2" s="100"/>
      <c r="PKE2" s="100"/>
      <c r="PKF2" s="100"/>
      <c r="PKG2" s="100"/>
      <c r="PKH2" s="100"/>
      <c r="PKI2" s="100"/>
      <c r="PKJ2" s="100"/>
      <c r="PKK2" s="100"/>
      <c r="PKL2" s="100"/>
      <c r="PKM2" s="100"/>
      <c r="PKN2" s="100"/>
      <c r="PKO2" s="100"/>
      <c r="PKP2" s="100"/>
      <c r="PKQ2" s="100"/>
      <c r="PKR2" s="100"/>
      <c r="PKS2" s="100"/>
      <c r="PKT2" s="100"/>
      <c r="PKU2" s="100"/>
      <c r="PKV2" s="100"/>
      <c r="PKW2" s="100"/>
      <c r="PKX2" s="100"/>
      <c r="PKY2" s="100"/>
      <c r="PKZ2" s="100"/>
      <c r="PLA2" s="100"/>
      <c r="PLB2" s="100"/>
      <c r="PLC2" s="100"/>
      <c r="PLD2" s="100"/>
      <c r="PLE2" s="100"/>
      <c r="PLF2" s="100"/>
      <c r="PLG2" s="100"/>
      <c r="PLH2" s="100"/>
      <c r="PLI2" s="100"/>
      <c r="PLJ2" s="100"/>
      <c r="PLK2" s="100"/>
      <c r="PLL2" s="100"/>
      <c r="PLM2" s="100"/>
      <c r="PLN2" s="100"/>
      <c r="PLO2" s="100"/>
      <c r="PLP2" s="100"/>
      <c r="PLQ2" s="100"/>
      <c r="PLR2" s="100"/>
      <c r="PLS2" s="100"/>
      <c r="PLT2" s="100"/>
      <c r="PLU2" s="100"/>
      <c r="PLV2" s="100"/>
      <c r="PLW2" s="100"/>
      <c r="PLX2" s="100"/>
      <c r="PLY2" s="100"/>
      <c r="PLZ2" s="100"/>
      <c r="PMA2" s="100"/>
      <c r="PMB2" s="100"/>
      <c r="PMC2" s="100"/>
      <c r="PMD2" s="100"/>
      <c r="PME2" s="100"/>
      <c r="PMF2" s="100"/>
      <c r="PMG2" s="100"/>
      <c r="PMH2" s="100"/>
      <c r="PMI2" s="100"/>
      <c r="PMJ2" s="100"/>
      <c r="PMK2" s="100"/>
      <c r="PML2" s="100"/>
      <c r="PMM2" s="100"/>
      <c r="PMN2" s="100"/>
      <c r="PMO2" s="100"/>
      <c r="PMP2" s="100"/>
      <c r="PMQ2" s="100"/>
      <c r="PMR2" s="100"/>
      <c r="PMS2" s="100"/>
      <c r="PMT2" s="100"/>
      <c r="PMU2" s="100"/>
      <c r="PMV2" s="100"/>
      <c r="PMW2" s="100"/>
      <c r="PMX2" s="100"/>
      <c r="PMY2" s="100"/>
      <c r="PMZ2" s="100"/>
      <c r="PNA2" s="100"/>
      <c r="PNB2" s="100"/>
      <c r="PNC2" s="100"/>
      <c r="PND2" s="100"/>
      <c r="PNE2" s="100"/>
      <c r="PNF2" s="100"/>
      <c r="PNG2" s="100"/>
      <c r="PNH2" s="100"/>
      <c r="PNI2" s="100"/>
      <c r="PNJ2" s="100"/>
      <c r="PNK2" s="100"/>
      <c r="PNL2" s="100"/>
      <c r="PNM2" s="100"/>
      <c r="PNN2" s="100"/>
      <c r="PNO2" s="100"/>
      <c r="PNP2" s="100"/>
      <c r="PNQ2" s="100"/>
      <c r="PNR2" s="100"/>
      <c r="PNS2" s="100"/>
      <c r="PNT2" s="100"/>
      <c r="PNU2" s="100"/>
      <c r="PNV2" s="100"/>
      <c r="PNW2" s="100"/>
      <c r="PNX2" s="100"/>
      <c r="PNY2" s="100"/>
      <c r="PNZ2" s="100"/>
      <c r="POA2" s="100"/>
      <c r="POB2" s="100"/>
      <c r="POC2" s="100"/>
      <c r="POD2" s="100"/>
      <c r="POE2" s="100"/>
      <c r="POF2" s="100"/>
      <c r="POG2" s="100"/>
      <c r="POH2" s="100"/>
      <c r="POI2" s="100"/>
      <c r="POJ2" s="100"/>
      <c r="POK2" s="100"/>
      <c r="POL2" s="100"/>
      <c r="POM2" s="100"/>
      <c r="PON2" s="100"/>
      <c r="POO2" s="100"/>
      <c r="POP2" s="100"/>
      <c r="POQ2" s="100"/>
      <c r="POV2" s="100"/>
      <c r="POW2" s="100"/>
      <c r="POX2" s="100"/>
      <c r="POY2" s="100"/>
      <c r="POZ2" s="100"/>
      <c r="PPA2" s="100"/>
      <c r="PPB2" s="100"/>
      <c r="PPC2" s="100"/>
      <c r="PPD2" s="100"/>
      <c r="PPE2" s="100"/>
      <c r="PPF2" s="100"/>
      <c r="PQX2" s="100"/>
      <c r="PQY2" s="100"/>
      <c r="PQZ2" s="100"/>
      <c r="PRA2" s="100"/>
      <c r="PRB2" s="100"/>
      <c r="PRC2" s="100"/>
      <c r="PRD2" s="100"/>
      <c r="PRE2" s="100"/>
      <c r="PRF2" s="100"/>
      <c r="PRG2" s="100"/>
      <c r="PRH2" s="100"/>
      <c r="PRI2" s="100"/>
      <c r="PRJ2" s="100"/>
      <c r="PRK2" s="100"/>
      <c r="PRL2" s="100"/>
      <c r="PRM2" s="100"/>
      <c r="PRN2" s="100"/>
      <c r="PRO2" s="100"/>
      <c r="PRP2" s="100"/>
      <c r="PRQ2" s="100"/>
      <c r="PRR2" s="100"/>
      <c r="PRS2" s="100"/>
      <c r="PRT2" s="100"/>
      <c r="PRU2" s="100"/>
      <c r="PRV2" s="100"/>
      <c r="PRW2" s="100"/>
      <c r="PRX2" s="100"/>
      <c r="PRY2" s="100"/>
      <c r="PRZ2" s="100"/>
      <c r="PSA2" s="100"/>
      <c r="PSB2" s="100"/>
      <c r="PSC2" s="100"/>
      <c r="PSD2" s="100"/>
      <c r="PSE2" s="100"/>
      <c r="PSF2" s="100"/>
      <c r="PSG2" s="100"/>
      <c r="PSH2" s="100"/>
      <c r="PSI2" s="100"/>
      <c r="PSJ2" s="100"/>
      <c r="PSK2" s="100"/>
      <c r="PSL2" s="100"/>
      <c r="PSM2" s="100"/>
      <c r="PSN2" s="100"/>
      <c r="PSO2" s="100"/>
      <c r="PSP2" s="100"/>
      <c r="PSQ2" s="100"/>
      <c r="PSR2" s="100"/>
      <c r="PSS2" s="100"/>
      <c r="PST2" s="100"/>
      <c r="PSU2" s="100"/>
      <c r="PSV2" s="100"/>
      <c r="PSW2" s="100"/>
      <c r="PSX2" s="100"/>
      <c r="PSY2" s="100"/>
      <c r="PSZ2" s="100"/>
      <c r="PTA2" s="100"/>
      <c r="PTB2" s="100"/>
      <c r="PTC2" s="100"/>
      <c r="PTD2" s="100"/>
      <c r="PTE2" s="100"/>
      <c r="PTF2" s="100"/>
      <c r="PTG2" s="100"/>
      <c r="PTH2" s="100"/>
      <c r="PTI2" s="100"/>
      <c r="PTJ2" s="100"/>
      <c r="PTK2" s="100"/>
      <c r="PTL2" s="100"/>
      <c r="PTM2" s="100"/>
      <c r="PTN2" s="100"/>
      <c r="PTO2" s="100"/>
      <c r="PTP2" s="100"/>
      <c r="PTQ2" s="100"/>
      <c r="PTR2" s="100"/>
      <c r="PTS2" s="100"/>
      <c r="PTT2" s="100"/>
      <c r="PTU2" s="100"/>
      <c r="PTV2" s="100"/>
      <c r="PTW2" s="100"/>
      <c r="PTX2" s="100"/>
      <c r="PTY2" s="100"/>
      <c r="PTZ2" s="100"/>
      <c r="PUA2" s="100"/>
      <c r="PUB2" s="100"/>
      <c r="PUC2" s="100"/>
      <c r="PUD2" s="100"/>
      <c r="PUE2" s="100"/>
      <c r="PUF2" s="100"/>
      <c r="PUG2" s="100"/>
      <c r="PUH2" s="100"/>
      <c r="PUI2" s="100"/>
      <c r="PUJ2" s="100"/>
      <c r="PUK2" s="100"/>
      <c r="PUL2" s="100"/>
      <c r="PUM2" s="100"/>
      <c r="PUN2" s="100"/>
      <c r="PUO2" s="100"/>
      <c r="PUP2" s="100"/>
      <c r="PUQ2" s="100"/>
      <c r="PUR2" s="100"/>
      <c r="PUS2" s="100"/>
      <c r="PUT2" s="100"/>
      <c r="PUU2" s="100"/>
      <c r="PUV2" s="100"/>
      <c r="PUW2" s="100"/>
      <c r="PUX2" s="100"/>
      <c r="PUY2" s="100"/>
      <c r="PUZ2" s="100"/>
      <c r="PVA2" s="100"/>
      <c r="PVB2" s="100"/>
      <c r="PVC2" s="100"/>
      <c r="PVD2" s="100"/>
      <c r="PVE2" s="100"/>
      <c r="PVF2" s="100"/>
      <c r="PVG2" s="100"/>
      <c r="PVH2" s="100"/>
      <c r="PVI2" s="100"/>
      <c r="PVJ2" s="100"/>
      <c r="PVK2" s="100"/>
      <c r="PVL2" s="100"/>
      <c r="PVM2" s="100"/>
      <c r="PVN2" s="100"/>
      <c r="PVO2" s="100"/>
      <c r="PVP2" s="100"/>
      <c r="PVQ2" s="100"/>
      <c r="PVR2" s="100"/>
      <c r="PVS2" s="100"/>
      <c r="PVT2" s="100"/>
      <c r="PVU2" s="100"/>
      <c r="PVV2" s="100"/>
      <c r="PVW2" s="100"/>
      <c r="PVX2" s="100"/>
      <c r="PVY2" s="100"/>
      <c r="PVZ2" s="100"/>
      <c r="PWA2" s="100"/>
      <c r="PWB2" s="100"/>
      <c r="PWC2" s="100"/>
      <c r="PWD2" s="100"/>
      <c r="PWE2" s="100"/>
      <c r="PWF2" s="100"/>
      <c r="PWG2" s="100"/>
      <c r="PWH2" s="100"/>
      <c r="PWI2" s="100"/>
      <c r="PWJ2" s="100"/>
      <c r="PWK2" s="100"/>
      <c r="PWL2" s="100"/>
      <c r="PWM2" s="100"/>
      <c r="PWN2" s="100"/>
      <c r="PWO2" s="100"/>
      <c r="PWP2" s="100"/>
      <c r="PWQ2" s="100"/>
      <c r="PWR2" s="100"/>
      <c r="PWS2" s="100"/>
      <c r="PWT2" s="100"/>
      <c r="PWU2" s="100"/>
      <c r="PWV2" s="100"/>
      <c r="PWW2" s="100"/>
      <c r="PWX2" s="100"/>
      <c r="PWY2" s="100"/>
      <c r="PWZ2" s="100"/>
      <c r="PXA2" s="100"/>
      <c r="PXB2" s="100"/>
      <c r="PXC2" s="100"/>
      <c r="PXD2" s="100"/>
      <c r="PXE2" s="100"/>
      <c r="PXF2" s="100"/>
      <c r="PXG2" s="100"/>
      <c r="PXH2" s="100"/>
      <c r="PXI2" s="100"/>
      <c r="PXJ2" s="100"/>
      <c r="PXK2" s="100"/>
      <c r="PXL2" s="100"/>
      <c r="PXM2" s="100"/>
      <c r="PXN2" s="100"/>
      <c r="PXO2" s="100"/>
      <c r="PXP2" s="100"/>
      <c r="PXQ2" s="100"/>
      <c r="PXR2" s="100"/>
      <c r="PXS2" s="100"/>
      <c r="PXT2" s="100"/>
      <c r="PXU2" s="100"/>
      <c r="PXV2" s="100"/>
      <c r="PXW2" s="100"/>
      <c r="PXX2" s="100"/>
      <c r="PXY2" s="100"/>
      <c r="PXZ2" s="100"/>
      <c r="PYA2" s="100"/>
      <c r="PYB2" s="100"/>
      <c r="PYC2" s="100"/>
      <c r="PYD2" s="100"/>
      <c r="PYE2" s="100"/>
      <c r="PYF2" s="100"/>
      <c r="PYG2" s="100"/>
      <c r="PYH2" s="100"/>
      <c r="PYI2" s="100"/>
      <c r="PYJ2" s="100"/>
      <c r="PYK2" s="100"/>
      <c r="PYL2" s="100"/>
      <c r="PYM2" s="100"/>
      <c r="PYR2" s="100"/>
      <c r="PYS2" s="100"/>
      <c r="PYT2" s="100"/>
      <c r="PYU2" s="100"/>
      <c r="PYV2" s="100"/>
      <c r="PYW2" s="100"/>
      <c r="PYX2" s="100"/>
      <c r="PYY2" s="100"/>
      <c r="PYZ2" s="100"/>
      <c r="PZA2" s="100"/>
      <c r="PZB2" s="100"/>
      <c r="QAT2" s="100"/>
      <c r="QAU2" s="100"/>
      <c r="QAV2" s="100"/>
      <c r="QAW2" s="100"/>
      <c r="QAX2" s="100"/>
      <c r="QAY2" s="100"/>
      <c r="QAZ2" s="100"/>
      <c r="QBA2" s="100"/>
      <c r="QBB2" s="100"/>
      <c r="QBC2" s="100"/>
      <c r="QBD2" s="100"/>
      <c r="QBE2" s="100"/>
      <c r="QBF2" s="100"/>
      <c r="QBG2" s="100"/>
      <c r="QBH2" s="100"/>
      <c r="QBI2" s="100"/>
      <c r="QBJ2" s="100"/>
      <c r="QBK2" s="100"/>
      <c r="QBL2" s="100"/>
      <c r="QBM2" s="100"/>
      <c r="QBN2" s="100"/>
      <c r="QBO2" s="100"/>
      <c r="QBP2" s="100"/>
      <c r="QBQ2" s="100"/>
      <c r="QBR2" s="100"/>
      <c r="QBS2" s="100"/>
      <c r="QBT2" s="100"/>
      <c r="QBU2" s="100"/>
      <c r="QBV2" s="100"/>
      <c r="QBW2" s="100"/>
      <c r="QBX2" s="100"/>
      <c r="QBY2" s="100"/>
      <c r="QBZ2" s="100"/>
      <c r="QCA2" s="100"/>
      <c r="QCB2" s="100"/>
      <c r="QCC2" s="100"/>
      <c r="QCD2" s="100"/>
      <c r="QCE2" s="100"/>
      <c r="QCF2" s="100"/>
      <c r="QCG2" s="100"/>
      <c r="QCH2" s="100"/>
      <c r="QCI2" s="100"/>
      <c r="QCJ2" s="100"/>
      <c r="QCK2" s="100"/>
      <c r="QCL2" s="100"/>
      <c r="QCM2" s="100"/>
      <c r="QCN2" s="100"/>
      <c r="QCO2" s="100"/>
      <c r="QCP2" s="100"/>
      <c r="QCQ2" s="100"/>
      <c r="QCR2" s="100"/>
      <c r="QCS2" s="100"/>
      <c r="QCT2" s="100"/>
      <c r="QCU2" s="100"/>
      <c r="QCV2" s="100"/>
      <c r="QCW2" s="100"/>
      <c r="QCX2" s="100"/>
      <c r="QCY2" s="100"/>
      <c r="QCZ2" s="100"/>
      <c r="QDA2" s="100"/>
      <c r="QDB2" s="100"/>
      <c r="QDC2" s="100"/>
      <c r="QDD2" s="100"/>
      <c r="QDE2" s="100"/>
      <c r="QDF2" s="100"/>
      <c r="QDG2" s="100"/>
      <c r="QDH2" s="100"/>
      <c r="QDI2" s="100"/>
      <c r="QDJ2" s="100"/>
      <c r="QDK2" s="100"/>
      <c r="QDL2" s="100"/>
      <c r="QDM2" s="100"/>
      <c r="QDN2" s="100"/>
      <c r="QDO2" s="100"/>
      <c r="QDP2" s="100"/>
      <c r="QDQ2" s="100"/>
      <c r="QDR2" s="100"/>
      <c r="QDS2" s="100"/>
      <c r="QDT2" s="100"/>
      <c r="QDU2" s="100"/>
      <c r="QDV2" s="100"/>
      <c r="QDW2" s="100"/>
      <c r="QDX2" s="100"/>
      <c r="QDY2" s="100"/>
      <c r="QDZ2" s="100"/>
      <c r="QEA2" s="100"/>
      <c r="QEB2" s="100"/>
      <c r="QEC2" s="100"/>
      <c r="QED2" s="100"/>
      <c r="QEE2" s="100"/>
      <c r="QEF2" s="100"/>
      <c r="QEG2" s="100"/>
      <c r="QEH2" s="100"/>
      <c r="QEI2" s="100"/>
      <c r="QEJ2" s="100"/>
      <c r="QEK2" s="100"/>
      <c r="QEL2" s="100"/>
      <c r="QEM2" s="100"/>
      <c r="QEN2" s="100"/>
      <c r="QEO2" s="100"/>
      <c r="QEP2" s="100"/>
      <c r="QEQ2" s="100"/>
      <c r="QER2" s="100"/>
      <c r="QES2" s="100"/>
      <c r="QET2" s="100"/>
      <c r="QEU2" s="100"/>
      <c r="QEV2" s="100"/>
      <c r="QEW2" s="100"/>
      <c r="QEX2" s="100"/>
      <c r="QEY2" s="100"/>
      <c r="QEZ2" s="100"/>
      <c r="QFA2" s="100"/>
      <c r="QFB2" s="100"/>
      <c r="QFC2" s="100"/>
      <c r="QFD2" s="100"/>
      <c r="QFE2" s="100"/>
      <c r="QFF2" s="100"/>
      <c r="QFG2" s="100"/>
      <c r="QFH2" s="100"/>
      <c r="QFI2" s="100"/>
      <c r="QFJ2" s="100"/>
      <c r="QFK2" s="100"/>
      <c r="QFL2" s="100"/>
      <c r="QFM2" s="100"/>
      <c r="QFN2" s="100"/>
      <c r="QFO2" s="100"/>
      <c r="QFP2" s="100"/>
      <c r="QFQ2" s="100"/>
      <c r="QFR2" s="100"/>
      <c r="QFS2" s="100"/>
      <c r="QFT2" s="100"/>
      <c r="QFU2" s="100"/>
      <c r="QFV2" s="100"/>
      <c r="QFW2" s="100"/>
      <c r="QFX2" s="100"/>
      <c r="QFY2" s="100"/>
      <c r="QFZ2" s="100"/>
      <c r="QGA2" s="100"/>
      <c r="QGB2" s="100"/>
      <c r="QGC2" s="100"/>
      <c r="QGD2" s="100"/>
      <c r="QGE2" s="100"/>
      <c r="QGF2" s="100"/>
      <c r="QGG2" s="100"/>
      <c r="QGH2" s="100"/>
      <c r="QGI2" s="100"/>
      <c r="QGJ2" s="100"/>
      <c r="QGK2" s="100"/>
      <c r="QGL2" s="100"/>
      <c r="QGM2" s="100"/>
      <c r="QGN2" s="100"/>
      <c r="QGO2" s="100"/>
      <c r="QGP2" s="100"/>
      <c r="QGQ2" s="100"/>
      <c r="QGR2" s="100"/>
      <c r="QGS2" s="100"/>
      <c r="QGT2" s="100"/>
      <c r="QGU2" s="100"/>
      <c r="QGV2" s="100"/>
      <c r="QGW2" s="100"/>
      <c r="QGX2" s="100"/>
      <c r="QGY2" s="100"/>
      <c r="QGZ2" s="100"/>
      <c r="QHA2" s="100"/>
      <c r="QHB2" s="100"/>
      <c r="QHC2" s="100"/>
      <c r="QHD2" s="100"/>
      <c r="QHE2" s="100"/>
      <c r="QHF2" s="100"/>
      <c r="QHG2" s="100"/>
      <c r="QHH2" s="100"/>
      <c r="QHI2" s="100"/>
      <c r="QHJ2" s="100"/>
      <c r="QHK2" s="100"/>
      <c r="QHL2" s="100"/>
      <c r="QHM2" s="100"/>
      <c r="QHN2" s="100"/>
      <c r="QHO2" s="100"/>
      <c r="QHP2" s="100"/>
      <c r="QHQ2" s="100"/>
      <c r="QHR2" s="100"/>
      <c r="QHS2" s="100"/>
      <c r="QHT2" s="100"/>
      <c r="QHU2" s="100"/>
      <c r="QHV2" s="100"/>
      <c r="QHW2" s="100"/>
      <c r="QHX2" s="100"/>
      <c r="QHY2" s="100"/>
      <c r="QHZ2" s="100"/>
      <c r="QIA2" s="100"/>
      <c r="QIB2" s="100"/>
      <c r="QIC2" s="100"/>
      <c r="QID2" s="100"/>
      <c r="QIE2" s="100"/>
      <c r="QIF2" s="100"/>
      <c r="QIG2" s="100"/>
      <c r="QIH2" s="100"/>
      <c r="QII2" s="100"/>
      <c r="QIN2" s="100"/>
      <c r="QIO2" s="100"/>
      <c r="QIP2" s="100"/>
      <c r="QIQ2" s="100"/>
      <c r="QIR2" s="100"/>
      <c r="QIS2" s="100"/>
      <c r="QIT2" s="100"/>
      <c r="QIU2" s="100"/>
      <c r="QIV2" s="100"/>
      <c r="QIW2" s="100"/>
      <c r="QIX2" s="100"/>
      <c r="QKP2" s="100"/>
      <c r="QKQ2" s="100"/>
      <c r="QKR2" s="100"/>
      <c r="QKS2" s="100"/>
      <c r="QKT2" s="100"/>
      <c r="QKU2" s="100"/>
      <c r="QKV2" s="100"/>
      <c r="QKW2" s="100"/>
      <c r="QKX2" s="100"/>
      <c r="QKY2" s="100"/>
      <c r="QKZ2" s="100"/>
      <c r="QLA2" s="100"/>
      <c r="QLB2" s="100"/>
      <c r="QLC2" s="100"/>
      <c r="QLD2" s="100"/>
      <c r="QLE2" s="100"/>
      <c r="QLF2" s="100"/>
      <c r="QLG2" s="100"/>
      <c r="QLH2" s="100"/>
      <c r="QLI2" s="100"/>
      <c r="QLJ2" s="100"/>
      <c r="QLK2" s="100"/>
      <c r="QLL2" s="100"/>
      <c r="QLM2" s="100"/>
      <c r="QLN2" s="100"/>
      <c r="QLO2" s="100"/>
      <c r="QLP2" s="100"/>
      <c r="QLQ2" s="100"/>
      <c r="QLR2" s="100"/>
      <c r="QLS2" s="100"/>
      <c r="QLT2" s="100"/>
      <c r="QLU2" s="100"/>
      <c r="QLV2" s="100"/>
      <c r="QLW2" s="100"/>
      <c r="QLX2" s="100"/>
      <c r="QLY2" s="100"/>
      <c r="QLZ2" s="100"/>
      <c r="QMA2" s="100"/>
      <c r="QMB2" s="100"/>
      <c r="QMC2" s="100"/>
      <c r="QMD2" s="100"/>
      <c r="QME2" s="100"/>
      <c r="QMF2" s="100"/>
      <c r="QMG2" s="100"/>
      <c r="QMH2" s="100"/>
      <c r="QMI2" s="100"/>
      <c r="QMJ2" s="100"/>
      <c r="QMK2" s="100"/>
      <c r="QML2" s="100"/>
      <c r="QMM2" s="100"/>
      <c r="QMN2" s="100"/>
      <c r="QMO2" s="100"/>
      <c r="QMP2" s="100"/>
      <c r="QMQ2" s="100"/>
      <c r="QMR2" s="100"/>
      <c r="QMS2" s="100"/>
      <c r="QMT2" s="100"/>
      <c r="QMU2" s="100"/>
      <c r="QMV2" s="100"/>
      <c r="QMW2" s="100"/>
      <c r="QMX2" s="100"/>
      <c r="QMY2" s="100"/>
      <c r="QMZ2" s="100"/>
      <c r="QNA2" s="100"/>
      <c r="QNB2" s="100"/>
      <c r="QNC2" s="100"/>
      <c r="QND2" s="100"/>
      <c r="QNE2" s="100"/>
      <c r="QNF2" s="100"/>
      <c r="QNG2" s="100"/>
      <c r="QNH2" s="100"/>
      <c r="QNI2" s="100"/>
      <c r="QNJ2" s="100"/>
      <c r="QNK2" s="100"/>
      <c r="QNL2" s="100"/>
      <c r="QNM2" s="100"/>
      <c r="QNN2" s="100"/>
      <c r="QNO2" s="100"/>
      <c r="QNP2" s="100"/>
      <c r="QNQ2" s="100"/>
      <c r="QNR2" s="100"/>
      <c r="QNS2" s="100"/>
      <c r="QNT2" s="100"/>
      <c r="QNU2" s="100"/>
      <c r="QNV2" s="100"/>
      <c r="QNW2" s="100"/>
      <c r="QNX2" s="100"/>
      <c r="QNY2" s="100"/>
      <c r="QNZ2" s="100"/>
      <c r="QOA2" s="100"/>
      <c r="QOB2" s="100"/>
      <c r="QOC2" s="100"/>
      <c r="QOD2" s="100"/>
      <c r="QOE2" s="100"/>
      <c r="QOF2" s="100"/>
      <c r="QOG2" s="100"/>
      <c r="QOH2" s="100"/>
      <c r="QOI2" s="100"/>
      <c r="QOJ2" s="100"/>
      <c r="QOK2" s="100"/>
      <c r="QOL2" s="100"/>
      <c r="QOM2" s="100"/>
      <c r="QON2" s="100"/>
      <c r="QOO2" s="100"/>
      <c r="QOP2" s="100"/>
      <c r="QOQ2" s="100"/>
      <c r="QOR2" s="100"/>
      <c r="QOS2" s="100"/>
      <c r="QOT2" s="100"/>
      <c r="QOU2" s="100"/>
      <c r="QOV2" s="100"/>
      <c r="QOW2" s="100"/>
      <c r="QOX2" s="100"/>
      <c r="QOY2" s="100"/>
      <c r="QOZ2" s="100"/>
      <c r="QPA2" s="100"/>
      <c r="QPB2" s="100"/>
      <c r="QPC2" s="100"/>
      <c r="QPD2" s="100"/>
      <c r="QPE2" s="100"/>
      <c r="QPF2" s="100"/>
      <c r="QPG2" s="100"/>
      <c r="QPH2" s="100"/>
      <c r="QPI2" s="100"/>
      <c r="QPJ2" s="100"/>
      <c r="QPK2" s="100"/>
      <c r="QPL2" s="100"/>
      <c r="QPM2" s="100"/>
      <c r="QPN2" s="100"/>
      <c r="QPO2" s="100"/>
      <c r="QPP2" s="100"/>
      <c r="QPQ2" s="100"/>
      <c r="QPR2" s="100"/>
      <c r="QPS2" s="100"/>
      <c r="QPT2" s="100"/>
      <c r="QPU2" s="100"/>
      <c r="QPV2" s="100"/>
      <c r="QPW2" s="100"/>
      <c r="QPX2" s="100"/>
      <c r="QPY2" s="100"/>
      <c r="QPZ2" s="100"/>
      <c r="QQA2" s="100"/>
      <c r="QQB2" s="100"/>
      <c r="QQC2" s="100"/>
      <c r="QQD2" s="100"/>
      <c r="QQE2" s="100"/>
      <c r="QQF2" s="100"/>
      <c r="QQG2" s="100"/>
      <c r="QQH2" s="100"/>
      <c r="QQI2" s="100"/>
      <c r="QQJ2" s="100"/>
      <c r="QQK2" s="100"/>
      <c r="QQL2" s="100"/>
      <c r="QQM2" s="100"/>
      <c r="QQN2" s="100"/>
      <c r="QQO2" s="100"/>
      <c r="QQP2" s="100"/>
      <c r="QQQ2" s="100"/>
      <c r="QQR2" s="100"/>
      <c r="QQS2" s="100"/>
      <c r="QQT2" s="100"/>
      <c r="QQU2" s="100"/>
      <c r="QQV2" s="100"/>
      <c r="QQW2" s="100"/>
      <c r="QQX2" s="100"/>
      <c r="QQY2" s="100"/>
      <c r="QQZ2" s="100"/>
      <c r="QRA2" s="100"/>
      <c r="QRB2" s="100"/>
      <c r="QRC2" s="100"/>
      <c r="QRD2" s="100"/>
      <c r="QRE2" s="100"/>
      <c r="QRF2" s="100"/>
      <c r="QRG2" s="100"/>
      <c r="QRH2" s="100"/>
      <c r="QRI2" s="100"/>
      <c r="QRJ2" s="100"/>
      <c r="QRK2" s="100"/>
      <c r="QRL2" s="100"/>
      <c r="QRM2" s="100"/>
      <c r="QRN2" s="100"/>
      <c r="QRO2" s="100"/>
      <c r="QRP2" s="100"/>
      <c r="QRQ2" s="100"/>
      <c r="QRR2" s="100"/>
      <c r="QRS2" s="100"/>
      <c r="QRT2" s="100"/>
      <c r="QRU2" s="100"/>
      <c r="QRV2" s="100"/>
      <c r="QRW2" s="100"/>
      <c r="QRX2" s="100"/>
      <c r="QRY2" s="100"/>
      <c r="QRZ2" s="100"/>
      <c r="QSA2" s="100"/>
      <c r="QSB2" s="100"/>
      <c r="QSC2" s="100"/>
      <c r="QSD2" s="100"/>
      <c r="QSE2" s="100"/>
      <c r="QSJ2" s="100"/>
      <c r="QSK2" s="100"/>
      <c r="QSL2" s="100"/>
      <c r="QSM2" s="100"/>
      <c r="QSN2" s="100"/>
      <c r="QSO2" s="100"/>
      <c r="QSP2" s="100"/>
      <c r="QSQ2" s="100"/>
      <c r="QSR2" s="100"/>
      <c r="QSS2" s="100"/>
      <c r="QST2" s="100"/>
      <c r="QUL2" s="100"/>
      <c r="QUM2" s="100"/>
      <c r="QUN2" s="100"/>
      <c r="QUO2" s="100"/>
      <c r="QUP2" s="100"/>
      <c r="QUQ2" s="100"/>
      <c r="QUR2" s="100"/>
      <c r="QUS2" s="100"/>
      <c r="QUT2" s="100"/>
      <c r="QUU2" s="100"/>
      <c r="QUV2" s="100"/>
      <c r="QUW2" s="100"/>
      <c r="QUX2" s="100"/>
      <c r="QUY2" s="100"/>
      <c r="QUZ2" s="100"/>
      <c r="QVA2" s="100"/>
      <c r="QVB2" s="100"/>
      <c r="QVC2" s="100"/>
      <c r="QVD2" s="100"/>
      <c r="QVE2" s="100"/>
      <c r="QVF2" s="100"/>
      <c r="QVG2" s="100"/>
      <c r="QVH2" s="100"/>
      <c r="QVI2" s="100"/>
      <c r="QVJ2" s="100"/>
      <c r="QVK2" s="100"/>
      <c r="QVL2" s="100"/>
      <c r="QVM2" s="100"/>
      <c r="QVN2" s="100"/>
      <c r="QVO2" s="100"/>
      <c r="QVP2" s="100"/>
      <c r="QVQ2" s="100"/>
      <c r="QVR2" s="100"/>
      <c r="QVS2" s="100"/>
      <c r="QVT2" s="100"/>
      <c r="QVU2" s="100"/>
      <c r="QVV2" s="100"/>
      <c r="QVW2" s="100"/>
      <c r="QVX2" s="100"/>
      <c r="QVY2" s="100"/>
      <c r="QVZ2" s="100"/>
      <c r="QWA2" s="100"/>
      <c r="QWB2" s="100"/>
      <c r="QWC2" s="100"/>
      <c r="QWD2" s="100"/>
      <c r="QWE2" s="100"/>
      <c r="QWF2" s="100"/>
      <c r="QWG2" s="100"/>
      <c r="QWH2" s="100"/>
      <c r="QWI2" s="100"/>
      <c r="QWJ2" s="100"/>
      <c r="QWK2" s="100"/>
      <c r="QWL2" s="100"/>
      <c r="QWM2" s="100"/>
      <c r="QWN2" s="100"/>
      <c r="QWO2" s="100"/>
      <c r="QWP2" s="100"/>
      <c r="QWQ2" s="100"/>
      <c r="QWR2" s="100"/>
      <c r="QWS2" s="100"/>
      <c r="QWT2" s="100"/>
      <c r="QWU2" s="100"/>
      <c r="QWV2" s="100"/>
      <c r="QWW2" s="100"/>
      <c r="QWX2" s="100"/>
      <c r="QWY2" s="100"/>
      <c r="QWZ2" s="100"/>
      <c r="QXA2" s="100"/>
      <c r="QXB2" s="100"/>
      <c r="QXC2" s="100"/>
      <c r="QXD2" s="100"/>
      <c r="QXE2" s="100"/>
      <c r="QXF2" s="100"/>
      <c r="QXG2" s="100"/>
      <c r="QXH2" s="100"/>
      <c r="QXI2" s="100"/>
      <c r="QXJ2" s="100"/>
      <c r="QXK2" s="100"/>
      <c r="QXL2" s="100"/>
      <c r="QXM2" s="100"/>
      <c r="QXN2" s="100"/>
      <c r="QXO2" s="100"/>
      <c r="QXP2" s="100"/>
      <c r="QXQ2" s="100"/>
      <c r="QXR2" s="100"/>
      <c r="QXS2" s="100"/>
      <c r="QXT2" s="100"/>
      <c r="QXU2" s="100"/>
      <c r="QXV2" s="100"/>
      <c r="QXW2" s="100"/>
      <c r="QXX2" s="100"/>
      <c r="QXY2" s="100"/>
      <c r="QXZ2" s="100"/>
      <c r="QYA2" s="100"/>
      <c r="QYB2" s="100"/>
      <c r="QYC2" s="100"/>
      <c r="QYD2" s="100"/>
      <c r="QYE2" s="100"/>
      <c r="QYF2" s="100"/>
      <c r="QYG2" s="100"/>
      <c r="QYH2" s="100"/>
      <c r="QYI2" s="100"/>
      <c r="QYJ2" s="100"/>
      <c r="QYK2" s="100"/>
      <c r="QYL2" s="100"/>
      <c r="QYM2" s="100"/>
      <c r="QYN2" s="100"/>
      <c r="QYO2" s="100"/>
      <c r="QYP2" s="100"/>
      <c r="QYQ2" s="100"/>
      <c r="QYR2" s="100"/>
      <c r="QYS2" s="100"/>
      <c r="QYT2" s="100"/>
      <c r="QYU2" s="100"/>
      <c r="QYV2" s="100"/>
      <c r="QYW2" s="100"/>
      <c r="QYX2" s="100"/>
      <c r="QYY2" s="100"/>
      <c r="QYZ2" s="100"/>
      <c r="QZA2" s="100"/>
      <c r="QZB2" s="100"/>
      <c r="QZC2" s="100"/>
      <c r="QZD2" s="100"/>
      <c r="QZE2" s="100"/>
      <c r="QZF2" s="100"/>
      <c r="QZG2" s="100"/>
      <c r="QZH2" s="100"/>
      <c r="QZI2" s="100"/>
      <c r="QZJ2" s="100"/>
      <c r="QZK2" s="100"/>
      <c r="QZL2" s="100"/>
      <c r="QZM2" s="100"/>
      <c r="QZN2" s="100"/>
      <c r="QZO2" s="100"/>
      <c r="QZP2" s="100"/>
      <c r="QZQ2" s="100"/>
      <c r="QZR2" s="100"/>
      <c r="QZS2" s="100"/>
      <c r="QZT2" s="100"/>
      <c r="QZU2" s="100"/>
      <c r="QZV2" s="100"/>
      <c r="QZW2" s="100"/>
      <c r="QZX2" s="100"/>
      <c r="QZY2" s="100"/>
      <c r="QZZ2" s="100"/>
      <c r="RAA2" s="100"/>
      <c r="RAB2" s="100"/>
      <c r="RAC2" s="100"/>
      <c r="RAD2" s="100"/>
      <c r="RAE2" s="100"/>
      <c r="RAF2" s="100"/>
      <c r="RAG2" s="100"/>
      <c r="RAH2" s="100"/>
      <c r="RAI2" s="100"/>
      <c r="RAJ2" s="100"/>
      <c r="RAK2" s="100"/>
      <c r="RAL2" s="100"/>
      <c r="RAM2" s="100"/>
      <c r="RAN2" s="100"/>
      <c r="RAO2" s="100"/>
      <c r="RAP2" s="100"/>
      <c r="RAQ2" s="100"/>
      <c r="RAR2" s="100"/>
      <c r="RAS2" s="100"/>
      <c r="RAT2" s="100"/>
      <c r="RAU2" s="100"/>
      <c r="RAV2" s="100"/>
      <c r="RAW2" s="100"/>
      <c r="RAX2" s="100"/>
      <c r="RAY2" s="100"/>
      <c r="RAZ2" s="100"/>
      <c r="RBA2" s="100"/>
      <c r="RBB2" s="100"/>
      <c r="RBC2" s="100"/>
      <c r="RBD2" s="100"/>
      <c r="RBE2" s="100"/>
      <c r="RBF2" s="100"/>
      <c r="RBG2" s="100"/>
      <c r="RBH2" s="100"/>
      <c r="RBI2" s="100"/>
      <c r="RBJ2" s="100"/>
      <c r="RBK2" s="100"/>
      <c r="RBL2" s="100"/>
      <c r="RBM2" s="100"/>
      <c r="RBN2" s="100"/>
      <c r="RBO2" s="100"/>
      <c r="RBP2" s="100"/>
      <c r="RBQ2" s="100"/>
      <c r="RBR2" s="100"/>
      <c r="RBS2" s="100"/>
      <c r="RBT2" s="100"/>
      <c r="RBU2" s="100"/>
      <c r="RBV2" s="100"/>
      <c r="RBW2" s="100"/>
      <c r="RBX2" s="100"/>
      <c r="RBY2" s="100"/>
      <c r="RBZ2" s="100"/>
      <c r="RCA2" s="100"/>
      <c r="RCF2" s="100"/>
      <c r="RCG2" s="100"/>
      <c r="RCH2" s="100"/>
      <c r="RCI2" s="100"/>
      <c r="RCJ2" s="100"/>
      <c r="RCK2" s="100"/>
      <c r="RCL2" s="100"/>
      <c r="RCM2" s="100"/>
      <c r="RCN2" s="100"/>
      <c r="RCO2" s="100"/>
      <c r="RCP2" s="100"/>
      <c r="REH2" s="100"/>
      <c r="REI2" s="100"/>
      <c r="REJ2" s="100"/>
      <c r="REK2" s="100"/>
      <c r="REL2" s="100"/>
      <c r="REM2" s="100"/>
      <c r="REN2" s="100"/>
      <c r="REO2" s="100"/>
      <c r="REP2" s="100"/>
      <c r="REQ2" s="100"/>
      <c r="RER2" s="100"/>
      <c r="RES2" s="100"/>
      <c r="RET2" s="100"/>
      <c r="REU2" s="100"/>
      <c r="REV2" s="100"/>
      <c r="REW2" s="100"/>
      <c r="REX2" s="100"/>
      <c r="REY2" s="100"/>
      <c r="REZ2" s="100"/>
      <c r="RFA2" s="100"/>
      <c r="RFB2" s="100"/>
      <c r="RFC2" s="100"/>
      <c r="RFD2" s="100"/>
      <c r="RFE2" s="100"/>
      <c r="RFF2" s="100"/>
      <c r="RFG2" s="100"/>
      <c r="RFH2" s="100"/>
      <c r="RFI2" s="100"/>
      <c r="RFJ2" s="100"/>
      <c r="RFK2" s="100"/>
      <c r="RFL2" s="100"/>
      <c r="RFM2" s="100"/>
      <c r="RFN2" s="100"/>
      <c r="RFO2" s="100"/>
      <c r="RFP2" s="100"/>
      <c r="RFQ2" s="100"/>
      <c r="RFR2" s="100"/>
      <c r="RFS2" s="100"/>
      <c r="RFT2" s="100"/>
      <c r="RFU2" s="100"/>
      <c r="RFV2" s="100"/>
      <c r="RFW2" s="100"/>
      <c r="RFX2" s="100"/>
      <c r="RFY2" s="100"/>
      <c r="RFZ2" s="100"/>
      <c r="RGA2" s="100"/>
      <c r="RGB2" s="100"/>
      <c r="RGC2" s="100"/>
      <c r="RGD2" s="100"/>
      <c r="RGE2" s="100"/>
      <c r="RGF2" s="100"/>
      <c r="RGG2" s="100"/>
      <c r="RGH2" s="100"/>
      <c r="RGI2" s="100"/>
      <c r="RGJ2" s="100"/>
      <c r="RGK2" s="100"/>
      <c r="RGL2" s="100"/>
      <c r="RGM2" s="100"/>
      <c r="RGN2" s="100"/>
      <c r="RGO2" s="100"/>
      <c r="RGP2" s="100"/>
      <c r="RGQ2" s="100"/>
      <c r="RGR2" s="100"/>
      <c r="RGS2" s="100"/>
      <c r="RGT2" s="100"/>
      <c r="RGU2" s="100"/>
      <c r="RGV2" s="100"/>
      <c r="RGW2" s="100"/>
      <c r="RGX2" s="100"/>
      <c r="RGY2" s="100"/>
      <c r="RGZ2" s="100"/>
      <c r="RHA2" s="100"/>
      <c r="RHB2" s="100"/>
      <c r="RHC2" s="100"/>
      <c r="RHD2" s="100"/>
      <c r="RHE2" s="100"/>
      <c r="RHF2" s="100"/>
      <c r="RHG2" s="100"/>
      <c r="RHH2" s="100"/>
      <c r="RHI2" s="100"/>
      <c r="RHJ2" s="100"/>
      <c r="RHK2" s="100"/>
      <c r="RHL2" s="100"/>
      <c r="RHM2" s="100"/>
      <c r="RHN2" s="100"/>
      <c r="RHO2" s="100"/>
      <c r="RHP2" s="100"/>
      <c r="RHQ2" s="100"/>
      <c r="RHR2" s="100"/>
      <c r="RHS2" s="100"/>
      <c r="RHT2" s="100"/>
      <c r="RHU2" s="100"/>
      <c r="RHV2" s="100"/>
      <c r="RHW2" s="100"/>
      <c r="RHX2" s="100"/>
      <c r="RHY2" s="100"/>
      <c r="RHZ2" s="100"/>
      <c r="RIA2" s="100"/>
      <c r="RIB2" s="100"/>
      <c r="RIC2" s="100"/>
      <c r="RID2" s="100"/>
      <c r="RIE2" s="100"/>
      <c r="RIF2" s="100"/>
      <c r="RIG2" s="100"/>
      <c r="RIH2" s="100"/>
      <c r="RII2" s="100"/>
      <c r="RIJ2" s="100"/>
      <c r="RIK2" s="100"/>
      <c r="RIL2" s="100"/>
      <c r="RIM2" s="100"/>
      <c r="RIN2" s="100"/>
      <c r="RIO2" s="100"/>
      <c r="RIP2" s="100"/>
      <c r="RIQ2" s="100"/>
      <c r="RIR2" s="100"/>
      <c r="RIS2" s="100"/>
      <c r="RIT2" s="100"/>
      <c r="RIU2" s="100"/>
      <c r="RIV2" s="100"/>
      <c r="RIW2" s="100"/>
      <c r="RIX2" s="100"/>
      <c r="RIY2" s="100"/>
      <c r="RIZ2" s="100"/>
      <c r="RJA2" s="100"/>
      <c r="RJB2" s="100"/>
      <c r="RJC2" s="100"/>
      <c r="RJD2" s="100"/>
      <c r="RJE2" s="100"/>
      <c r="RJF2" s="100"/>
      <c r="RJG2" s="100"/>
      <c r="RJH2" s="100"/>
      <c r="RJI2" s="100"/>
      <c r="RJJ2" s="100"/>
      <c r="RJK2" s="100"/>
      <c r="RJL2" s="100"/>
      <c r="RJM2" s="100"/>
      <c r="RJN2" s="100"/>
      <c r="RJO2" s="100"/>
      <c r="RJP2" s="100"/>
      <c r="RJQ2" s="100"/>
      <c r="RJR2" s="100"/>
      <c r="RJS2" s="100"/>
      <c r="RJT2" s="100"/>
      <c r="RJU2" s="100"/>
      <c r="RJV2" s="100"/>
      <c r="RJW2" s="100"/>
      <c r="RJX2" s="100"/>
      <c r="RJY2" s="100"/>
      <c r="RJZ2" s="100"/>
      <c r="RKA2" s="100"/>
      <c r="RKB2" s="100"/>
      <c r="RKC2" s="100"/>
      <c r="RKD2" s="100"/>
      <c r="RKE2" s="100"/>
      <c r="RKF2" s="100"/>
      <c r="RKG2" s="100"/>
      <c r="RKH2" s="100"/>
      <c r="RKI2" s="100"/>
      <c r="RKJ2" s="100"/>
      <c r="RKK2" s="100"/>
      <c r="RKL2" s="100"/>
      <c r="RKM2" s="100"/>
      <c r="RKN2" s="100"/>
      <c r="RKO2" s="100"/>
      <c r="RKP2" s="100"/>
      <c r="RKQ2" s="100"/>
      <c r="RKR2" s="100"/>
      <c r="RKS2" s="100"/>
      <c r="RKT2" s="100"/>
      <c r="RKU2" s="100"/>
      <c r="RKV2" s="100"/>
      <c r="RKW2" s="100"/>
      <c r="RKX2" s="100"/>
      <c r="RKY2" s="100"/>
      <c r="RKZ2" s="100"/>
      <c r="RLA2" s="100"/>
      <c r="RLB2" s="100"/>
      <c r="RLC2" s="100"/>
      <c r="RLD2" s="100"/>
      <c r="RLE2" s="100"/>
      <c r="RLF2" s="100"/>
      <c r="RLG2" s="100"/>
      <c r="RLH2" s="100"/>
      <c r="RLI2" s="100"/>
      <c r="RLJ2" s="100"/>
      <c r="RLK2" s="100"/>
      <c r="RLL2" s="100"/>
      <c r="RLM2" s="100"/>
      <c r="RLN2" s="100"/>
      <c r="RLO2" s="100"/>
      <c r="RLP2" s="100"/>
      <c r="RLQ2" s="100"/>
      <c r="RLR2" s="100"/>
      <c r="RLS2" s="100"/>
      <c r="RLT2" s="100"/>
      <c r="RLU2" s="100"/>
      <c r="RLV2" s="100"/>
      <c r="RLW2" s="100"/>
      <c r="RMB2" s="100"/>
      <c r="RMC2" s="100"/>
      <c r="RMD2" s="100"/>
      <c r="RME2" s="100"/>
      <c r="RMF2" s="100"/>
      <c r="RMG2" s="100"/>
      <c r="RMH2" s="100"/>
      <c r="RMI2" s="100"/>
      <c r="RMJ2" s="100"/>
      <c r="RMK2" s="100"/>
      <c r="RML2" s="100"/>
      <c r="ROD2" s="100"/>
      <c r="ROE2" s="100"/>
      <c r="ROF2" s="100"/>
      <c r="ROG2" s="100"/>
      <c r="ROH2" s="100"/>
      <c r="ROI2" s="100"/>
      <c r="ROJ2" s="100"/>
      <c r="ROK2" s="100"/>
      <c r="ROL2" s="100"/>
      <c r="ROM2" s="100"/>
      <c r="RON2" s="100"/>
      <c r="ROO2" s="100"/>
      <c r="ROP2" s="100"/>
      <c r="ROQ2" s="100"/>
      <c r="ROR2" s="100"/>
      <c r="ROS2" s="100"/>
      <c r="ROT2" s="100"/>
      <c r="ROU2" s="100"/>
      <c r="ROV2" s="100"/>
      <c r="ROW2" s="100"/>
      <c r="ROX2" s="100"/>
      <c r="ROY2" s="100"/>
      <c r="ROZ2" s="100"/>
      <c r="RPA2" s="100"/>
      <c r="RPB2" s="100"/>
      <c r="RPC2" s="100"/>
      <c r="RPD2" s="100"/>
      <c r="RPE2" s="100"/>
      <c r="RPF2" s="100"/>
      <c r="RPG2" s="100"/>
      <c r="RPH2" s="100"/>
      <c r="RPI2" s="100"/>
      <c r="RPJ2" s="100"/>
      <c r="RPK2" s="100"/>
      <c r="RPL2" s="100"/>
      <c r="RPM2" s="100"/>
      <c r="RPN2" s="100"/>
      <c r="RPO2" s="100"/>
      <c r="RPP2" s="100"/>
      <c r="RPQ2" s="100"/>
      <c r="RPR2" s="100"/>
      <c r="RPS2" s="100"/>
      <c r="RPT2" s="100"/>
      <c r="RPU2" s="100"/>
      <c r="RPV2" s="100"/>
      <c r="RPW2" s="100"/>
      <c r="RPX2" s="100"/>
      <c r="RPY2" s="100"/>
      <c r="RPZ2" s="100"/>
      <c r="RQA2" s="100"/>
      <c r="RQB2" s="100"/>
      <c r="RQC2" s="100"/>
      <c r="RQD2" s="100"/>
      <c r="RQE2" s="100"/>
      <c r="RQF2" s="100"/>
      <c r="RQG2" s="100"/>
      <c r="RQH2" s="100"/>
      <c r="RQI2" s="100"/>
      <c r="RQJ2" s="100"/>
      <c r="RQK2" s="100"/>
      <c r="RQL2" s="100"/>
      <c r="RQM2" s="100"/>
      <c r="RQN2" s="100"/>
      <c r="RQO2" s="100"/>
      <c r="RQP2" s="100"/>
      <c r="RQQ2" s="100"/>
      <c r="RQR2" s="100"/>
      <c r="RQS2" s="100"/>
      <c r="RQT2" s="100"/>
      <c r="RQU2" s="100"/>
      <c r="RQV2" s="100"/>
      <c r="RQW2" s="100"/>
      <c r="RQX2" s="100"/>
      <c r="RQY2" s="100"/>
      <c r="RQZ2" s="100"/>
      <c r="RRA2" s="100"/>
      <c r="RRB2" s="100"/>
      <c r="RRC2" s="100"/>
      <c r="RRD2" s="100"/>
      <c r="RRE2" s="100"/>
      <c r="RRF2" s="100"/>
      <c r="RRG2" s="100"/>
      <c r="RRH2" s="100"/>
      <c r="RRI2" s="100"/>
      <c r="RRJ2" s="100"/>
      <c r="RRK2" s="100"/>
      <c r="RRL2" s="100"/>
      <c r="RRM2" s="100"/>
      <c r="RRN2" s="100"/>
      <c r="RRO2" s="100"/>
      <c r="RRP2" s="100"/>
      <c r="RRQ2" s="100"/>
      <c r="RRR2" s="100"/>
      <c r="RRS2" s="100"/>
      <c r="RRT2" s="100"/>
      <c r="RRU2" s="100"/>
      <c r="RRV2" s="100"/>
      <c r="RRW2" s="100"/>
      <c r="RRX2" s="100"/>
      <c r="RRY2" s="100"/>
      <c r="RRZ2" s="100"/>
      <c r="RSA2" s="100"/>
      <c r="RSB2" s="100"/>
      <c r="RSC2" s="100"/>
      <c r="RSD2" s="100"/>
      <c r="RSE2" s="100"/>
      <c r="RSF2" s="100"/>
      <c r="RSG2" s="100"/>
      <c r="RSH2" s="100"/>
      <c r="RSI2" s="100"/>
      <c r="RSJ2" s="100"/>
      <c r="RSK2" s="100"/>
      <c r="RSL2" s="100"/>
      <c r="RSM2" s="100"/>
      <c r="RSN2" s="100"/>
      <c r="RSO2" s="100"/>
      <c r="RSP2" s="100"/>
      <c r="RSQ2" s="100"/>
      <c r="RSR2" s="100"/>
      <c r="RSS2" s="100"/>
      <c r="RST2" s="100"/>
      <c r="RSU2" s="100"/>
      <c r="RSV2" s="100"/>
      <c r="RSW2" s="100"/>
      <c r="RSX2" s="100"/>
      <c r="RSY2" s="100"/>
      <c r="RSZ2" s="100"/>
      <c r="RTA2" s="100"/>
      <c r="RTB2" s="100"/>
      <c r="RTC2" s="100"/>
      <c r="RTD2" s="100"/>
      <c r="RTE2" s="100"/>
      <c r="RTF2" s="100"/>
      <c r="RTG2" s="100"/>
      <c r="RTH2" s="100"/>
      <c r="RTI2" s="100"/>
      <c r="RTJ2" s="100"/>
      <c r="RTK2" s="100"/>
      <c r="RTL2" s="100"/>
      <c r="RTM2" s="100"/>
      <c r="RTN2" s="100"/>
      <c r="RTO2" s="100"/>
      <c r="RTP2" s="100"/>
      <c r="RTQ2" s="100"/>
      <c r="RTR2" s="100"/>
      <c r="RTS2" s="100"/>
      <c r="RTT2" s="100"/>
      <c r="RTU2" s="100"/>
      <c r="RTV2" s="100"/>
      <c r="RTW2" s="100"/>
      <c r="RTX2" s="100"/>
      <c r="RTY2" s="100"/>
      <c r="RTZ2" s="100"/>
      <c r="RUA2" s="100"/>
      <c r="RUB2" s="100"/>
      <c r="RUC2" s="100"/>
      <c r="RUD2" s="100"/>
      <c r="RUE2" s="100"/>
      <c r="RUF2" s="100"/>
      <c r="RUG2" s="100"/>
      <c r="RUH2" s="100"/>
      <c r="RUI2" s="100"/>
      <c r="RUJ2" s="100"/>
      <c r="RUK2" s="100"/>
      <c r="RUL2" s="100"/>
      <c r="RUM2" s="100"/>
      <c r="RUN2" s="100"/>
      <c r="RUO2" s="100"/>
      <c r="RUP2" s="100"/>
      <c r="RUQ2" s="100"/>
      <c r="RUR2" s="100"/>
      <c r="RUS2" s="100"/>
      <c r="RUT2" s="100"/>
      <c r="RUU2" s="100"/>
      <c r="RUV2" s="100"/>
      <c r="RUW2" s="100"/>
      <c r="RUX2" s="100"/>
      <c r="RUY2" s="100"/>
      <c r="RUZ2" s="100"/>
      <c r="RVA2" s="100"/>
      <c r="RVB2" s="100"/>
      <c r="RVC2" s="100"/>
      <c r="RVD2" s="100"/>
      <c r="RVE2" s="100"/>
      <c r="RVF2" s="100"/>
      <c r="RVG2" s="100"/>
      <c r="RVH2" s="100"/>
      <c r="RVI2" s="100"/>
      <c r="RVJ2" s="100"/>
      <c r="RVK2" s="100"/>
      <c r="RVL2" s="100"/>
      <c r="RVM2" s="100"/>
      <c r="RVN2" s="100"/>
      <c r="RVO2" s="100"/>
      <c r="RVP2" s="100"/>
      <c r="RVQ2" s="100"/>
      <c r="RVR2" s="100"/>
      <c r="RVS2" s="100"/>
      <c r="RVX2" s="100"/>
      <c r="RVY2" s="100"/>
      <c r="RVZ2" s="100"/>
      <c r="RWA2" s="100"/>
      <c r="RWB2" s="100"/>
      <c r="RWC2" s="100"/>
      <c r="RWD2" s="100"/>
      <c r="RWE2" s="100"/>
      <c r="RWF2" s="100"/>
      <c r="RWG2" s="100"/>
      <c r="RWH2" s="100"/>
      <c r="RXZ2" s="100"/>
      <c r="RYA2" s="100"/>
      <c r="RYB2" s="100"/>
      <c r="RYC2" s="100"/>
      <c r="RYD2" s="100"/>
      <c r="RYE2" s="100"/>
      <c r="RYF2" s="100"/>
      <c r="RYG2" s="100"/>
      <c r="RYH2" s="100"/>
      <c r="RYI2" s="100"/>
      <c r="RYJ2" s="100"/>
      <c r="RYK2" s="100"/>
      <c r="RYL2" s="100"/>
      <c r="RYM2" s="100"/>
      <c r="RYN2" s="100"/>
      <c r="RYO2" s="100"/>
      <c r="RYP2" s="100"/>
      <c r="RYQ2" s="100"/>
      <c r="RYR2" s="100"/>
      <c r="RYS2" s="100"/>
      <c r="RYT2" s="100"/>
      <c r="RYU2" s="100"/>
      <c r="RYV2" s="100"/>
      <c r="RYW2" s="100"/>
      <c r="RYX2" s="100"/>
      <c r="RYY2" s="100"/>
      <c r="RYZ2" s="100"/>
      <c r="RZA2" s="100"/>
      <c r="RZB2" s="100"/>
      <c r="RZC2" s="100"/>
      <c r="RZD2" s="100"/>
      <c r="RZE2" s="100"/>
      <c r="RZF2" s="100"/>
      <c r="RZG2" s="100"/>
      <c r="RZH2" s="100"/>
      <c r="RZI2" s="100"/>
      <c r="RZJ2" s="100"/>
      <c r="RZK2" s="100"/>
      <c r="RZL2" s="100"/>
      <c r="RZM2" s="100"/>
      <c r="RZN2" s="100"/>
      <c r="RZO2" s="100"/>
      <c r="RZP2" s="100"/>
      <c r="RZQ2" s="100"/>
      <c r="RZR2" s="100"/>
      <c r="RZS2" s="100"/>
      <c r="RZT2" s="100"/>
      <c r="RZU2" s="100"/>
      <c r="RZV2" s="100"/>
      <c r="RZW2" s="100"/>
      <c r="RZX2" s="100"/>
      <c r="RZY2" s="100"/>
      <c r="RZZ2" s="100"/>
      <c r="SAA2" s="100"/>
      <c r="SAB2" s="100"/>
      <c r="SAC2" s="100"/>
      <c r="SAD2" s="100"/>
      <c r="SAE2" s="100"/>
      <c r="SAF2" s="100"/>
      <c r="SAG2" s="100"/>
      <c r="SAH2" s="100"/>
      <c r="SAI2" s="100"/>
      <c r="SAJ2" s="100"/>
      <c r="SAK2" s="100"/>
      <c r="SAL2" s="100"/>
      <c r="SAM2" s="100"/>
      <c r="SAN2" s="100"/>
      <c r="SAO2" s="100"/>
      <c r="SAP2" s="100"/>
      <c r="SAQ2" s="100"/>
      <c r="SAR2" s="100"/>
      <c r="SAS2" s="100"/>
      <c r="SAT2" s="100"/>
      <c r="SAU2" s="100"/>
      <c r="SAV2" s="100"/>
      <c r="SAW2" s="100"/>
      <c r="SAX2" s="100"/>
      <c r="SAY2" s="100"/>
      <c r="SAZ2" s="100"/>
      <c r="SBA2" s="100"/>
      <c r="SBB2" s="100"/>
      <c r="SBC2" s="100"/>
      <c r="SBD2" s="100"/>
      <c r="SBE2" s="100"/>
      <c r="SBF2" s="100"/>
      <c r="SBG2" s="100"/>
      <c r="SBH2" s="100"/>
      <c r="SBI2" s="100"/>
      <c r="SBJ2" s="100"/>
      <c r="SBK2" s="100"/>
      <c r="SBL2" s="100"/>
      <c r="SBM2" s="100"/>
      <c r="SBN2" s="100"/>
      <c r="SBO2" s="100"/>
      <c r="SBP2" s="100"/>
      <c r="SBQ2" s="100"/>
      <c r="SBR2" s="100"/>
      <c r="SBS2" s="100"/>
      <c r="SBT2" s="100"/>
      <c r="SBU2" s="100"/>
      <c r="SBV2" s="100"/>
      <c r="SBW2" s="100"/>
      <c r="SBX2" s="100"/>
      <c r="SBY2" s="100"/>
      <c r="SBZ2" s="100"/>
      <c r="SCA2" s="100"/>
      <c r="SCB2" s="100"/>
      <c r="SCC2" s="100"/>
      <c r="SCD2" s="100"/>
      <c r="SCE2" s="100"/>
      <c r="SCF2" s="100"/>
      <c r="SCG2" s="100"/>
      <c r="SCH2" s="100"/>
      <c r="SCI2" s="100"/>
      <c r="SCJ2" s="100"/>
      <c r="SCK2" s="100"/>
      <c r="SCL2" s="100"/>
      <c r="SCM2" s="100"/>
      <c r="SCN2" s="100"/>
      <c r="SCO2" s="100"/>
      <c r="SCP2" s="100"/>
      <c r="SCQ2" s="100"/>
      <c r="SCR2" s="100"/>
      <c r="SCS2" s="100"/>
      <c r="SCT2" s="100"/>
      <c r="SCU2" s="100"/>
      <c r="SCV2" s="100"/>
      <c r="SCW2" s="100"/>
      <c r="SCX2" s="100"/>
      <c r="SCY2" s="100"/>
      <c r="SCZ2" s="100"/>
      <c r="SDA2" s="100"/>
      <c r="SDB2" s="100"/>
      <c r="SDC2" s="100"/>
      <c r="SDD2" s="100"/>
      <c r="SDE2" s="100"/>
      <c r="SDF2" s="100"/>
      <c r="SDG2" s="100"/>
      <c r="SDH2" s="100"/>
      <c r="SDI2" s="100"/>
      <c r="SDJ2" s="100"/>
      <c r="SDK2" s="100"/>
      <c r="SDL2" s="100"/>
      <c r="SDM2" s="100"/>
      <c r="SDN2" s="100"/>
      <c r="SDO2" s="100"/>
      <c r="SDP2" s="100"/>
      <c r="SDQ2" s="100"/>
      <c r="SDR2" s="100"/>
      <c r="SDS2" s="100"/>
      <c r="SDT2" s="100"/>
      <c r="SDU2" s="100"/>
      <c r="SDV2" s="100"/>
      <c r="SDW2" s="100"/>
      <c r="SDX2" s="100"/>
      <c r="SDY2" s="100"/>
      <c r="SDZ2" s="100"/>
      <c r="SEA2" s="100"/>
      <c r="SEB2" s="100"/>
      <c r="SEC2" s="100"/>
      <c r="SED2" s="100"/>
      <c r="SEE2" s="100"/>
      <c r="SEF2" s="100"/>
      <c r="SEG2" s="100"/>
      <c r="SEH2" s="100"/>
      <c r="SEI2" s="100"/>
      <c r="SEJ2" s="100"/>
      <c r="SEK2" s="100"/>
      <c r="SEL2" s="100"/>
      <c r="SEM2" s="100"/>
      <c r="SEN2" s="100"/>
      <c r="SEO2" s="100"/>
      <c r="SEP2" s="100"/>
      <c r="SEQ2" s="100"/>
      <c r="SER2" s="100"/>
      <c r="SES2" s="100"/>
      <c r="SET2" s="100"/>
      <c r="SEU2" s="100"/>
      <c r="SEV2" s="100"/>
      <c r="SEW2" s="100"/>
      <c r="SEX2" s="100"/>
      <c r="SEY2" s="100"/>
      <c r="SEZ2" s="100"/>
      <c r="SFA2" s="100"/>
      <c r="SFB2" s="100"/>
      <c r="SFC2" s="100"/>
      <c r="SFD2" s="100"/>
      <c r="SFE2" s="100"/>
      <c r="SFF2" s="100"/>
      <c r="SFG2" s="100"/>
      <c r="SFH2" s="100"/>
      <c r="SFI2" s="100"/>
      <c r="SFJ2" s="100"/>
      <c r="SFK2" s="100"/>
      <c r="SFL2" s="100"/>
      <c r="SFM2" s="100"/>
      <c r="SFN2" s="100"/>
      <c r="SFO2" s="100"/>
      <c r="SFT2" s="100"/>
      <c r="SFU2" s="100"/>
      <c r="SFV2" s="100"/>
      <c r="SFW2" s="100"/>
      <c r="SFX2" s="100"/>
      <c r="SFY2" s="100"/>
      <c r="SFZ2" s="100"/>
      <c r="SGA2" s="100"/>
      <c r="SGB2" s="100"/>
      <c r="SGC2" s="100"/>
      <c r="SGD2" s="100"/>
      <c r="SHV2" s="100"/>
      <c r="SHW2" s="100"/>
      <c r="SHX2" s="100"/>
      <c r="SHY2" s="100"/>
      <c r="SHZ2" s="100"/>
      <c r="SIA2" s="100"/>
      <c r="SIB2" s="100"/>
      <c r="SIC2" s="100"/>
      <c r="SID2" s="100"/>
      <c r="SIE2" s="100"/>
      <c r="SIF2" s="100"/>
      <c r="SIG2" s="100"/>
      <c r="SIH2" s="100"/>
      <c r="SII2" s="100"/>
      <c r="SIJ2" s="100"/>
      <c r="SIK2" s="100"/>
      <c r="SIL2" s="100"/>
      <c r="SIM2" s="100"/>
      <c r="SIN2" s="100"/>
      <c r="SIO2" s="100"/>
      <c r="SIP2" s="100"/>
      <c r="SIQ2" s="100"/>
      <c r="SIR2" s="100"/>
      <c r="SIS2" s="100"/>
      <c r="SIT2" s="100"/>
      <c r="SIU2" s="100"/>
      <c r="SIV2" s="100"/>
      <c r="SIW2" s="100"/>
      <c r="SIX2" s="100"/>
      <c r="SIY2" s="100"/>
      <c r="SIZ2" s="100"/>
      <c r="SJA2" s="100"/>
      <c r="SJB2" s="100"/>
      <c r="SJC2" s="100"/>
      <c r="SJD2" s="100"/>
      <c r="SJE2" s="100"/>
      <c r="SJF2" s="100"/>
      <c r="SJG2" s="100"/>
      <c r="SJH2" s="100"/>
      <c r="SJI2" s="100"/>
      <c r="SJJ2" s="100"/>
      <c r="SJK2" s="100"/>
      <c r="SJL2" s="100"/>
      <c r="SJM2" s="100"/>
      <c r="SJN2" s="100"/>
      <c r="SJO2" s="100"/>
      <c r="SJP2" s="100"/>
      <c r="SJQ2" s="100"/>
      <c r="SJR2" s="100"/>
      <c r="SJS2" s="100"/>
      <c r="SJT2" s="100"/>
      <c r="SJU2" s="100"/>
      <c r="SJV2" s="100"/>
      <c r="SJW2" s="100"/>
      <c r="SJX2" s="100"/>
      <c r="SJY2" s="100"/>
      <c r="SJZ2" s="100"/>
      <c r="SKA2" s="100"/>
      <c r="SKB2" s="100"/>
      <c r="SKC2" s="100"/>
      <c r="SKD2" s="100"/>
      <c r="SKE2" s="100"/>
      <c r="SKF2" s="100"/>
      <c r="SKG2" s="100"/>
      <c r="SKH2" s="100"/>
      <c r="SKI2" s="100"/>
      <c r="SKJ2" s="100"/>
      <c r="SKK2" s="100"/>
      <c r="SKL2" s="100"/>
      <c r="SKM2" s="100"/>
      <c r="SKN2" s="100"/>
      <c r="SKO2" s="100"/>
      <c r="SKP2" s="100"/>
      <c r="SKQ2" s="100"/>
      <c r="SKR2" s="100"/>
      <c r="SKS2" s="100"/>
      <c r="SKT2" s="100"/>
      <c r="SKU2" s="100"/>
      <c r="SKV2" s="100"/>
      <c r="SKW2" s="100"/>
      <c r="SKX2" s="100"/>
      <c r="SKY2" s="100"/>
      <c r="SKZ2" s="100"/>
      <c r="SLA2" s="100"/>
      <c r="SLB2" s="100"/>
      <c r="SLC2" s="100"/>
      <c r="SLD2" s="100"/>
      <c r="SLE2" s="100"/>
      <c r="SLF2" s="100"/>
      <c r="SLG2" s="100"/>
      <c r="SLH2" s="100"/>
      <c r="SLI2" s="100"/>
      <c r="SLJ2" s="100"/>
      <c r="SLK2" s="100"/>
      <c r="SLL2" s="100"/>
      <c r="SLM2" s="100"/>
      <c r="SLN2" s="100"/>
      <c r="SLO2" s="100"/>
      <c r="SLP2" s="100"/>
      <c r="SLQ2" s="100"/>
      <c r="SLR2" s="100"/>
      <c r="SLS2" s="100"/>
      <c r="SLT2" s="100"/>
      <c r="SLU2" s="100"/>
      <c r="SLV2" s="100"/>
      <c r="SLW2" s="100"/>
      <c r="SLX2" s="100"/>
      <c r="SLY2" s="100"/>
      <c r="SLZ2" s="100"/>
      <c r="SMA2" s="100"/>
      <c r="SMB2" s="100"/>
      <c r="SMC2" s="100"/>
      <c r="SMD2" s="100"/>
      <c r="SME2" s="100"/>
      <c r="SMF2" s="100"/>
      <c r="SMG2" s="100"/>
      <c r="SMH2" s="100"/>
      <c r="SMI2" s="100"/>
      <c r="SMJ2" s="100"/>
      <c r="SMK2" s="100"/>
      <c r="SML2" s="100"/>
      <c r="SMM2" s="100"/>
      <c r="SMN2" s="100"/>
      <c r="SMO2" s="100"/>
      <c r="SMP2" s="100"/>
      <c r="SMQ2" s="100"/>
      <c r="SMR2" s="100"/>
      <c r="SMS2" s="100"/>
      <c r="SMT2" s="100"/>
      <c r="SMU2" s="100"/>
      <c r="SMV2" s="100"/>
      <c r="SMW2" s="100"/>
      <c r="SMX2" s="100"/>
      <c r="SMY2" s="100"/>
      <c r="SMZ2" s="100"/>
      <c r="SNA2" s="100"/>
      <c r="SNB2" s="100"/>
      <c r="SNC2" s="100"/>
      <c r="SND2" s="100"/>
      <c r="SNE2" s="100"/>
      <c r="SNF2" s="100"/>
      <c r="SNG2" s="100"/>
      <c r="SNH2" s="100"/>
      <c r="SNI2" s="100"/>
      <c r="SNJ2" s="100"/>
      <c r="SNK2" s="100"/>
      <c r="SNL2" s="100"/>
      <c r="SNM2" s="100"/>
      <c r="SNN2" s="100"/>
      <c r="SNO2" s="100"/>
      <c r="SNP2" s="100"/>
      <c r="SNQ2" s="100"/>
      <c r="SNR2" s="100"/>
      <c r="SNS2" s="100"/>
      <c r="SNT2" s="100"/>
      <c r="SNU2" s="100"/>
      <c r="SNV2" s="100"/>
      <c r="SNW2" s="100"/>
      <c r="SNX2" s="100"/>
      <c r="SNY2" s="100"/>
      <c r="SNZ2" s="100"/>
      <c r="SOA2" s="100"/>
      <c r="SOB2" s="100"/>
      <c r="SOC2" s="100"/>
      <c r="SOD2" s="100"/>
      <c r="SOE2" s="100"/>
      <c r="SOF2" s="100"/>
      <c r="SOG2" s="100"/>
      <c r="SOH2" s="100"/>
      <c r="SOI2" s="100"/>
      <c r="SOJ2" s="100"/>
      <c r="SOK2" s="100"/>
      <c r="SOL2" s="100"/>
      <c r="SOM2" s="100"/>
      <c r="SON2" s="100"/>
      <c r="SOO2" s="100"/>
      <c r="SOP2" s="100"/>
      <c r="SOQ2" s="100"/>
      <c r="SOR2" s="100"/>
      <c r="SOS2" s="100"/>
      <c r="SOT2" s="100"/>
      <c r="SOU2" s="100"/>
      <c r="SOV2" s="100"/>
      <c r="SOW2" s="100"/>
      <c r="SOX2" s="100"/>
      <c r="SOY2" s="100"/>
      <c r="SOZ2" s="100"/>
      <c r="SPA2" s="100"/>
      <c r="SPB2" s="100"/>
      <c r="SPC2" s="100"/>
      <c r="SPD2" s="100"/>
      <c r="SPE2" s="100"/>
      <c r="SPF2" s="100"/>
      <c r="SPG2" s="100"/>
      <c r="SPH2" s="100"/>
      <c r="SPI2" s="100"/>
      <c r="SPJ2" s="100"/>
      <c r="SPK2" s="100"/>
      <c r="SPP2" s="100"/>
      <c r="SPQ2" s="100"/>
      <c r="SPR2" s="100"/>
      <c r="SPS2" s="100"/>
      <c r="SPT2" s="100"/>
      <c r="SPU2" s="100"/>
      <c r="SPV2" s="100"/>
      <c r="SPW2" s="100"/>
      <c r="SPX2" s="100"/>
      <c r="SPY2" s="100"/>
      <c r="SPZ2" s="100"/>
      <c r="SRR2" s="100"/>
      <c r="SRS2" s="100"/>
      <c r="SRT2" s="100"/>
      <c r="SRU2" s="100"/>
      <c r="SRV2" s="100"/>
      <c r="SRW2" s="100"/>
      <c r="SRX2" s="100"/>
      <c r="SRY2" s="100"/>
      <c r="SRZ2" s="100"/>
      <c r="SSA2" s="100"/>
      <c r="SSB2" s="100"/>
      <c r="SSC2" s="100"/>
      <c r="SSD2" s="100"/>
      <c r="SSE2" s="100"/>
      <c r="SSF2" s="100"/>
      <c r="SSG2" s="100"/>
      <c r="SSH2" s="100"/>
      <c r="SSI2" s="100"/>
      <c r="SSJ2" s="100"/>
      <c r="SSK2" s="100"/>
      <c r="SSL2" s="100"/>
      <c r="SSM2" s="100"/>
      <c r="SSN2" s="100"/>
      <c r="SSO2" s="100"/>
      <c r="SSP2" s="100"/>
      <c r="SSQ2" s="100"/>
      <c r="SSR2" s="100"/>
      <c r="SSS2" s="100"/>
      <c r="SST2" s="100"/>
      <c r="SSU2" s="100"/>
      <c r="SSV2" s="100"/>
      <c r="SSW2" s="100"/>
      <c r="SSX2" s="100"/>
      <c r="SSY2" s="100"/>
      <c r="SSZ2" s="100"/>
      <c r="STA2" s="100"/>
      <c r="STB2" s="100"/>
      <c r="STC2" s="100"/>
      <c r="STD2" s="100"/>
      <c r="STE2" s="100"/>
      <c r="STF2" s="100"/>
      <c r="STG2" s="100"/>
      <c r="STH2" s="100"/>
      <c r="STI2" s="100"/>
      <c r="STJ2" s="100"/>
      <c r="STK2" s="100"/>
      <c r="STL2" s="100"/>
      <c r="STM2" s="100"/>
      <c r="STN2" s="100"/>
      <c r="STO2" s="100"/>
      <c r="STP2" s="100"/>
      <c r="STQ2" s="100"/>
      <c r="STR2" s="100"/>
      <c r="STS2" s="100"/>
      <c r="STT2" s="100"/>
      <c r="STU2" s="100"/>
      <c r="STV2" s="100"/>
      <c r="STW2" s="100"/>
      <c r="STX2" s="100"/>
      <c r="STY2" s="100"/>
      <c r="STZ2" s="100"/>
      <c r="SUA2" s="100"/>
      <c r="SUB2" s="100"/>
      <c r="SUC2" s="100"/>
      <c r="SUD2" s="100"/>
      <c r="SUE2" s="100"/>
      <c r="SUF2" s="100"/>
      <c r="SUG2" s="100"/>
      <c r="SUH2" s="100"/>
      <c r="SUI2" s="100"/>
      <c r="SUJ2" s="100"/>
      <c r="SUK2" s="100"/>
      <c r="SUL2" s="100"/>
      <c r="SUM2" s="100"/>
      <c r="SUN2" s="100"/>
      <c r="SUO2" s="100"/>
      <c r="SUP2" s="100"/>
      <c r="SUQ2" s="100"/>
      <c r="SUR2" s="100"/>
      <c r="SUS2" s="100"/>
      <c r="SUT2" s="100"/>
      <c r="SUU2" s="100"/>
      <c r="SUV2" s="100"/>
      <c r="SUW2" s="100"/>
      <c r="SUX2" s="100"/>
      <c r="SUY2" s="100"/>
      <c r="SUZ2" s="100"/>
      <c r="SVA2" s="100"/>
      <c r="SVB2" s="100"/>
      <c r="SVC2" s="100"/>
      <c r="SVD2" s="100"/>
      <c r="SVE2" s="100"/>
      <c r="SVF2" s="100"/>
      <c r="SVG2" s="100"/>
      <c r="SVH2" s="100"/>
      <c r="SVI2" s="100"/>
      <c r="SVJ2" s="100"/>
      <c r="SVK2" s="100"/>
      <c r="SVL2" s="100"/>
      <c r="SVM2" s="100"/>
      <c r="SVN2" s="100"/>
      <c r="SVO2" s="100"/>
      <c r="SVP2" s="100"/>
      <c r="SVQ2" s="100"/>
      <c r="SVR2" s="100"/>
      <c r="SVS2" s="100"/>
      <c r="SVT2" s="100"/>
      <c r="SVU2" s="100"/>
      <c r="SVV2" s="100"/>
      <c r="SVW2" s="100"/>
      <c r="SVX2" s="100"/>
      <c r="SVY2" s="100"/>
      <c r="SVZ2" s="100"/>
      <c r="SWA2" s="100"/>
      <c r="SWB2" s="100"/>
      <c r="SWC2" s="100"/>
      <c r="SWD2" s="100"/>
      <c r="SWE2" s="100"/>
      <c r="SWF2" s="100"/>
      <c r="SWG2" s="100"/>
      <c r="SWH2" s="100"/>
      <c r="SWI2" s="100"/>
      <c r="SWJ2" s="100"/>
      <c r="SWK2" s="100"/>
      <c r="SWL2" s="100"/>
      <c r="SWM2" s="100"/>
      <c r="SWN2" s="100"/>
      <c r="SWO2" s="100"/>
      <c r="SWP2" s="100"/>
      <c r="SWQ2" s="100"/>
      <c r="SWR2" s="100"/>
      <c r="SWS2" s="100"/>
      <c r="SWT2" s="100"/>
      <c r="SWU2" s="100"/>
      <c r="SWV2" s="100"/>
      <c r="SWW2" s="100"/>
      <c r="SWX2" s="100"/>
      <c r="SWY2" s="100"/>
      <c r="SWZ2" s="100"/>
      <c r="SXA2" s="100"/>
      <c r="SXB2" s="100"/>
      <c r="SXC2" s="100"/>
      <c r="SXD2" s="100"/>
      <c r="SXE2" s="100"/>
      <c r="SXF2" s="100"/>
      <c r="SXG2" s="100"/>
      <c r="SXH2" s="100"/>
      <c r="SXI2" s="100"/>
      <c r="SXJ2" s="100"/>
      <c r="SXK2" s="100"/>
      <c r="SXL2" s="100"/>
      <c r="SXM2" s="100"/>
      <c r="SXN2" s="100"/>
      <c r="SXO2" s="100"/>
      <c r="SXP2" s="100"/>
      <c r="SXQ2" s="100"/>
      <c r="SXR2" s="100"/>
      <c r="SXS2" s="100"/>
      <c r="SXT2" s="100"/>
      <c r="SXU2" s="100"/>
      <c r="SXV2" s="100"/>
      <c r="SXW2" s="100"/>
      <c r="SXX2" s="100"/>
      <c r="SXY2" s="100"/>
      <c r="SXZ2" s="100"/>
      <c r="SYA2" s="100"/>
      <c r="SYB2" s="100"/>
      <c r="SYC2" s="100"/>
      <c r="SYD2" s="100"/>
      <c r="SYE2" s="100"/>
      <c r="SYF2" s="100"/>
      <c r="SYG2" s="100"/>
      <c r="SYH2" s="100"/>
      <c r="SYI2" s="100"/>
      <c r="SYJ2" s="100"/>
      <c r="SYK2" s="100"/>
      <c r="SYL2" s="100"/>
      <c r="SYM2" s="100"/>
      <c r="SYN2" s="100"/>
      <c r="SYO2" s="100"/>
      <c r="SYP2" s="100"/>
      <c r="SYQ2" s="100"/>
      <c r="SYR2" s="100"/>
      <c r="SYS2" s="100"/>
      <c r="SYT2" s="100"/>
      <c r="SYU2" s="100"/>
      <c r="SYV2" s="100"/>
      <c r="SYW2" s="100"/>
      <c r="SYX2" s="100"/>
      <c r="SYY2" s="100"/>
      <c r="SYZ2" s="100"/>
      <c r="SZA2" s="100"/>
      <c r="SZB2" s="100"/>
      <c r="SZC2" s="100"/>
      <c r="SZD2" s="100"/>
      <c r="SZE2" s="100"/>
      <c r="SZF2" s="100"/>
      <c r="SZG2" s="100"/>
      <c r="SZL2" s="100"/>
      <c r="SZM2" s="100"/>
      <c r="SZN2" s="100"/>
      <c r="SZO2" s="100"/>
      <c r="SZP2" s="100"/>
      <c r="SZQ2" s="100"/>
      <c r="SZR2" s="100"/>
      <c r="SZS2" s="100"/>
      <c r="SZT2" s="100"/>
      <c r="SZU2" s="100"/>
      <c r="SZV2" s="100"/>
      <c r="TBN2" s="100"/>
      <c r="TBO2" s="100"/>
      <c r="TBP2" s="100"/>
      <c r="TBQ2" s="100"/>
      <c r="TBR2" s="100"/>
      <c r="TBS2" s="100"/>
      <c r="TBT2" s="100"/>
      <c r="TBU2" s="100"/>
      <c r="TBV2" s="100"/>
      <c r="TBW2" s="100"/>
      <c r="TBX2" s="100"/>
      <c r="TBY2" s="100"/>
      <c r="TBZ2" s="100"/>
      <c r="TCA2" s="100"/>
      <c r="TCB2" s="100"/>
      <c r="TCC2" s="100"/>
      <c r="TCD2" s="100"/>
      <c r="TCE2" s="100"/>
      <c r="TCF2" s="100"/>
      <c r="TCG2" s="100"/>
      <c r="TCH2" s="100"/>
      <c r="TCI2" s="100"/>
      <c r="TCJ2" s="100"/>
      <c r="TCK2" s="100"/>
      <c r="TCL2" s="100"/>
      <c r="TCM2" s="100"/>
      <c r="TCN2" s="100"/>
      <c r="TCO2" s="100"/>
      <c r="TCP2" s="100"/>
      <c r="TCQ2" s="100"/>
      <c r="TCR2" s="100"/>
      <c r="TCS2" s="100"/>
      <c r="TCT2" s="100"/>
      <c r="TCU2" s="100"/>
      <c r="TCV2" s="100"/>
      <c r="TCW2" s="100"/>
      <c r="TCX2" s="100"/>
      <c r="TCY2" s="100"/>
      <c r="TCZ2" s="100"/>
      <c r="TDA2" s="100"/>
      <c r="TDB2" s="100"/>
      <c r="TDC2" s="100"/>
      <c r="TDD2" s="100"/>
      <c r="TDE2" s="100"/>
      <c r="TDF2" s="100"/>
      <c r="TDG2" s="100"/>
      <c r="TDH2" s="100"/>
      <c r="TDI2" s="100"/>
      <c r="TDJ2" s="100"/>
      <c r="TDK2" s="100"/>
      <c r="TDL2" s="100"/>
      <c r="TDM2" s="100"/>
      <c r="TDN2" s="100"/>
      <c r="TDO2" s="100"/>
      <c r="TDP2" s="100"/>
      <c r="TDQ2" s="100"/>
      <c r="TDR2" s="100"/>
      <c r="TDS2" s="100"/>
      <c r="TDT2" s="100"/>
      <c r="TDU2" s="100"/>
      <c r="TDV2" s="100"/>
      <c r="TDW2" s="100"/>
      <c r="TDX2" s="100"/>
      <c r="TDY2" s="100"/>
      <c r="TDZ2" s="100"/>
      <c r="TEA2" s="100"/>
      <c r="TEB2" s="100"/>
      <c r="TEC2" s="100"/>
      <c r="TED2" s="100"/>
      <c r="TEE2" s="100"/>
      <c r="TEF2" s="100"/>
      <c r="TEG2" s="100"/>
      <c r="TEH2" s="100"/>
      <c r="TEI2" s="100"/>
      <c r="TEJ2" s="100"/>
      <c r="TEK2" s="100"/>
      <c r="TEL2" s="100"/>
      <c r="TEM2" s="100"/>
      <c r="TEN2" s="100"/>
      <c r="TEO2" s="100"/>
      <c r="TEP2" s="100"/>
      <c r="TEQ2" s="100"/>
      <c r="TER2" s="100"/>
      <c r="TES2" s="100"/>
      <c r="TET2" s="100"/>
      <c r="TEU2" s="100"/>
      <c r="TEV2" s="100"/>
      <c r="TEW2" s="100"/>
      <c r="TEX2" s="100"/>
      <c r="TEY2" s="100"/>
      <c r="TEZ2" s="100"/>
      <c r="TFA2" s="100"/>
      <c r="TFB2" s="100"/>
      <c r="TFC2" s="100"/>
      <c r="TFD2" s="100"/>
      <c r="TFE2" s="100"/>
      <c r="TFF2" s="100"/>
      <c r="TFG2" s="100"/>
      <c r="TFH2" s="100"/>
      <c r="TFI2" s="100"/>
      <c r="TFJ2" s="100"/>
      <c r="TFK2" s="100"/>
      <c r="TFL2" s="100"/>
      <c r="TFM2" s="100"/>
      <c r="TFN2" s="100"/>
      <c r="TFO2" s="100"/>
      <c r="TFP2" s="100"/>
      <c r="TFQ2" s="100"/>
      <c r="TFR2" s="100"/>
      <c r="TFS2" s="100"/>
      <c r="TFT2" s="100"/>
      <c r="TFU2" s="100"/>
      <c r="TFV2" s="100"/>
      <c r="TFW2" s="100"/>
      <c r="TFX2" s="100"/>
      <c r="TFY2" s="100"/>
      <c r="TFZ2" s="100"/>
      <c r="TGA2" s="100"/>
      <c r="TGB2" s="100"/>
      <c r="TGC2" s="100"/>
      <c r="TGD2" s="100"/>
      <c r="TGE2" s="100"/>
      <c r="TGF2" s="100"/>
      <c r="TGG2" s="100"/>
      <c r="TGH2" s="100"/>
      <c r="TGI2" s="100"/>
      <c r="TGJ2" s="100"/>
      <c r="TGK2" s="100"/>
      <c r="TGL2" s="100"/>
      <c r="TGM2" s="100"/>
      <c r="TGN2" s="100"/>
      <c r="TGO2" s="100"/>
      <c r="TGP2" s="100"/>
      <c r="TGQ2" s="100"/>
      <c r="TGR2" s="100"/>
      <c r="TGS2" s="100"/>
      <c r="TGT2" s="100"/>
      <c r="TGU2" s="100"/>
      <c r="TGV2" s="100"/>
      <c r="TGW2" s="100"/>
      <c r="TGX2" s="100"/>
      <c r="TGY2" s="100"/>
      <c r="TGZ2" s="100"/>
      <c r="THA2" s="100"/>
      <c r="THB2" s="100"/>
      <c r="THC2" s="100"/>
      <c r="THD2" s="100"/>
      <c r="THE2" s="100"/>
      <c r="THF2" s="100"/>
      <c r="THG2" s="100"/>
      <c r="THH2" s="100"/>
      <c r="THI2" s="100"/>
      <c r="THJ2" s="100"/>
      <c r="THK2" s="100"/>
      <c r="THL2" s="100"/>
      <c r="THM2" s="100"/>
      <c r="THN2" s="100"/>
      <c r="THO2" s="100"/>
      <c r="THP2" s="100"/>
      <c r="THQ2" s="100"/>
      <c r="THR2" s="100"/>
      <c r="THS2" s="100"/>
      <c r="THT2" s="100"/>
      <c r="THU2" s="100"/>
      <c r="THV2" s="100"/>
      <c r="THW2" s="100"/>
      <c r="THX2" s="100"/>
      <c r="THY2" s="100"/>
      <c r="THZ2" s="100"/>
      <c r="TIA2" s="100"/>
      <c r="TIB2" s="100"/>
      <c r="TIC2" s="100"/>
      <c r="TID2" s="100"/>
      <c r="TIE2" s="100"/>
      <c r="TIF2" s="100"/>
      <c r="TIG2" s="100"/>
      <c r="TIH2" s="100"/>
      <c r="TII2" s="100"/>
      <c r="TIJ2" s="100"/>
      <c r="TIK2" s="100"/>
      <c r="TIL2" s="100"/>
      <c r="TIM2" s="100"/>
      <c r="TIN2" s="100"/>
      <c r="TIO2" s="100"/>
      <c r="TIP2" s="100"/>
      <c r="TIQ2" s="100"/>
      <c r="TIR2" s="100"/>
      <c r="TIS2" s="100"/>
      <c r="TIT2" s="100"/>
      <c r="TIU2" s="100"/>
      <c r="TIV2" s="100"/>
      <c r="TIW2" s="100"/>
      <c r="TIX2" s="100"/>
      <c r="TIY2" s="100"/>
      <c r="TIZ2" s="100"/>
      <c r="TJA2" s="100"/>
      <c r="TJB2" s="100"/>
      <c r="TJC2" s="100"/>
      <c r="TJH2" s="100"/>
      <c r="TJI2" s="100"/>
      <c r="TJJ2" s="100"/>
      <c r="TJK2" s="100"/>
      <c r="TJL2" s="100"/>
      <c r="TJM2" s="100"/>
      <c r="TJN2" s="100"/>
      <c r="TJO2" s="100"/>
      <c r="TJP2" s="100"/>
      <c r="TJQ2" s="100"/>
      <c r="TJR2" s="100"/>
      <c r="TLJ2" s="100"/>
      <c r="TLK2" s="100"/>
      <c r="TLL2" s="100"/>
      <c r="TLM2" s="100"/>
      <c r="TLN2" s="100"/>
      <c r="TLO2" s="100"/>
      <c r="TLP2" s="100"/>
      <c r="TLQ2" s="100"/>
      <c r="TLR2" s="100"/>
      <c r="TLS2" s="100"/>
      <c r="TLT2" s="100"/>
      <c r="TLU2" s="100"/>
      <c r="TLV2" s="100"/>
      <c r="TLW2" s="100"/>
      <c r="TLX2" s="100"/>
      <c r="TLY2" s="100"/>
      <c r="TLZ2" s="100"/>
      <c r="TMA2" s="100"/>
      <c r="TMB2" s="100"/>
      <c r="TMC2" s="100"/>
      <c r="TMD2" s="100"/>
      <c r="TME2" s="100"/>
      <c r="TMF2" s="100"/>
      <c r="TMG2" s="100"/>
      <c r="TMH2" s="100"/>
      <c r="TMI2" s="100"/>
      <c r="TMJ2" s="100"/>
      <c r="TMK2" s="100"/>
      <c r="TML2" s="100"/>
      <c r="TMM2" s="100"/>
      <c r="TMN2" s="100"/>
      <c r="TMO2" s="100"/>
      <c r="TMP2" s="100"/>
      <c r="TMQ2" s="100"/>
      <c r="TMR2" s="100"/>
      <c r="TMS2" s="100"/>
      <c r="TMT2" s="100"/>
      <c r="TMU2" s="100"/>
      <c r="TMV2" s="100"/>
      <c r="TMW2" s="100"/>
      <c r="TMX2" s="100"/>
      <c r="TMY2" s="100"/>
      <c r="TMZ2" s="100"/>
      <c r="TNA2" s="100"/>
      <c r="TNB2" s="100"/>
      <c r="TNC2" s="100"/>
      <c r="TND2" s="100"/>
      <c r="TNE2" s="100"/>
      <c r="TNF2" s="100"/>
      <c r="TNG2" s="100"/>
      <c r="TNH2" s="100"/>
      <c r="TNI2" s="100"/>
      <c r="TNJ2" s="100"/>
      <c r="TNK2" s="100"/>
      <c r="TNL2" s="100"/>
      <c r="TNM2" s="100"/>
      <c r="TNN2" s="100"/>
      <c r="TNO2" s="100"/>
      <c r="TNP2" s="100"/>
      <c r="TNQ2" s="100"/>
      <c r="TNR2" s="100"/>
      <c r="TNS2" s="100"/>
      <c r="TNT2" s="100"/>
      <c r="TNU2" s="100"/>
      <c r="TNV2" s="100"/>
      <c r="TNW2" s="100"/>
      <c r="TNX2" s="100"/>
      <c r="TNY2" s="100"/>
      <c r="TNZ2" s="100"/>
      <c r="TOA2" s="100"/>
      <c r="TOB2" s="100"/>
      <c r="TOC2" s="100"/>
      <c r="TOD2" s="100"/>
      <c r="TOE2" s="100"/>
      <c r="TOF2" s="100"/>
      <c r="TOG2" s="100"/>
      <c r="TOH2" s="100"/>
      <c r="TOI2" s="100"/>
      <c r="TOJ2" s="100"/>
      <c r="TOK2" s="100"/>
      <c r="TOL2" s="100"/>
      <c r="TOM2" s="100"/>
      <c r="TON2" s="100"/>
      <c r="TOO2" s="100"/>
      <c r="TOP2" s="100"/>
      <c r="TOQ2" s="100"/>
      <c r="TOR2" s="100"/>
      <c r="TOS2" s="100"/>
      <c r="TOT2" s="100"/>
      <c r="TOU2" s="100"/>
      <c r="TOV2" s="100"/>
      <c r="TOW2" s="100"/>
      <c r="TOX2" s="100"/>
      <c r="TOY2" s="100"/>
      <c r="TOZ2" s="100"/>
      <c r="TPA2" s="100"/>
      <c r="TPB2" s="100"/>
      <c r="TPC2" s="100"/>
      <c r="TPD2" s="100"/>
      <c r="TPE2" s="100"/>
      <c r="TPF2" s="100"/>
      <c r="TPG2" s="100"/>
      <c r="TPH2" s="100"/>
      <c r="TPI2" s="100"/>
      <c r="TPJ2" s="100"/>
      <c r="TPK2" s="100"/>
      <c r="TPL2" s="100"/>
      <c r="TPM2" s="100"/>
      <c r="TPN2" s="100"/>
      <c r="TPO2" s="100"/>
      <c r="TPP2" s="100"/>
      <c r="TPQ2" s="100"/>
      <c r="TPR2" s="100"/>
      <c r="TPS2" s="100"/>
      <c r="TPT2" s="100"/>
      <c r="TPU2" s="100"/>
      <c r="TPV2" s="100"/>
      <c r="TPW2" s="100"/>
      <c r="TPX2" s="100"/>
      <c r="TPY2" s="100"/>
      <c r="TPZ2" s="100"/>
      <c r="TQA2" s="100"/>
      <c r="TQB2" s="100"/>
      <c r="TQC2" s="100"/>
      <c r="TQD2" s="100"/>
      <c r="TQE2" s="100"/>
      <c r="TQF2" s="100"/>
      <c r="TQG2" s="100"/>
      <c r="TQH2" s="100"/>
      <c r="TQI2" s="100"/>
      <c r="TQJ2" s="100"/>
      <c r="TQK2" s="100"/>
      <c r="TQL2" s="100"/>
      <c r="TQM2" s="100"/>
      <c r="TQN2" s="100"/>
      <c r="TQO2" s="100"/>
      <c r="TQP2" s="100"/>
      <c r="TQQ2" s="100"/>
      <c r="TQR2" s="100"/>
      <c r="TQS2" s="100"/>
      <c r="TQT2" s="100"/>
      <c r="TQU2" s="100"/>
      <c r="TQV2" s="100"/>
      <c r="TQW2" s="100"/>
      <c r="TQX2" s="100"/>
      <c r="TQY2" s="100"/>
      <c r="TQZ2" s="100"/>
      <c r="TRA2" s="100"/>
      <c r="TRB2" s="100"/>
      <c r="TRC2" s="100"/>
      <c r="TRD2" s="100"/>
      <c r="TRE2" s="100"/>
      <c r="TRF2" s="100"/>
      <c r="TRG2" s="100"/>
      <c r="TRH2" s="100"/>
      <c r="TRI2" s="100"/>
      <c r="TRJ2" s="100"/>
      <c r="TRK2" s="100"/>
      <c r="TRL2" s="100"/>
      <c r="TRM2" s="100"/>
      <c r="TRN2" s="100"/>
      <c r="TRO2" s="100"/>
      <c r="TRP2" s="100"/>
      <c r="TRQ2" s="100"/>
      <c r="TRR2" s="100"/>
      <c r="TRS2" s="100"/>
      <c r="TRT2" s="100"/>
      <c r="TRU2" s="100"/>
      <c r="TRV2" s="100"/>
      <c r="TRW2" s="100"/>
      <c r="TRX2" s="100"/>
      <c r="TRY2" s="100"/>
      <c r="TRZ2" s="100"/>
      <c r="TSA2" s="100"/>
      <c r="TSB2" s="100"/>
      <c r="TSC2" s="100"/>
      <c r="TSD2" s="100"/>
      <c r="TSE2" s="100"/>
      <c r="TSF2" s="100"/>
      <c r="TSG2" s="100"/>
      <c r="TSH2" s="100"/>
      <c r="TSI2" s="100"/>
      <c r="TSJ2" s="100"/>
      <c r="TSK2" s="100"/>
      <c r="TSL2" s="100"/>
      <c r="TSM2" s="100"/>
      <c r="TSN2" s="100"/>
      <c r="TSO2" s="100"/>
      <c r="TSP2" s="100"/>
      <c r="TSQ2" s="100"/>
      <c r="TSR2" s="100"/>
      <c r="TSS2" s="100"/>
      <c r="TST2" s="100"/>
      <c r="TSU2" s="100"/>
      <c r="TSV2" s="100"/>
      <c r="TSW2" s="100"/>
      <c r="TSX2" s="100"/>
      <c r="TSY2" s="100"/>
      <c r="TTD2" s="100"/>
      <c r="TTE2" s="100"/>
      <c r="TTF2" s="100"/>
      <c r="TTG2" s="100"/>
      <c r="TTH2" s="100"/>
      <c r="TTI2" s="100"/>
      <c r="TTJ2" s="100"/>
      <c r="TTK2" s="100"/>
      <c r="TTL2" s="100"/>
      <c r="TTM2" s="100"/>
      <c r="TTN2" s="100"/>
      <c r="TVF2" s="100"/>
      <c r="TVG2" s="100"/>
      <c r="TVH2" s="100"/>
      <c r="TVI2" s="100"/>
      <c r="TVJ2" s="100"/>
      <c r="TVK2" s="100"/>
      <c r="TVL2" s="100"/>
      <c r="TVM2" s="100"/>
      <c r="TVN2" s="100"/>
      <c r="TVO2" s="100"/>
      <c r="TVP2" s="100"/>
      <c r="TVQ2" s="100"/>
      <c r="TVR2" s="100"/>
      <c r="TVS2" s="100"/>
      <c r="TVT2" s="100"/>
      <c r="TVU2" s="100"/>
      <c r="TVV2" s="100"/>
      <c r="TVW2" s="100"/>
      <c r="TVX2" s="100"/>
      <c r="TVY2" s="100"/>
      <c r="TVZ2" s="100"/>
      <c r="TWA2" s="100"/>
      <c r="TWB2" s="100"/>
      <c r="TWC2" s="100"/>
      <c r="TWD2" s="100"/>
      <c r="TWE2" s="100"/>
      <c r="TWF2" s="100"/>
      <c r="TWG2" s="100"/>
      <c r="TWH2" s="100"/>
      <c r="TWI2" s="100"/>
      <c r="TWJ2" s="100"/>
      <c r="TWK2" s="100"/>
      <c r="TWL2" s="100"/>
      <c r="TWM2" s="100"/>
      <c r="TWN2" s="100"/>
      <c r="TWO2" s="100"/>
      <c r="TWP2" s="100"/>
      <c r="TWQ2" s="100"/>
      <c r="TWR2" s="100"/>
      <c r="TWS2" s="100"/>
      <c r="TWT2" s="100"/>
      <c r="TWU2" s="100"/>
      <c r="TWV2" s="100"/>
      <c r="TWW2" s="100"/>
      <c r="TWX2" s="100"/>
      <c r="TWY2" s="100"/>
      <c r="TWZ2" s="100"/>
      <c r="TXA2" s="100"/>
      <c r="TXB2" s="100"/>
      <c r="TXC2" s="100"/>
      <c r="TXD2" s="100"/>
      <c r="TXE2" s="100"/>
      <c r="TXF2" s="100"/>
      <c r="TXG2" s="100"/>
      <c r="TXH2" s="100"/>
      <c r="TXI2" s="100"/>
      <c r="TXJ2" s="100"/>
      <c r="TXK2" s="100"/>
      <c r="TXL2" s="100"/>
      <c r="TXM2" s="100"/>
      <c r="TXN2" s="100"/>
      <c r="TXO2" s="100"/>
      <c r="TXP2" s="100"/>
      <c r="TXQ2" s="100"/>
      <c r="TXR2" s="100"/>
      <c r="TXS2" s="100"/>
      <c r="TXT2" s="100"/>
      <c r="TXU2" s="100"/>
      <c r="TXV2" s="100"/>
      <c r="TXW2" s="100"/>
      <c r="TXX2" s="100"/>
      <c r="TXY2" s="100"/>
      <c r="TXZ2" s="100"/>
      <c r="TYA2" s="100"/>
      <c r="TYB2" s="100"/>
      <c r="TYC2" s="100"/>
      <c r="TYD2" s="100"/>
      <c r="TYE2" s="100"/>
      <c r="TYF2" s="100"/>
      <c r="TYG2" s="100"/>
      <c r="TYH2" s="100"/>
      <c r="TYI2" s="100"/>
      <c r="TYJ2" s="100"/>
      <c r="TYK2" s="100"/>
      <c r="TYL2" s="100"/>
      <c r="TYM2" s="100"/>
      <c r="TYN2" s="100"/>
      <c r="TYO2" s="100"/>
      <c r="TYP2" s="100"/>
      <c r="TYQ2" s="100"/>
      <c r="TYR2" s="100"/>
      <c r="TYS2" s="100"/>
      <c r="TYT2" s="100"/>
      <c r="TYU2" s="100"/>
      <c r="TYV2" s="100"/>
      <c r="TYW2" s="100"/>
      <c r="TYX2" s="100"/>
      <c r="TYY2" s="100"/>
      <c r="TYZ2" s="100"/>
      <c r="TZA2" s="100"/>
      <c r="TZB2" s="100"/>
      <c r="TZC2" s="100"/>
      <c r="TZD2" s="100"/>
      <c r="TZE2" s="100"/>
      <c r="TZF2" s="100"/>
      <c r="TZG2" s="100"/>
      <c r="TZH2" s="100"/>
      <c r="TZI2" s="100"/>
      <c r="TZJ2" s="100"/>
      <c r="TZK2" s="100"/>
      <c r="TZL2" s="100"/>
      <c r="TZM2" s="100"/>
      <c r="TZN2" s="100"/>
      <c r="TZO2" s="100"/>
      <c r="TZP2" s="100"/>
      <c r="TZQ2" s="100"/>
      <c r="TZR2" s="100"/>
      <c r="TZS2" s="100"/>
      <c r="TZT2" s="100"/>
      <c r="TZU2" s="100"/>
      <c r="TZV2" s="100"/>
      <c r="TZW2" s="100"/>
      <c r="TZX2" s="100"/>
      <c r="TZY2" s="100"/>
      <c r="TZZ2" s="100"/>
      <c r="UAA2" s="100"/>
      <c r="UAB2" s="100"/>
      <c r="UAC2" s="100"/>
      <c r="UAD2" s="100"/>
      <c r="UAE2" s="100"/>
      <c r="UAF2" s="100"/>
      <c r="UAG2" s="100"/>
      <c r="UAH2" s="100"/>
      <c r="UAI2" s="100"/>
      <c r="UAJ2" s="100"/>
      <c r="UAK2" s="100"/>
      <c r="UAL2" s="100"/>
      <c r="UAM2" s="100"/>
      <c r="UAN2" s="100"/>
      <c r="UAO2" s="100"/>
      <c r="UAP2" s="100"/>
      <c r="UAQ2" s="100"/>
      <c r="UAR2" s="100"/>
      <c r="UAS2" s="100"/>
      <c r="UAT2" s="100"/>
      <c r="UAU2" s="100"/>
      <c r="UAV2" s="100"/>
      <c r="UAW2" s="100"/>
      <c r="UAX2" s="100"/>
      <c r="UAY2" s="100"/>
      <c r="UAZ2" s="100"/>
      <c r="UBA2" s="100"/>
      <c r="UBB2" s="100"/>
      <c r="UBC2" s="100"/>
      <c r="UBD2" s="100"/>
      <c r="UBE2" s="100"/>
      <c r="UBF2" s="100"/>
      <c r="UBG2" s="100"/>
      <c r="UBH2" s="100"/>
      <c r="UBI2" s="100"/>
      <c r="UBJ2" s="100"/>
      <c r="UBK2" s="100"/>
      <c r="UBL2" s="100"/>
      <c r="UBM2" s="100"/>
      <c r="UBN2" s="100"/>
      <c r="UBO2" s="100"/>
      <c r="UBP2" s="100"/>
      <c r="UBQ2" s="100"/>
      <c r="UBR2" s="100"/>
      <c r="UBS2" s="100"/>
      <c r="UBT2" s="100"/>
      <c r="UBU2" s="100"/>
      <c r="UBV2" s="100"/>
      <c r="UBW2" s="100"/>
      <c r="UBX2" s="100"/>
      <c r="UBY2" s="100"/>
      <c r="UBZ2" s="100"/>
      <c r="UCA2" s="100"/>
      <c r="UCB2" s="100"/>
      <c r="UCC2" s="100"/>
      <c r="UCD2" s="100"/>
      <c r="UCE2" s="100"/>
      <c r="UCF2" s="100"/>
      <c r="UCG2" s="100"/>
      <c r="UCH2" s="100"/>
      <c r="UCI2" s="100"/>
      <c r="UCJ2" s="100"/>
      <c r="UCK2" s="100"/>
      <c r="UCL2" s="100"/>
      <c r="UCM2" s="100"/>
      <c r="UCN2" s="100"/>
      <c r="UCO2" s="100"/>
      <c r="UCP2" s="100"/>
      <c r="UCQ2" s="100"/>
      <c r="UCR2" s="100"/>
      <c r="UCS2" s="100"/>
      <c r="UCT2" s="100"/>
      <c r="UCU2" s="100"/>
      <c r="UCZ2" s="100"/>
      <c r="UDA2" s="100"/>
      <c r="UDB2" s="100"/>
      <c r="UDC2" s="100"/>
      <c r="UDD2" s="100"/>
      <c r="UDE2" s="100"/>
      <c r="UDF2" s="100"/>
      <c r="UDG2" s="100"/>
      <c r="UDH2" s="100"/>
      <c r="UDI2" s="100"/>
      <c r="UDJ2" s="100"/>
      <c r="UFB2" s="100"/>
      <c r="UFC2" s="100"/>
      <c r="UFD2" s="100"/>
      <c r="UFE2" s="100"/>
      <c r="UFF2" s="100"/>
      <c r="UFG2" s="100"/>
      <c r="UFH2" s="100"/>
      <c r="UFI2" s="100"/>
      <c r="UFJ2" s="100"/>
      <c r="UFK2" s="100"/>
      <c r="UFL2" s="100"/>
      <c r="UFM2" s="100"/>
      <c r="UFN2" s="100"/>
      <c r="UFO2" s="100"/>
      <c r="UFP2" s="100"/>
      <c r="UFQ2" s="100"/>
      <c r="UFR2" s="100"/>
      <c r="UFS2" s="100"/>
      <c r="UFT2" s="100"/>
      <c r="UFU2" s="100"/>
      <c r="UFV2" s="100"/>
      <c r="UFW2" s="100"/>
      <c r="UFX2" s="100"/>
      <c r="UFY2" s="100"/>
      <c r="UFZ2" s="100"/>
      <c r="UGA2" s="100"/>
      <c r="UGB2" s="100"/>
      <c r="UGC2" s="100"/>
      <c r="UGD2" s="100"/>
      <c r="UGE2" s="100"/>
      <c r="UGF2" s="100"/>
      <c r="UGG2" s="100"/>
      <c r="UGH2" s="100"/>
      <c r="UGI2" s="100"/>
      <c r="UGJ2" s="100"/>
      <c r="UGK2" s="100"/>
      <c r="UGL2" s="100"/>
      <c r="UGM2" s="100"/>
      <c r="UGN2" s="100"/>
      <c r="UGO2" s="100"/>
      <c r="UGP2" s="100"/>
      <c r="UGQ2" s="100"/>
      <c r="UGR2" s="100"/>
      <c r="UGS2" s="100"/>
      <c r="UGT2" s="100"/>
      <c r="UGU2" s="100"/>
      <c r="UGV2" s="100"/>
      <c r="UGW2" s="100"/>
      <c r="UGX2" s="100"/>
      <c r="UGY2" s="100"/>
      <c r="UGZ2" s="100"/>
      <c r="UHA2" s="100"/>
      <c r="UHB2" s="100"/>
      <c r="UHC2" s="100"/>
      <c r="UHD2" s="100"/>
      <c r="UHE2" s="100"/>
      <c r="UHF2" s="100"/>
      <c r="UHG2" s="100"/>
      <c r="UHH2" s="100"/>
      <c r="UHI2" s="100"/>
      <c r="UHJ2" s="100"/>
      <c r="UHK2" s="100"/>
      <c r="UHL2" s="100"/>
      <c r="UHM2" s="100"/>
      <c r="UHN2" s="100"/>
      <c r="UHO2" s="100"/>
      <c r="UHP2" s="100"/>
      <c r="UHQ2" s="100"/>
      <c r="UHR2" s="100"/>
      <c r="UHS2" s="100"/>
      <c r="UHT2" s="100"/>
      <c r="UHU2" s="100"/>
      <c r="UHV2" s="100"/>
      <c r="UHW2" s="100"/>
      <c r="UHX2" s="100"/>
      <c r="UHY2" s="100"/>
      <c r="UHZ2" s="100"/>
      <c r="UIA2" s="100"/>
      <c r="UIB2" s="100"/>
      <c r="UIC2" s="100"/>
      <c r="UID2" s="100"/>
      <c r="UIE2" s="100"/>
      <c r="UIF2" s="100"/>
      <c r="UIG2" s="100"/>
      <c r="UIH2" s="100"/>
      <c r="UII2" s="100"/>
      <c r="UIJ2" s="100"/>
      <c r="UIK2" s="100"/>
      <c r="UIL2" s="100"/>
      <c r="UIM2" s="100"/>
      <c r="UIN2" s="100"/>
      <c r="UIO2" s="100"/>
      <c r="UIP2" s="100"/>
      <c r="UIQ2" s="100"/>
      <c r="UIR2" s="100"/>
      <c r="UIS2" s="100"/>
      <c r="UIT2" s="100"/>
      <c r="UIU2" s="100"/>
      <c r="UIV2" s="100"/>
      <c r="UIW2" s="100"/>
      <c r="UIX2" s="100"/>
      <c r="UIY2" s="100"/>
      <c r="UIZ2" s="100"/>
      <c r="UJA2" s="100"/>
      <c r="UJB2" s="100"/>
      <c r="UJC2" s="100"/>
      <c r="UJD2" s="100"/>
      <c r="UJE2" s="100"/>
      <c r="UJF2" s="100"/>
      <c r="UJG2" s="100"/>
      <c r="UJH2" s="100"/>
      <c r="UJI2" s="100"/>
      <c r="UJJ2" s="100"/>
      <c r="UJK2" s="100"/>
      <c r="UJL2" s="100"/>
      <c r="UJM2" s="100"/>
      <c r="UJN2" s="100"/>
      <c r="UJO2" s="100"/>
      <c r="UJP2" s="100"/>
      <c r="UJQ2" s="100"/>
      <c r="UJR2" s="100"/>
      <c r="UJS2" s="100"/>
      <c r="UJT2" s="100"/>
      <c r="UJU2" s="100"/>
      <c r="UJV2" s="100"/>
      <c r="UJW2" s="100"/>
      <c r="UJX2" s="100"/>
      <c r="UJY2" s="100"/>
      <c r="UJZ2" s="100"/>
      <c r="UKA2" s="100"/>
      <c r="UKB2" s="100"/>
      <c r="UKC2" s="100"/>
      <c r="UKD2" s="100"/>
      <c r="UKE2" s="100"/>
      <c r="UKF2" s="100"/>
      <c r="UKG2" s="100"/>
      <c r="UKH2" s="100"/>
      <c r="UKI2" s="100"/>
      <c r="UKJ2" s="100"/>
      <c r="UKK2" s="100"/>
      <c r="UKL2" s="100"/>
      <c r="UKM2" s="100"/>
      <c r="UKN2" s="100"/>
      <c r="UKO2" s="100"/>
      <c r="UKP2" s="100"/>
      <c r="UKQ2" s="100"/>
      <c r="UKR2" s="100"/>
      <c r="UKS2" s="100"/>
      <c r="UKT2" s="100"/>
      <c r="UKU2" s="100"/>
      <c r="UKV2" s="100"/>
      <c r="UKW2" s="100"/>
      <c r="UKX2" s="100"/>
      <c r="UKY2" s="100"/>
      <c r="UKZ2" s="100"/>
      <c r="ULA2" s="100"/>
      <c r="ULB2" s="100"/>
      <c r="ULC2" s="100"/>
      <c r="ULD2" s="100"/>
      <c r="ULE2" s="100"/>
      <c r="ULF2" s="100"/>
      <c r="ULG2" s="100"/>
      <c r="ULH2" s="100"/>
      <c r="ULI2" s="100"/>
      <c r="ULJ2" s="100"/>
      <c r="ULK2" s="100"/>
      <c r="ULL2" s="100"/>
      <c r="ULM2" s="100"/>
      <c r="ULN2" s="100"/>
      <c r="ULO2" s="100"/>
      <c r="ULP2" s="100"/>
      <c r="ULQ2" s="100"/>
      <c r="ULR2" s="100"/>
      <c r="ULS2" s="100"/>
      <c r="ULT2" s="100"/>
      <c r="ULU2" s="100"/>
      <c r="ULV2" s="100"/>
      <c r="ULW2" s="100"/>
      <c r="ULX2" s="100"/>
      <c r="ULY2" s="100"/>
      <c r="ULZ2" s="100"/>
      <c r="UMA2" s="100"/>
      <c r="UMB2" s="100"/>
      <c r="UMC2" s="100"/>
      <c r="UMD2" s="100"/>
      <c r="UME2" s="100"/>
      <c r="UMF2" s="100"/>
      <c r="UMG2" s="100"/>
      <c r="UMH2" s="100"/>
      <c r="UMI2" s="100"/>
      <c r="UMJ2" s="100"/>
      <c r="UMK2" s="100"/>
      <c r="UML2" s="100"/>
      <c r="UMM2" s="100"/>
      <c r="UMN2" s="100"/>
      <c r="UMO2" s="100"/>
      <c r="UMP2" s="100"/>
      <c r="UMQ2" s="100"/>
      <c r="UMV2" s="100"/>
      <c r="UMW2" s="100"/>
      <c r="UMX2" s="100"/>
      <c r="UMY2" s="100"/>
      <c r="UMZ2" s="100"/>
      <c r="UNA2" s="100"/>
      <c r="UNB2" s="100"/>
      <c r="UNC2" s="100"/>
      <c r="UND2" s="100"/>
      <c r="UNE2" s="100"/>
      <c r="UNF2" s="100"/>
      <c r="UOX2" s="100"/>
      <c r="UOY2" s="100"/>
      <c r="UOZ2" s="100"/>
      <c r="UPA2" s="100"/>
      <c r="UPB2" s="100"/>
      <c r="UPC2" s="100"/>
      <c r="UPD2" s="100"/>
      <c r="UPE2" s="100"/>
      <c r="UPF2" s="100"/>
      <c r="UPG2" s="100"/>
      <c r="UPH2" s="100"/>
      <c r="UPI2" s="100"/>
      <c r="UPJ2" s="100"/>
      <c r="UPK2" s="100"/>
      <c r="UPL2" s="100"/>
      <c r="UPM2" s="100"/>
      <c r="UPN2" s="100"/>
      <c r="UPO2" s="100"/>
      <c r="UPP2" s="100"/>
      <c r="UPQ2" s="100"/>
      <c r="UPR2" s="100"/>
      <c r="UPS2" s="100"/>
      <c r="UPT2" s="100"/>
      <c r="UPU2" s="100"/>
      <c r="UPV2" s="100"/>
      <c r="UPW2" s="100"/>
      <c r="UPX2" s="100"/>
      <c r="UPY2" s="100"/>
      <c r="UPZ2" s="100"/>
      <c r="UQA2" s="100"/>
      <c r="UQB2" s="100"/>
      <c r="UQC2" s="100"/>
      <c r="UQD2" s="100"/>
      <c r="UQE2" s="100"/>
      <c r="UQF2" s="100"/>
      <c r="UQG2" s="100"/>
      <c r="UQH2" s="100"/>
      <c r="UQI2" s="100"/>
      <c r="UQJ2" s="100"/>
      <c r="UQK2" s="100"/>
      <c r="UQL2" s="100"/>
      <c r="UQM2" s="100"/>
      <c r="UQN2" s="100"/>
      <c r="UQO2" s="100"/>
      <c r="UQP2" s="100"/>
      <c r="UQQ2" s="100"/>
      <c r="UQR2" s="100"/>
      <c r="UQS2" s="100"/>
      <c r="UQT2" s="100"/>
      <c r="UQU2" s="100"/>
      <c r="UQV2" s="100"/>
      <c r="UQW2" s="100"/>
      <c r="UQX2" s="100"/>
      <c r="UQY2" s="100"/>
      <c r="UQZ2" s="100"/>
      <c r="URA2" s="100"/>
      <c r="URB2" s="100"/>
      <c r="URC2" s="100"/>
      <c r="URD2" s="100"/>
      <c r="URE2" s="100"/>
      <c r="URF2" s="100"/>
      <c r="URG2" s="100"/>
      <c r="URH2" s="100"/>
      <c r="URI2" s="100"/>
      <c r="URJ2" s="100"/>
      <c r="URK2" s="100"/>
      <c r="URL2" s="100"/>
      <c r="URM2" s="100"/>
      <c r="URN2" s="100"/>
      <c r="URO2" s="100"/>
      <c r="URP2" s="100"/>
      <c r="URQ2" s="100"/>
      <c r="URR2" s="100"/>
      <c r="URS2" s="100"/>
      <c r="URT2" s="100"/>
      <c r="URU2" s="100"/>
      <c r="URV2" s="100"/>
      <c r="URW2" s="100"/>
      <c r="URX2" s="100"/>
      <c r="URY2" s="100"/>
      <c r="URZ2" s="100"/>
      <c r="USA2" s="100"/>
      <c r="USB2" s="100"/>
      <c r="USC2" s="100"/>
      <c r="USD2" s="100"/>
      <c r="USE2" s="100"/>
      <c r="USF2" s="100"/>
      <c r="USG2" s="100"/>
      <c r="USH2" s="100"/>
      <c r="USI2" s="100"/>
      <c r="USJ2" s="100"/>
      <c r="USK2" s="100"/>
      <c r="USL2" s="100"/>
      <c r="USM2" s="100"/>
      <c r="USN2" s="100"/>
      <c r="USO2" s="100"/>
      <c r="USP2" s="100"/>
      <c r="USQ2" s="100"/>
      <c r="USR2" s="100"/>
      <c r="USS2" s="100"/>
      <c r="UST2" s="100"/>
      <c r="USU2" s="100"/>
      <c r="USV2" s="100"/>
      <c r="USW2" s="100"/>
      <c r="USX2" s="100"/>
      <c r="USY2" s="100"/>
      <c r="USZ2" s="100"/>
      <c r="UTA2" s="100"/>
      <c r="UTB2" s="100"/>
      <c r="UTC2" s="100"/>
      <c r="UTD2" s="100"/>
      <c r="UTE2" s="100"/>
      <c r="UTF2" s="100"/>
      <c r="UTG2" s="100"/>
      <c r="UTH2" s="100"/>
      <c r="UTI2" s="100"/>
      <c r="UTJ2" s="100"/>
      <c r="UTK2" s="100"/>
      <c r="UTL2" s="100"/>
      <c r="UTM2" s="100"/>
      <c r="UTN2" s="100"/>
      <c r="UTO2" s="100"/>
      <c r="UTP2" s="100"/>
      <c r="UTQ2" s="100"/>
      <c r="UTR2" s="100"/>
      <c r="UTS2" s="100"/>
      <c r="UTT2" s="100"/>
      <c r="UTU2" s="100"/>
      <c r="UTV2" s="100"/>
      <c r="UTW2" s="100"/>
      <c r="UTX2" s="100"/>
      <c r="UTY2" s="100"/>
      <c r="UTZ2" s="100"/>
      <c r="UUA2" s="100"/>
      <c r="UUB2" s="100"/>
      <c r="UUC2" s="100"/>
      <c r="UUD2" s="100"/>
      <c r="UUE2" s="100"/>
      <c r="UUF2" s="100"/>
      <c r="UUG2" s="100"/>
      <c r="UUH2" s="100"/>
      <c r="UUI2" s="100"/>
      <c r="UUJ2" s="100"/>
      <c r="UUK2" s="100"/>
      <c r="UUL2" s="100"/>
      <c r="UUM2" s="100"/>
      <c r="UUN2" s="100"/>
      <c r="UUO2" s="100"/>
      <c r="UUP2" s="100"/>
      <c r="UUQ2" s="100"/>
      <c r="UUR2" s="100"/>
      <c r="UUS2" s="100"/>
      <c r="UUT2" s="100"/>
      <c r="UUU2" s="100"/>
      <c r="UUV2" s="100"/>
      <c r="UUW2" s="100"/>
      <c r="UUX2" s="100"/>
      <c r="UUY2" s="100"/>
      <c r="UUZ2" s="100"/>
      <c r="UVA2" s="100"/>
      <c r="UVB2" s="100"/>
      <c r="UVC2" s="100"/>
      <c r="UVD2" s="100"/>
      <c r="UVE2" s="100"/>
      <c r="UVF2" s="100"/>
      <c r="UVG2" s="100"/>
      <c r="UVH2" s="100"/>
      <c r="UVI2" s="100"/>
      <c r="UVJ2" s="100"/>
      <c r="UVK2" s="100"/>
      <c r="UVL2" s="100"/>
      <c r="UVM2" s="100"/>
      <c r="UVN2" s="100"/>
      <c r="UVO2" s="100"/>
      <c r="UVP2" s="100"/>
      <c r="UVQ2" s="100"/>
      <c r="UVR2" s="100"/>
      <c r="UVS2" s="100"/>
      <c r="UVT2" s="100"/>
      <c r="UVU2" s="100"/>
      <c r="UVV2" s="100"/>
      <c r="UVW2" s="100"/>
      <c r="UVX2" s="100"/>
      <c r="UVY2" s="100"/>
      <c r="UVZ2" s="100"/>
      <c r="UWA2" s="100"/>
      <c r="UWB2" s="100"/>
      <c r="UWC2" s="100"/>
      <c r="UWD2" s="100"/>
      <c r="UWE2" s="100"/>
      <c r="UWF2" s="100"/>
      <c r="UWG2" s="100"/>
      <c r="UWH2" s="100"/>
      <c r="UWI2" s="100"/>
      <c r="UWJ2" s="100"/>
      <c r="UWK2" s="100"/>
      <c r="UWL2" s="100"/>
      <c r="UWM2" s="100"/>
      <c r="UWR2" s="100"/>
      <c r="UWS2" s="100"/>
      <c r="UWT2" s="100"/>
      <c r="UWU2" s="100"/>
      <c r="UWV2" s="100"/>
      <c r="UWW2" s="100"/>
      <c r="UWX2" s="100"/>
      <c r="UWY2" s="100"/>
      <c r="UWZ2" s="100"/>
      <c r="UXA2" s="100"/>
      <c r="UXB2" s="100"/>
      <c r="UYT2" s="100"/>
      <c r="UYU2" s="100"/>
      <c r="UYV2" s="100"/>
      <c r="UYW2" s="100"/>
      <c r="UYX2" s="100"/>
      <c r="UYY2" s="100"/>
      <c r="UYZ2" s="100"/>
      <c r="UZA2" s="100"/>
      <c r="UZB2" s="100"/>
      <c r="UZC2" s="100"/>
      <c r="UZD2" s="100"/>
      <c r="UZE2" s="100"/>
      <c r="UZF2" s="100"/>
      <c r="UZG2" s="100"/>
      <c r="UZH2" s="100"/>
      <c r="UZI2" s="100"/>
      <c r="UZJ2" s="100"/>
      <c r="UZK2" s="100"/>
      <c r="UZL2" s="100"/>
      <c r="UZM2" s="100"/>
      <c r="UZN2" s="100"/>
      <c r="UZO2" s="100"/>
      <c r="UZP2" s="100"/>
      <c r="UZQ2" s="100"/>
      <c r="UZR2" s="100"/>
      <c r="UZS2" s="100"/>
      <c r="UZT2" s="100"/>
      <c r="UZU2" s="100"/>
      <c r="UZV2" s="100"/>
      <c r="UZW2" s="100"/>
      <c r="UZX2" s="100"/>
      <c r="UZY2" s="100"/>
      <c r="UZZ2" s="100"/>
      <c r="VAA2" s="100"/>
      <c r="VAB2" s="100"/>
      <c r="VAC2" s="100"/>
      <c r="VAD2" s="100"/>
      <c r="VAE2" s="100"/>
      <c r="VAF2" s="100"/>
      <c r="VAG2" s="100"/>
      <c r="VAH2" s="100"/>
      <c r="VAI2" s="100"/>
      <c r="VAJ2" s="100"/>
      <c r="VAK2" s="100"/>
      <c r="VAL2" s="100"/>
      <c r="VAM2" s="100"/>
      <c r="VAN2" s="100"/>
      <c r="VAO2" s="100"/>
      <c r="VAP2" s="100"/>
      <c r="VAQ2" s="100"/>
      <c r="VAR2" s="100"/>
      <c r="VAS2" s="100"/>
      <c r="VAT2" s="100"/>
      <c r="VAU2" s="100"/>
      <c r="VAV2" s="100"/>
      <c r="VAW2" s="100"/>
      <c r="VAX2" s="100"/>
      <c r="VAY2" s="100"/>
      <c r="VAZ2" s="100"/>
      <c r="VBA2" s="100"/>
      <c r="VBB2" s="100"/>
      <c r="VBC2" s="100"/>
      <c r="VBD2" s="100"/>
      <c r="VBE2" s="100"/>
      <c r="VBF2" s="100"/>
      <c r="VBG2" s="100"/>
      <c r="VBH2" s="100"/>
      <c r="VBI2" s="100"/>
      <c r="VBJ2" s="100"/>
      <c r="VBK2" s="100"/>
      <c r="VBL2" s="100"/>
      <c r="VBM2" s="100"/>
      <c r="VBN2" s="100"/>
      <c r="VBO2" s="100"/>
      <c r="VBP2" s="100"/>
      <c r="VBQ2" s="100"/>
      <c r="VBR2" s="100"/>
      <c r="VBS2" s="100"/>
      <c r="VBT2" s="100"/>
      <c r="VBU2" s="100"/>
      <c r="VBV2" s="100"/>
      <c r="VBW2" s="100"/>
      <c r="VBX2" s="100"/>
      <c r="VBY2" s="100"/>
      <c r="VBZ2" s="100"/>
      <c r="VCA2" s="100"/>
      <c r="VCB2" s="100"/>
      <c r="VCC2" s="100"/>
      <c r="VCD2" s="100"/>
      <c r="VCE2" s="100"/>
      <c r="VCF2" s="100"/>
      <c r="VCG2" s="100"/>
      <c r="VCH2" s="100"/>
      <c r="VCI2" s="100"/>
      <c r="VCJ2" s="100"/>
      <c r="VCK2" s="100"/>
      <c r="VCL2" s="100"/>
      <c r="VCM2" s="100"/>
      <c r="VCN2" s="100"/>
      <c r="VCO2" s="100"/>
      <c r="VCP2" s="100"/>
      <c r="VCQ2" s="100"/>
      <c r="VCR2" s="100"/>
      <c r="VCS2" s="100"/>
      <c r="VCT2" s="100"/>
      <c r="VCU2" s="100"/>
      <c r="VCV2" s="100"/>
      <c r="VCW2" s="100"/>
      <c r="VCX2" s="100"/>
      <c r="VCY2" s="100"/>
      <c r="VCZ2" s="100"/>
      <c r="VDA2" s="100"/>
      <c r="VDB2" s="100"/>
      <c r="VDC2" s="100"/>
      <c r="VDD2" s="100"/>
      <c r="VDE2" s="100"/>
      <c r="VDF2" s="100"/>
      <c r="VDG2" s="100"/>
      <c r="VDH2" s="100"/>
      <c r="VDI2" s="100"/>
      <c r="VDJ2" s="100"/>
      <c r="VDK2" s="100"/>
      <c r="VDL2" s="100"/>
      <c r="VDM2" s="100"/>
      <c r="VDN2" s="100"/>
      <c r="VDO2" s="100"/>
      <c r="VDP2" s="100"/>
      <c r="VDQ2" s="100"/>
      <c r="VDR2" s="100"/>
      <c r="VDS2" s="100"/>
      <c r="VDT2" s="100"/>
      <c r="VDU2" s="100"/>
      <c r="VDV2" s="100"/>
      <c r="VDW2" s="100"/>
      <c r="VDX2" s="100"/>
      <c r="VDY2" s="100"/>
      <c r="VDZ2" s="100"/>
      <c r="VEA2" s="100"/>
      <c r="VEB2" s="100"/>
      <c r="VEC2" s="100"/>
      <c r="VED2" s="100"/>
      <c r="VEE2" s="100"/>
      <c r="VEF2" s="100"/>
      <c r="VEG2" s="100"/>
      <c r="VEH2" s="100"/>
      <c r="VEI2" s="100"/>
      <c r="VEJ2" s="100"/>
      <c r="VEK2" s="100"/>
      <c r="VEL2" s="100"/>
      <c r="VEM2" s="100"/>
      <c r="VEN2" s="100"/>
      <c r="VEO2" s="100"/>
      <c r="VEP2" s="100"/>
      <c r="VEQ2" s="100"/>
      <c r="VER2" s="100"/>
      <c r="VES2" s="100"/>
      <c r="VET2" s="100"/>
      <c r="VEU2" s="100"/>
      <c r="VEV2" s="100"/>
      <c r="VEW2" s="100"/>
      <c r="VEX2" s="100"/>
      <c r="VEY2" s="100"/>
      <c r="VEZ2" s="100"/>
      <c r="VFA2" s="100"/>
      <c r="VFB2" s="100"/>
      <c r="VFC2" s="100"/>
      <c r="VFD2" s="100"/>
      <c r="VFE2" s="100"/>
      <c r="VFF2" s="100"/>
      <c r="VFG2" s="100"/>
      <c r="VFH2" s="100"/>
      <c r="VFI2" s="100"/>
      <c r="VFJ2" s="100"/>
      <c r="VFK2" s="100"/>
      <c r="VFL2" s="100"/>
      <c r="VFM2" s="100"/>
      <c r="VFN2" s="100"/>
      <c r="VFO2" s="100"/>
      <c r="VFP2" s="100"/>
      <c r="VFQ2" s="100"/>
      <c r="VFR2" s="100"/>
      <c r="VFS2" s="100"/>
      <c r="VFT2" s="100"/>
      <c r="VFU2" s="100"/>
      <c r="VFV2" s="100"/>
      <c r="VFW2" s="100"/>
      <c r="VFX2" s="100"/>
      <c r="VFY2" s="100"/>
      <c r="VFZ2" s="100"/>
      <c r="VGA2" s="100"/>
      <c r="VGB2" s="100"/>
      <c r="VGC2" s="100"/>
      <c r="VGD2" s="100"/>
      <c r="VGE2" s="100"/>
      <c r="VGF2" s="100"/>
      <c r="VGG2" s="100"/>
      <c r="VGH2" s="100"/>
      <c r="VGI2" s="100"/>
      <c r="VGN2" s="100"/>
      <c r="VGO2" s="100"/>
      <c r="VGP2" s="100"/>
      <c r="VGQ2" s="100"/>
      <c r="VGR2" s="100"/>
      <c r="VGS2" s="100"/>
      <c r="VGT2" s="100"/>
      <c r="VGU2" s="100"/>
      <c r="VGV2" s="100"/>
      <c r="VGW2" s="100"/>
      <c r="VGX2" s="100"/>
      <c r="VIP2" s="100"/>
      <c r="VIQ2" s="100"/>
      <c r="VIR2" s="100"/>
      <c r="VIS2" s="100"/>
      <c r="VIT2" s="100"/>
      <c r="VIU2" s="100"/>
      <c r="VIV2" s="100"/>
      <c r="VIW2" s="100"/>
      <c r="VIX2" s="100"/>
      <c r="VIY2" s="100"/>
      <c r="VIZ2" s="100"/>
      <c r="VJA2" s="100"/>
      <c r="VJB2" s="100"/>
      <c r="VJC2" s="100"/>
      <c r="VJD2" s="100"/>
      <c r="VJE2" s="100"/>
      <c r="VJF2" s="100"/>
      <c r="VJG2" s="100"/>
      <c r="VJH2" s="100"/>
      <c r="VJI2" s="100"/>
      <c r="VJJ2" s="100"/>
      <c r="VJK2" s="100"/>
      <c r="VJL2" s="100"/>
      <c r="VJM2" s="100"/>
      <c r="VJN2" s="100"/>
      <c r="VJO2" s="100"/>
      <c r="VJP2" s="100"/>
      <c r="VJQ2" s="100"/>
      <c r="VJR2" s="100"/>
      <c r="VJS2" s="100"/>
      <c r="VJT2" s="100"/>
      <c r="VJU2" s="100"/>
      <c r="VJV2" s="100"/>
      <c r="VJW2" s="100"/>
      <c r="VJX2" s="100"/>
      <c r="VJY2" s="100"/>
      <c r="VJZ2" s="100"/>
      <c r="VKA2" s="100"/>
      <c r="VKB2" s="100"/>
      <c r="VKC2" s="100"/>
      <c r="VKD2" s="100"/>
      <c r="VKE2" s="100"/>
      <c r="VKF2" s="100"/>
      <c r="VKG2" s="100"/>
      <c r="VKH2" s="100"/>
      <c r="VKI2" s="100"/>
      <c r="VKJ2" s="100"/>
      <c r="VKK2" s="100"/>
      <c r="VKL2" s="100"/>
      <c r="VKM2" s="100"/>
      <c r="VKN2" s="100"/>
      <c r="VKO2" s="100"/>
      <c r="VKP2" s="100"/>
      <c r="VKQ2" s="100"/>
      <c r="VKR2" s="100"/>
      <c r="VKS2" s="100"/>
      <c r="VKT2" s="100"/>
      <c r="VKU2" s="100"/>
      <c r="VKV2" s="100"/>
      <c r="VKW2" s="100"/>
      <c r="VKX2" s="100"/>
      <c r="VKY2" s="100"/>
      <c r="VKZ2" s="100"/>
      <c r="VLA2" s="100"/>
      <c r="VLB2" s="100"/>
      <c r="VLC2" s="100"/>
      <c r="VLD2" s="100"/>
      <c r="VLE2" s="100"/>
      <c r="VLF2" s="100"/>
      <c r="VLG2" s="100"/>
      <c r="VLH2" s="100"/>
      <c r="VLI2" s="100"/>
      <c r="VLJ2" s="100"/>
      <c r="VLK2" s="100"/>
      <c r="VLL2" s="100"/>
      <c r="VLM2" s="100"/>
      <c r="VLN2" s="100"/>
      <c r="VLO2" s="100"/>
      <c r="VLP2" s="100"/>
      <c r="VLQ2" s="100"/>
      <c r="VLR2" s="100"/>
      <c r="VLS2" s="100"/>
      <c r="VLT2" s="100"/>
      <c r="VLU2" s="100"/>
      <c r="VLV2" s="100"/>
      <c r="VLW2" s="100"/>
      <c r="VLX2" s="100"/>
      <c r="VLY2" s="100"/>
      <c r="VLZ2" s="100"/>
      <c r="VMA2" s="100"/>
      <c r="VMB2" s="100"/>
      <c r="VMC2" s="100"/>
      <c r="VMD2" s="100"/>
      <c r="VME2" s="100"/>
      <c r="VMF2" s="100"/>
      <c r="VMG2" s="100"/>
      <c r="VMH2" s="100"/>
      <c r="VMI2" s="100"/>
      <c r="VMJ2" s="100"/>
      <c r="VMK2" s="100"/>
      <c r="VML2" s="100"/>
      <c r="VMM2" s="100"/>
      <c r="VMN2" s="100"/>
      <c r="VMO2" s="100"/>
      <c r="VMP2" s="100"/>
      <c r="VMQ2" s="100"/>
      <c r="VMR2" s="100"/>
      <c r="VMS2" s="100"/>
      <c r="VMT2" s="100"/>
      <c r="VMU2" s="100"/>
      <c r="VMV2" s="100"/>
      <c r="VMW2" s="100"/>
      <c r="VMX2" s="100"/>
      <c r="VMY2" s="100"/>
      <c r="VMZ2" s="100"/>
      <c r="VNA2" s="100"/>
      <c r="VNB2" s="100"/>
      <c r="VNC2" s="100"/>
      <c r="VND2" s="100"/>
      <c r="VNE2" s="100"/>
      <c r="VNF2" s="100"/>
      <c r="VNG2" s="100"/>
      <c r="VNH2" s="100"/>
      <c r="VNI2" s="100"/>
      <c r="VNJ2" s="100"/>
      <c r="VNK2" s="100"/>
      <c r="VNL2" s="100"/>
      <c r="VNM2" s="100"/>
      <c r="VNN2" s="100"/>
      <c r="VNO2" s="100"/>
      <c r="VNP2" s="100"/>
      <c r="VNQ2" s="100"/>
      <c r="VNR2" s="100"/>
      <c r="VNS2" s="100"/>
      <c r="VNT2" s="100"/>
      <c r="VNU2" s="100"/>
      <c r="VNV2" s="100"/>
      <c r="VNW2" s="100"/>
      <c r="VNX2" s="100"/>
      <c r="VNY2" s="100"/>
      <c r="VNZ2" s="100"/>
      <c r="VOA2" s="100"/>
      <c r="VOB2" s="100"/>
      <c r="VOC2" s="100"/>
      <c r="VOD2" s="100"/>
      <c r="VOE2" s="100"/>
      <c r="VOF2" s="100"/>
      <c r="VOG2" s="100"/>
      <c r="VOH2" s="100"/>
      <c r="VOI2" s="100"/>
      <c r="VOJ2" s="100"/>
      <c r="VOK2" s="100"/>
      <c r="VOL2" s="100"/>
      <c r="VOM2" s="100"/>
      <c r="VON2" s="100"/>
      <c r="VOO2" s="100"/>
      <c r="VOP2" s="100"/>
      <c r="VOQ2" s="100"/>
      <c r="VOR2" s="100"/>
      <c r="VOS2" s="100"/>
      <c r="VOT2" s="100"/>
      <c r="VOU2" s="100"/>
      <c r="VOV2" s="100"/>
      <c r="VOW2" s="100"/>
      <c r="VOX2" s="100"/>
      <c r="VOY2" s="100"/>
      <c r="VOZ2" s="100"/>
      <c r="VPA2" s="100"/>
      <c r="VPB2" s="100"/>
      <c r="VPC2" s="100"/>
      <c r="VPD2" s="100"/>
      <c r="VPE2" s="100"/>
      <c r="VPF2" s="100"/>
      <c r="VPG2" s="100"/>
      <c r="VPH2" s="100"/>
      <c r="VPI2" s="100"/>
      <c r="VPJ2" s="100"/>
      <c r="VPK2" s="100"/>
      <c r="VPL2" s="100"/>
      <c r="VPM2" s="100"/>
      <c r="VPN2" s="100"/>
      <c r="VPO2" s="100"/>
      <c r="VPP2" s="100"/>
      <c r="VPQ2" s="100"/>
      <c r="VPR2" s="100"/>
      <c r="VPS2" s="100"/>
      <c r="VPT2" s="100"/>
      <c r="VPU2" s="100"/>
      <c r="VPV2" s="100"/>
      <c r="VPW2" s="100"/>
      <c r="VPX2" s="100"/>
      <c r="VPY2" s="100"/>
      <c r="VPZ2" s="100"/>
      <c r="VQA2" s="100"/>
      <c r="VQB2" s="100"/>
      <c r="VQC2" s="100"/>
      <c r="VQD2" s="100"/>
      <c r="VQE2" s="100"/>
      <c r="VQJ2" s="100"/>
      <c r="VQK2" s="100"/>
      <c r="VQL2" s="100"/>
      <c r="VQM2" s="100"/>
      <c r="VQN2" s="100"/>
      <c r="VQO2" s="100"/>
      <c r="VQP2" s="100"/>
      <c r="VQQ2" s="100"/>
      <c r="VQR2" s="100"/>
      <c r="VQS2" s="100"/>
      <c r="VQT2" s="100"/>
      <c r="VSL2" s="100"/>
      <c r="VSM2" s="100"/>
      <c r="VSN2" s="100"/>
      <c r="VSO2" s="100"/>
      <c r="VSP2" s="100"/>
      <c r="VSQ2" s="100"/>
      <c r="VSR2" s="100"/>
      <c r="VSS2" s="100"/>
      <c r="VST2" s="100"/>
      <c r="VSU2" s="100"/>
      <c r="VSV2" s="100"/>
      <c r="VSW2" s="100"/>
      <c r="VSX2" s="100"/>
      <c r="VSY2" s="100"/>
      <c r="VSZ2" s="100"/>
      <c r="VTA2" s="100"/>
      <c r="VTB2" s="100"/>
      <c r="VTC2" s="100"/>
      <c r="VTD2" s="100"/>
      <c r="VTE2" s="100"/>
      <c r="VTF2" s="100"/>
      <c r="VTG2" s="100"/>
      <c r="VTH2" s="100"/>
      <c r="VTI2" s="100"/>
      <c r="VTJ2" s="100"/>
      <c r="VTK2" s="100"/>
      <c r="VTL2" s="100"/>
      <c r="VTM2" s="100"/>
      <c r="VTN2" s="100"/>
      <c r="VTO2" s="100"/>
      <c r="VTP2" s="100"/>
      <c r="VTQ2" s="100"/>
      <c r="VTR2" s="100"/>
      <c r="VTS2" s="100"/>
      <c r="VTT2" s="100"/>
      <c r="VTU2" s="100"/>
      <c r="VTV2" s="100"/>
      <c r="VTW2" s="100"/>
      <c r="VTX2" s="100"/>
      <c r="VTY2" s="100"/>
      <c r="VTZ2" s="100"/>
      <c r="VUA2" s="100"/>
      <c r="VUB2" s="100"/>
      <c r="VUC2" s="100"/>
      <c r="VUD2" s="100"/>
      <c r="VUE2" s="100"/>
      <c r="VUF2" s="100"/>
      <c r="VUG2" s="100"/>
      <c r="VUH2" s="100"/>
      <c r="VUI2" s="100"/>
      <c r="VUJ2" s="100"/>
      <c r="VUK2" s="100"/>
      <c r="VUL2" s="100"/>
      <c r="VUM2" s="100"/>
      <c r="VUN2" s="100"/>
      <c r="VUO2" s="100"/>
      <c r="VUP2" s="100"/>
      <c r="VUQ2" s="100"/>
      <c r="VUR2" s="100"/>
      <c r="VUS2" s="100"/>
      <c r="VUT2" s="100"/>
      <c r="VUU2" s="100"/>
      <c r="VUV2" s="100"/>
      <c r="VUW2" s="100"/>
      <c r="VUX2" s="100"/>
      <c r="VUY2" s="100"/>
      <c r="VUZ2" s="100"/>
      <c r="VVA2" s="100"/>
      <c r="VVB2" s="100"/>
      <c r="VVC2" s="100"/>
      <c r="VVD2" s="100"/>
      <c r="VVE2" s="100"/>
      <c r="VVF2" s="100"/>
      <c r="VVG2" s="100"/>
      <c r="VVH2" s="100"/>
      <c r="VVI2" s="100"/>
      <c r="VVJ2" s="100"/>
      <c r="VVK2" s="100"/>
      <c r="VVL2" s="100"/>
      <c r="VVM2" s="100"/>
      <c r="VVN2" s="100"/>
      <c r="VVO2" s="100"/>
      <c r="VVP2" s="100"/>
      <c r="VVQ2" s="100"/>
      <c r="VVR2" s="100"/>
      <c r="VVS2" s="100"/>
      <c r="VVT2" s="100"/>
      <c r="VVU2" s="100"/>
      <c r="VVV2" s="100"/>
      <c r="VVW2" s="100"/>
      <c r="VVX2" s="100"/>
      <c r="VVY2" s="100"/>
      <c r="VVZ2" s="100"/>
      <c r="VWA2" s="100"/>
      <c r="VWB2" s="100"/>
      <c r="VWC2" s="100"/>
      <c r="VWD2" s="100"/>
      <c r="VWE2" s="100"/>
      <c r="VWF2" s="100"/>
      <c r="VWG2" s="100"/>
      <c r="VWH2" s="100"/>
      <c r="VWI2" s="100"/>
      <c r="VWJ2" s="100"/>
      <c r="VWK2" s="100"/>
      <c r="VWL2" s="100"/>
      <c r="VWM2" s="100"/>
      <c r="VWN2" s="100"/>
      <c r="VWO2" s="100"/>
      <c r="VWP2" s="100"/>
      <c r="VWQ2" s="100"/>
      <c r="VWR2" s="100"/>
      <c r="VWS2" s="100"/>
      <c r="VWT2" s="100"/>
      <c r="VWU2" s="100"/>
      <c r="VWV2" s="100"/>
      <c r="VWW2" s="100"/>
      <c r="VWX2" s="100"/>
      <c r="VWY2" s="100"/>
      <c r="VWZ2" s="100"/>
      <c r="VXA2" s="100"/>
      <c r="VXB2" s="100"/>
      <c r="VXC2" s="100"/>
      <c r="VXD2" s="100"/>
      <c r="VXE2" s="100"/>
      <c r="VXF2" s="100"/>
      <c r="VXG2" s="100"/>
      <c r="VXH2" s="100"/>
      <c r="VXI2" s="100"/>
      <c r="VXJ2" s="100"/>
      <c r="VXK2" s="100"/>
      <c r="VXL2" s="100"/>
      <c r="VXM2" s="100"/>
      <c r="VXN2" s="100"/>
      <c r="VXO2" s="100"/>
      <c r="VXP2" s="100"/>
      <c r="VXQ2" s="100"/>
      <c r="VXR2" s="100"/>
      <c r="VXS2" s="100"/>
      <c r="VXT2" s="100"/>
      <c r="VXU2" s="100"/>
      <c r="VXV2" s="100"/>
      <c r="VXW2" s="100"/>
      <c r="VXX2" s="100"/>
      <c r="VXY2" s="100"/>
      <c r="VXZ2" s="100"/>
      <c r="VYA2" s="100"/>
      <c r="VYB2" s="100"/>
      <c r="VYC2" s="100"/>
      <c r="VYD2" s="100"/>
      <c r="VYE2" s="100"/>
      <c r="VYF2" s="100"/>
      <c r="VYG2" s="100"/>
      <c r="VYH2" s="100"/>
      <c r="VYI2" s="100"/>
      <c r="VYJ2" s="100"/>
      <c r="VYK2" s="100"/>
      <c r="VYL2" s="100"/>
      <c r="VYM2" s="100"/>
      <c r="VYN2" s="100"/>
      <c r="VYO2" s="100"/>
      <c r="VYP2" s="100"/>
      <c r="VYQ2" s="100"/>
      <c r="VYR2" s="100"/>
      <c r="VYS2" s="100"/>
      <c r="VYT2" s="100"/>
      <c r="VYU2" s="100"/>
      <c r="VYV2" s="100"/>
      <c r="VYW2" s="100"/>
      <c r="VYX2" s="100"/>
      <c r="VYY2" s="100"/>
      <c r="VYZ2" s="100"/>
      <c r="VZA2" s="100"/>
      <c r="VZB2" s="100"/>
      <c r="VZC2" s="100"/>
      <c r="VZD2" s="100"/>
      <c r="VZE2" s="100"/>
      <c r="VZF2" s="100"/>
      <c r="VZG2" s="100"/>
      <c r="VZH2" s="100"/>
      <c r="VZI2" s="100"/>
      <c r="VZJ2" s="100"/>
      <c r="VZK2" s="100"/>
      <c r="VZL2" s="100"/>
      <c r="VZM2" s="100"/>
      <c r="VZN2" s="100"/>
      <c r="VZO2" s="100"/>
      <c r="VZP2" s="100"/>
      <c r="VZQ2" s="100"/>
      <c r="VZR2" s="100"/>
      <c r="VZS2" s="100"/>
      <c r="VZT2" s="100"/>
      <c r="VZU2" s="100"/>
      <c r="VZV2" s="100"/>
      <c r="VZW2" s="100"/>
      <c r="VZX2" s="100"/>
      <c r="VZY2" s="100"/>
      <c r="VZZ2" s="100"/>
      <c r="WAA2" s="100"/>
      <c r="WAF2" s="100"/>
      <c r="WAG2" s="100"/>
      <c r="WAH2" s="100"/>
      <c r="WAI2" s="100"/>
      <c r="WAJ2" s="100"/>
      <c r="WAK2" s="100"/>
      <c r="WAL2" s="100"/>
      <c r="WAM2" s="100"/>
      <c r="WAN2" s="100"/>
      <c r="WAO2" s="100"/>
      <c r="WAP2" s="100"/>
      <c r="WCH2" s="100"/>
      <c r="WCI2" s="100"/>
      <c r="WCJ2" s="100"/>
      <c r="WCK2" s="100"/>
      <c r="WCL2" s="100"/>
      <c r="WCM2" s="100"/>
      <c r="WCN2" s="100"/>
      <c r="WCO2" s="100"/>
      <c r="WCP2" s="100"/>
      <c r="WCQ2" s="100"/>
      <c r="WCR2" s="100"/>
      <c r="WCS2" s="100"/>
      <c r="WCT2" s="100"/>
      <c r="WCU2" s="100"/>
      <c r="WCV2" s="100"/>
      <c r="WCW2" s="100"/>
      <c r="WCX2" s="100"/>
      <c r="WCY2" s="100"/>
      <c r="WCZ2" s="100"/>
      <c r="WDA2" s="100"/>
      <c r="WDB2" s="100"/>
      <c r="WDC2" s="100"/>
      <c r="WDD2" s="100"/>
      <c r="WDE2" s="100"/>
      <c r="WDF2" s="100"/>
      <c r="WDG2" s="100"/>
      <c r="WDH2" s="100"/>
      <c r="WDI2" s="100"/>
      <c r="WDJ2" s="100"/>
      <c r="WDK2" s="100"/>
      <c r="WDL2" s="100"/>
      <c r="WDM2" s="100"/>
      <c r="WDN2" s="100"/>
      <c r="WDO2" s="100"/>
      <c r="WDP2" s="100"/>
      <c r="WDQ2" s="100"/>
      <c r="WDR2" s="100"/>
      <c r="WDS2" s="100"/>
      <c r="WDT2" s="100"/>
      <c r="WDU2" s="100"/>
      <c r="WDV2" s="100"/>
      <c r="WDW2" s="100"/>
      <c r="WDX2" s="100"/>
      <c r="WDY2" s="100"/>
      <c r="WDZ2" s="100"/>
      <c r="WEA2" s="100"/>
      <c r="WEB2" s="100"/>
      <c r="WEC2" s="100"/>
      <c r="WED2" s="100"/>
      <c r="WEE2" s="100"/>
      <c r="WEF2" s="100"/>
      <c r="WEG2" s="100"/>
      <c r="WEH2" s="100"/>
      <c r="WEI2" s="100"/>
      <c r="WEJ2" s="100"/>
      <c r="WEK2" s="100"/>
      <c r="WEL2" s="100"/>
      <c r="WEM2" s="100"/>
      <c r="WEN2" s="100"/>
      <c r="WEO2" s="100"/>
      <c r="WEP2" s="100"/>
      <c r="WEQ2" s="100"/>
      <c r="WER2" s="100"/>
      <c r="WES2" s="100"/>
      <c r="WET2" s="100"/>
      <c r="WEU2" s="100"/>
      <c r="WEV2" s="100"/>
      <c r="WEW2" s="100"/>
      <c r="WEX2" s="100"/>
      <c r="WEY2" s="100"/>
      <c r="WEZ2" s="100"/>
      <c r="WFA2" s="100"/>
      <c r="WFB2" s="100"/>
      <c r="WFC2" s="100"/>
      <c r="WFD2" s="100"/>
      <c r="WFE2" s="100"/>
      <c r="WFF2" s="100"/>
      <c r="WFG2" s="100"/>
      <c r="WFH2" s="100"/>
      <c r="WFI2" s="100"/>
      <c r="WFJ2" s="100"/>
      <c r="WFK2" s="100"/>
      <c r="WFL2" s="100"/>
      <c r="WFM2" s="100"/>
      <c r="WFN2" s="100"/>
      <c r="WFO2" s="100"/>
      <c r="WFP2" s="100"/>
      <c r="WFQ2" s="100"/>
      <c r="WFR2" s="100"/>
      <c r="WFS2" s="100"/>
      <c r="WFT2" s="100"/>
      <c r="WFU2" s="100"/>
      <c r="WFV2" s="100"/>
      <c r="WFW2" s="100"/>
      <c r="WFX2" s="100"/>
      <c r="WFY2" s="100"/>
      <c r="WFZ2" s="100"/>
      <c r="WGA2" s="100"/>
      <c r="WGB2" s="100"/>
      <c r="WGC2" s="100"/>
      <c r="WGD2" s="100"/>
      <c r="WGE2" s="100"/>
      <c r="WGF2" s="100"/>
      <c r="WGG2" s="100"/>
      <c r="WGH2" s="100"/>
      <c r="WGI2" s="100"/>
      <c r="WGJ2" s="100"/>
      <c r="WGK2" s="100"/>
      <c r="WGL2" s="100"/>
      <c r="WGM2" s="100"/>
      <c r="WGN2" s="100"/>
      <c r="WGO2" s="100"/>
      <c r="WGP2" s="100"/>
      <c r="WGQ2" s="100"/>
      <c r="WGR2" s="100"/>
      <c r="WGS2" s="100"/>
      <c r="WGT2" s="100"/>
      <c r="WGU2" s="100"/>
      <c r="WGV2" s="100"/>
      <c r="WGW2" s="100"/>
      <c r="WGX2" s="100"/>
      <c r="WGY2" s="100"/>
      <c r="WGZ2" s="100"/>
      <c r="WHA2" s="100"/>
      <c r="WHB2" s="100"/>
      <c r="WHC2" s="100"/>
      <c r="WHD2" s="100"/>
      <c r="WHE2" s="100"/>
      <c r="WHF2" s="100"/>
      <c r="WHG2" s="100"/>
      <c r="WHH2" s="100"/>
      <c r="WHI2" s="100"/>
      <c r="WHJ2" s="100"/>
      <c r="WHK2" s="100"/>
      <c r="WHL2" s="100"/>
      <c r="WHM2" s="100"/>
      <c r="WHN2" s="100"/>
      <c r="WHO2" s="100"/>
      <c r="WHP2" s="100"/>
      <c r="WHQ2" s="100"/>
      <c r="WHR2" s="100"/>
      <c r="WHS2" s="100"/>
      <c r="WHT2" s="100"/>
      <c r="WHU2" s="100"/>
      <c r="WHV2" s="100"/>
      <c r="WHW2" s="100"/>
      <c r="WHX2" s="100"/>
      <c r="WHY2" s="100"/>
      <c r="WHZ2" s="100"/>
      <c r="WIA2" s="100"/>
      <c r="WIB2" s="100"/>
      <c r="WIC2" s="100"/>
      <c r="WID2" s="100"/>
      <c r="WIE2" s="100"/>
      <c r="WIF2" s="100"/>
      <c r="WIG2" s="100"/>
      <c r="WIH2" s="100"/>
      <c r="WII2" s="100"/>
      <c r="WIJ2" s="100"/>
      <c r="WIK2" s="100"/>
      <c r="WIL2" s="100"/>
      <c r="WIM2" s="100"/>
      <c r="WIN2" s="100"/>
      <c r="WIO2" s="100"/>
      <c r="WIP2" s="100"/>
      <c r="WIQ2" s="100"/>
      <c r="WIR2" s="100"/>
      <c r="WIS2" s="100"/>
      <c r="WIT2" s="100"/>
      <c r="WIU2" s="100"/>
      <c r="WIV2" s="100"/>
      <c r="WIW2" s="100"/>
      <c r="WIX2" s="100"/>
      <c r="WIY2" s="100"/>
      <c r="WIZ2" s="100"/>
      <c r="WJA2" s="100"/>
      <c r="WJB2" s="100"/>
      <c r="WJC2" s="100"/>
      <c r="WJD2" s="100"/>
      <c r="WJE2" s="100"/>
      <c r="WJF2" s="100"/>
      <c r="WJG2" s="100"/>
      <c r="WJH2" s="100"/>
      <c r="WJI2" s="100"/>
      <c r="WJJ2" s="100"/>
      <c r="WJK2" s="100"/>
      <c r="WJL2" s="100"/>
      <c r="WJM2" s="100"/>
      <c r="WJN2" s="100"/>
      <c r="WJO2" s="100"/>
      <c r="WJP2" s="100"/>
      <c r="WJQ2" s="100"/>
      <c r="WJR2" s="100"/>
      <c r="WJS2" s="100"/>
      <c r="WJT2" s="100"/>
      <c r="WJU2" s="100"/>
      <c r="WJV2" s="100"/>
      <c r="WJW2" s="100"/>
      <c r="WKB2" s="100"/>
      <c r="WKC2" s="100"/>
      <c r="WKD2" s="100"/>
      <c r="WKE2" s="100"/>
      <c r="WKF2" s="100"/>
      <c r="WKG2" s="100"/>
      <c r="WKH2" s="100"/>
      <c r="WKI2" s="100"/>
      <c r="WKJ2" s="100"/>
      <c r="WKK2" s="100"/>
      <c r="WKL2" s="100"/>
      <c r="WMD2" s="100"/>
      <c r="WME2" s="100"/>
      <c r="WMF2" s="100"/>
      <c r="WMG2" s="100"/>
      <c r="WMH2" s="100"/>
      <c r="WMI2" s="100"/>
      <c r="WMJ2" s="100"/>
      <c r="WMK2" s="100"/>
      <c r="WML2" s="100"/>
      <c r="WMM2" s="100"/>
      <c r="WMN2" s="100"/>
      <c r="WMO2" s="100"/>
      <c r="WMP2" s="100"/>
      <c r="WMQ2" s="100"/>
      <c r="WMR2" s="100"/>
      <c r="WMS2" s="100"/>
      <c r="WMT2" s="100"/>
      <c r="WMU2" s="100"/>
      <c r="WMV2" s="100"/>
      <c r="WMW2" s="100"/>
      <c r="WMX2" s="100"/>
      <c r="WMY2" s="100"/>
      <c r="WMZ2" s="100"/>
      <c r="WNA2" s="100"/>
      <c r="WNB2" s="100"/>
      <c r="WNC2" s="100"/>
      <c r="WND2" s="100"/>
      <c r="WNE2" s="100"/>
      <c r="WNF2" s="100"/>
      <c r="WNG2" s="100"/>
      <c r="WNH2" s="100"/>
      <c r="WNI2" s="100"/>
      <c r="WNJ2" s="100"/>
      <c r="WNK2" s="100"/>
      <c r="WNL2" s="100"/>
      <c r="WNM2" s="100"/>
      <c r="WNN2" s="100"/>
      <c r="WNO2" s="100"/>
      <c r="WNP2" s="100"/>
      <c r="WNQ2" s="100"/>
      <c r="WNR2" s="100"/>
      <c r="WNS2" s="100"/>
      <c r="WNT2" s="100"/>
      <c r="WNU2" s="100"/>
      <c r="WNV2" s="100"/>
      <c r="WNW2" s="100"/>
      <c r="WNX2" s="100"/>
      <c r="WNY2" s="100"/>
      <c r="WNZ2" s="100"/>
      <c r="WOA2" s="100"/>
      <c r="WOB2" s="100"/>
      <c r="WOC2" s="100"/>
      <c r="WOD2" s="100"/>
      <c r="WOE2" s="100"/>
      <c r="WOF2" s="100"/>
      <c r="WOG2" s="100"/>
      <c r="WOH2" s="100"/>
      <c r="WOI2" s="100"/>
      <c r="WOJ2" s="100"/>
      <c r="WOK2" s="100"/>
      <c r="WOL2" s="100"/>
      <c r="WOM2" s="100"/>
      <c r="WON2" s="100"/>
      <c r="WOO2" s="100"/>
      <c r="WOP2" s="100"/>
      <c r="WOQ2" s="100"/>
      <c r="WOR2" s="100"/>
      <c r="WOS2" s="100"/>
      <c r="WOT2" s="100"/>
      <c r="WOU2" s="100"/>
      <c r="WOV2" s="100"/>
      <c r="WOW2" s="100"/>
      <c r="WOX2" s="100"/>
      <c r="WOY2" s="100"/>
      <c r="WOZ2" s="100"/>
      <c r="WPA2" s="100"/>
      <c r="WPB2" s="100"/>
      <c r="WPC2" s="100"/>
      <c r="WPD2" s="100"/>
      <c r="WPE2" s="100"/>
      <c r="WPF2" s="100"/>
      <c r="WPG2" s="100"/>
      <c r="WPH2" s="100"/>
      <c r="WPI2" s="100"/>
      <c r="WPJ2" s="100"/>
      <c r="WPK2" s="100"/>
      <c r="WPL2" s="100"/>
      <c r="WPM2" s="100"/>
      <c r="WPN2" s="100"/>
      <c r="WPO2" s="100"/>
      <c r="WPP2" s="100"/>
      <c r="WPQ2" s="100"/>
      <c r="WPR2" s="100"/>
      <c r="WPS2" s="100"/>
      <c r="WPT2" s="100"/>
      <c r="WPU2" s="100"/>
      <c r="WPV2" s="100"/>
      <c r="WPW2" s="100"/>
      <c r="WPX2" s="100"/>
      <c r="WPY2" s="100"/>
      <c r="WPZ2" s="100"/>
      <c r="WQA2" s="100"/>
      <c r="WQB2" s="100"/>
      <c r="WQC2" s="100"/>
      <c r="WQD2" s="100"/>
      <c r="WQE2" s="100"/>
      <c r="WQF2" s="100"/>
      <c r="WQG2" s="100"/>
      <c r="WQH2" s="100"/>
      <c r="WQI2" s="100"/>
      <c r="WQJ2" s="100"/>
      <c r="WQK2" s="100"/>
      <c r="WQL2" s="100"/>
      <c r="WQM2" s="100"/>
      <c r="WQN2" s="100"/>
      <c r="WQO2" s="100"/>
      <c r="WQP2" s="100"/>
      <c r="WQQ2" s="100"/>
      <c r="WQR2" s="100"/>
      <c r="WQS2" s="100"/>
      <c r="WQT2" s="100"/>
      <c r="WQU2" s="100"/>
      <c r="WQV2" s="100"/>
      <c r="WQW2" s="100"/>
      <c r="WQX2" s="100"/>
      <c r="WQY2" s="100"/>
      <c r="WQZ2" s="100"/>
      <c r="WRA2" s="100"/>
      <c r="WRB2" s="100"/>
      <c r="WRC2" s="100"/>
      <c r="WRD2" s="100"/>
      <c r="WRE2" s="100"/>
      <c r="WRF2" s="100"/>
      <c r="WRG2" s="100"/>
      <c r="WRH2" s="100"/>
      <c r="WRI2" s="100"/>
      <c r="WRJ2" s="100"/>
      <c r="WRK2" s="100"/>
      <c r="WRL2" s="100"/>
      <c r="WRM2" s="100"/>
      <c r="WRN2" s="100"/>
      <c r="WRO2" s="100"/>
      <c r="WRP2" s="100"/>
      <c r="WRQ2" s="100"/>
      <c r="WRR2" s="100"/>
      <c r="WRS2" s="100"/>
      <c r="WRT2" s="100"/>
      <c r="WRU2" s="100"/>
      <c r="WRV2" s="100"/>
      <c r="WRW2" s="100"/>
      <c r="WRX2" s="100"/>
      <c r="WRY2" s="100"/>
      <c r="WRZ2" s="100"/>
      <c r="WSA2" s="100"/>
      <c r="WSB2" s="100"/>
      <c r="WSC2" s="100"/>
      <c r="WSD2" s="100"/>
      <c r="WSE2" s="100"/>
      <c r="WSF2" s="100"/>
      <c r="WSG2" s="100"/>
      <c r="WSH2" s="100"/>
      <c r="WSI2" s="100"/>
      <c r="WSJ2" s="100"/>
      <c r="WSK2" s="100"/>
      <c r="WSL2" s="100"/>
      <c r="WSM2" s="100"/>
      <c r="WSN2" s="100"/>
      <c r="WSO2" s="100"/>
      <c r="WSP2" s="100"/>
      <c r="WSQ2" s="100"/>
      <c r="WSR2" s="100"/>
      <c r="WSS2" s="100"/>
      <c r="WST2" s="100"/>
      <c r="WSU2" s="100"/>
      <c r="WSV2" s="100"/>
      <c r="WSW2" s="100"/>
      <c r="WSX2" s="100"/>
      <c r="WSY2" s="100"/>
      <c r="WSZ2" s="100"/>
      <c r="WTA2" s="100"/>
      <c r="WTB2" s="100"/>
      <c r="WTC2" s="100"/>
      <c r="WTD2" s="100"/>
      <c r="WTE2" s="100"/>
      <c r="WTF2" s="100"/>
      <c r="WTG2" s="100"/>
      <c r="WTH2" s="100"/>
      <c r="WTI2" s="100"/>
      <c r="WTJ2" s="100"/>
      <c r="WTK2" s="100"/>
      <c r="WTL2" s="100"/>
      <c r="WTM2" s="100"/>
      <c r="WTN2" s="100"/>
      <c r="WTO2" s="100"/>
      <c r="WTP2" s="100"/>
      <c r="WTQ2" s="100"/>
      <c r="WTR2" s="100"/>
      <c r="WTS2" s="100"/>
      <c r="WTX2" s="100"/>
      <c r="WTY2" s="100"/>
      <c r="WTZ2" s="100"/>
      <c r="WUA2" s="100"/>
      <c r="WUB2" s="100"/>
      <c r="WUC2" s="100"/>
      <c r="WUD2" s="100"/>
      <c r="WUE2" s="100"/>
      <c r="WUF2" s="100"/>
      <c r="WUG2" s="100"/>
      <c r="WUH2" s="100"/>
      <c r="WVZ2" s="100"/>
      <c r="WWA2" s="100"/>
      <c r="WWB2" s="100"/>
      <c r="WWC2" s="100"/>
      <c r="WWD2" s="100"/>
      <c r="WWE2" s="100"/>
      <c r="WWF2" s="100"/>
      <c r="WWG2" s="100"/>
      <c r="WWH2" s="100"/>
      <c r="WWI2" s="100"/>
      <c r="WWJ2" s="100"/>
      <c r="WWK2" s="100"/>
      <c r="WWL2" s="100"/>
      <c r="WWM2" s="100"/>
      <c r="WWN2" s="100"/>
      <c r="WWO2" s="100"/>
      <c r="WWP2" s="100"/>
      <c r="WWQ2" s="100"/>
      <c r="WWR2" s="100"/>
      <c r="WWS2" s="100"/>
      <c r="WWT2" s="100"/>
      <c r="WWU2" s="100"/>
      <c r="WWV2" s="100"/>
      <c r="WWW2" s="100"/>
      <c r="WWX2" s="100"/>
      <c r="WWY2" s="100"/>
      <c r="WWZ2" s="100"/>
      <c r="WXA2" s="100"/>
      <c r="WXB2" s="100"/>
      <c r="WXC2" s="100"/>
      <c r="WXD2" s="100"/>
      <c r="WXE2" s="100"/>
      <c r="WXF2" s="100"/>
      <c r="WXG2" s="100"/>
      <c r="WXH2" s="100"/>
      <c r="WXI2" s="100"/>
      <c r="WXJ2" s="100"/>
      <c r="WXK2" s="100"/>
      <c r="WXL2" s="100"/>
      <c r="WXM2" s="100"/>
      <c r="WXN2" s="100"/>
      <c r="WXO2" s="100"/>
      <c r="WXP2" s="100"/>
      <c r="WXQ2" s="100"/>
      <c r="WXR2" s="100"/>
      <c r="WXS2" s="100"/>
      <c r="WXT2" s="100"/>
      <c r="WXU2" s="100"/>
      <c r="WXV2" s="100"/>
      <c r="WXW2" s="100"/>
      <c r="WXX2" s="100"/>
      <c r="WXY2" s="100"/>
      <c r="WXZ2" s="100"/>
      <c r="WYA2" s="100"/>
      <c r="WYB2" s="100"/>
      <c r="WYC2" s="100"/>
      <c r="WYD2" s="100"/>
      <c r="WYE2" s="100"/>
      <c r="WYF2" s="100"/>
      <c r="WYG2" s="100"/>
      <c r="WYH2" s="100"/>
      <c r="WYI2" s="100"/>
      <c r="WYJ2" s="100"/>
      <c r="WYK2" s="100"/>
      <c r="WYL2" s="100"/>
      <c r="WYM2" s="100"/>
      <c r="WYN2" s="100"/>
      <c r="WYO2" s="100"/>
      <c r="WYP2" s="100"/>
      <c r="WYQ2" s="100"/>
      <c r="WYR2" s="100"/>
      <c r="WYS2" s="100"/>
      <c r="WYT2" s="100"/>
      <c r="WYU2" s="100"/>
      <c r="WYV2" s="100"/>
      <c r="WYW2" s="100"/>
      <c r="WYX2" s="100"/>
      <c r="WYY2" s="100"/>
      <c r="WYZ2" s="100"/>
      <c r="WZA2" s="100"/>
      <c r="WZB2" s="100"/>
      <c r="WZC2" s="100"/>
      <c r="WZD2" s="100"/>
      <c r="WZE2" s="100"/>
      <c r="WZF2" s="100"/>
      <c r="WZG2" s="100"/>
      <c r="WZH2" s="100"/>
      <c r="WZI2" s="100"/>
      <c r="WZJ2" s="100"/>
      <c r="WZK2" s="100"/>
      <c r="WZL2" s="100"/>
      <c r="WZM2" s="100"/>
      <c r="WZN2" s="100"/>
      <c r="WZO2" s="100"/>
      <c r="WZP2" s="100"/>
      <c r="WZQ2" s="100"/>
      <c r="WZR2" s="100"/>
      <c r="WZS2" s="100"/>
      <c r="WZT2" s="100"/>
      <c r="WZU2" s="100"/>
      <c r="WZV2" s="100"/>
      <c r="WZW2" s="100"/>
      <c r="WZX2" s="100"/>
      <c r="WZY2" s="100"/>
      <c r="WZZ2" s="100"/>
      <c r="XAA2" s="100"/>
      <c r="XAB2" s="100"/>
      <c r="XAC2" s="100"/>
      <c r="XAD2" s="100"/>
      <c r="XAE2" s="100"/>
      <c r="XAF2" s="100"/>
      <c r="XAG2" s="100"/>
      <c r="XAH2" s="100"/>
      <c r="XAI2" s="100"/>
      <c r="XAJ2" s="100"/>
      <c r="XAK2" s="100"/>
      <c r="XAL2" s="100"/>
      <c r="XAM2" s="100"/>
      <c r="XAN2" s="100"/>
      <c r="XAO2" s="100"/>
      <c r="XAP2" s="100"/>
      <c r="XAQ2" s="100"/>
      <c r="XAR2" s="100"/>
      <c r="XAS2" s="100"/>
      <c r="XAT2" s="100"/>
      <c r="XAU2" s="100"/>
      <c r="XAV2" s="100"/>
      <c r="XAW2" s="100"/>
      <c r="XAX2" s="100"/>
      <c r="XAY2" s="100"/>
      <c r="XAZ2" s="100"/>
      <c r="XBA2" s="100"/>
      <c r="XBB2" s="100"/>
      <c r="XBC2" s="100"/>
      <c r="XBD2" s="100"/>
      <c r="XBE2" s="100"/>
      <c r="XBF2" s="100"/>
      <c r="XBG2" s="100"/>
      <c r="XBH2" s="100"/>
      <c r="XBI2" s="100"/>
      <c r="XBJ2" s="100"/>
      <c r="XBK2" s="100"/>
      <c r="XBL2" s="100"/>
      <c r="XBM2" s="100"/>
      <c r="XBN2" s="100"/>
      <c r="XBO2" s="100"/>
      <c r="XBP2" s="100"/>
      <c r="XBQ2" s="100"/>
      <c r="XBR2" s="100"/>
      <c r="XBS2" s="100"/>
      <c r="XBT2" s="100"/>
      <c r="XBU2" s="100"/>
      <c r="XBV2" s="100"/>
      <c r="XBW2" s="100"/>
      <c r="XBX2" s="100"/>
      <c r="XBY2" s="100"/>
      <c r="XBZ2" s="100"/>
      <c r="XCA2" s="100"/>
      <c r="XCB2" s="100"/>
      <c r="XCC2" s="100"/>
      <c r="XCD2" s="100"/>
      <c r="XCE2" s="100"/>
      <c r="XCF2" s="100"/>
      <c r="XCG2" s="100"/>
      <c r="XCH2" s="100"/>
      <c r="XCI2" s="100"/>
      <c r="XCJ2" s="100"/>
      <c r="XCK2" s="100"/>
      <c r="XCL2" s="100"/>
      <c r="XCM2" s="100"/>
      <c r="XCN2" s="100"/>
      <c r="XCO2" s="100"/>
      <c r="XCP2" s="100"/>
      <c r="XCQ2" s="100"/>
      <c r="XCR2" s="100"/>
      <c r="XCS2" s="100"/>
      <c r="XCT2" s="100"/>
      <c r="XCU2" s="100"/>
      <c r="XCV2" s="100"/>
      <c r="XCW2" s="100"/>
      <c r="XCX2" s="100"/>
      <c r="XCY2" s="100"/>
      <c r="XCZ2" s="100"/>
      <c r="XDA2" s="100"/>
      <c r="XDB2" s="100"/>
      <c r="XDC2" s="100"/>
      <c r="XDD2" s="100"/>
      <c r="XDE2" s="100"/>
      <c r="XDF2" s="100"/>
      <c r="XDG2" s="100"/>
      <c r="XDH2" s="100"/>
      <c r="XDI2" s="100"/>
      <c r="XDJ2" s="100"/>
      <c r="XDK2" s="100"/>
      <c r="XDL2" s="100"/>
      <c r="XDM2" s="100"/>
      <c r="XDN2" s="100"/>
      <c r="XDO2" s="100"/>
      <c r="XDP2" s="100"/>
      <c r="XDQ2" s="100"/>
      <c r="XDR2" s="100"/>
      <c r="XDS2" s="100"/>
      <c r="XDT2" s="100"/>
      <c r="XDU2" s="100"/>
      <c r="XDV2" s="100"/>
      <c r="XDW2" s="100"/>
      <c r="XDX2" s="100"/>
      <c r="XDY2" s="100"/>
      <c r="XDZ2" s="100"/>
      <c r="XEA2" s="100"/>
      <c r="XEB2" s="100"/>
      <c r="XEC2" s="100"/>
      <c r="XED2" s="100"/>
      <c r="XEE2" s="100"/>
      <c r="XEF2" s="100"/>
      <c r="XEG2" s="100"/>
      <c r="XEH2" s="100"/>
      <c r="XEI2" s="100"/>
      <c r="XEJ2" s="100"/>
      <c r="XEK2" s="100"/>
      <c r="XEL2" s="100"/>
      <c r="XEM2" s="100"/>
      <c r="XEN2" s="100"/>
      <c r="XEO2" s="100"/>
      <c r="XEP2" s="100"/>
      <c r="XEQ2" s="100"/>
      <c r="XER2" s="100"/>
      <c r="XES2" s="100"/>
      <c r="XET2" s="100"/>
      <c r="XEU2" s="100"/>
    </row>
    <row r="3" spans="1:998 1042:2022 2066:3046 3090:4070 4114:5094 5138:6118 6162:7142 7186:8166 8210:9190 9234:10214 10258:11238 11282:12262 12306:13286 13330:14310 14354:15334 15378:16375" s="93" customFormat="1" ht="42.75" customHeight="1" x14ac:dyDescent="0.25">
      <c r="A3" s="92"/>
      <c r="B3" s="92"/>
      <c r="C3" s="92" t="s">
        <v>74</v>
      </c>
      <c r="D3" s="92"/>
      <c r="E3" s="92"/>
      <c r="F3" s="156"/>
      <c r="G3" s="156"/>
      <c r="H3" s="156"/>
      <c r="I3" s="156"/>
      <c r="J3" s="156"/>
      <c r="K3" s="156"/>
      <c r="L3" s="164"/>
      <c r="M3" s="157"/>
      <c r="N3" s="157"/>
      <c r="O3" s="161"/>
      <c r="P3" s="162"/>
      <c r="Q3" s="162"/>
      <c r="R3" s="163"/>
      <c r="S3" s="93">
        <v>1</v>
      </c>
      <c r="T3" s="93">
        <v>1</v>
      </c>
      <c r="U3" s="93">
        <v>1</v>
      </c>
      <c r="V3" s="93">
        <v>1</v>
      </c>
      <c r="W3" s="93">
        <v>1</v>
      </c>
      <c r="X3" s="93">
        <v>1</v>
      </c>
      <c r="Y3" s="93">
        <v>1</v>
      </c>
      <c r="Z3" s="93">
        <v>1</v>
      </c>
      <c r="AA3" s="93">
        <v>1</v>
      </c>
      <c r="AB3" s="93">
        <v>1</v>
      </c>
      <c r="AC3" s="93">
        <v>1</v>
      </c>
      <c r="AD3" s="93">
        <v>1</v>
      </c>
      <c r="AE3" s="93">
        <v>1</v>
      </c>
      <c r="AF3" s="155"/>
      <c r="AH3" s="93">
        <v>1</v>
      </c>
    </row>
    <row r="4" spans="1:998 1042:2022 2066:3046 3090:4070 4114:5094 5138:6118 6162:7142 7186:8166 8210:9190 9234:10214 10258:11238 11282:12262 12306:13286 13330:14310 14354:15334 15378:16375" s="17" customFormat="1" ht="31.5" x14ac:dyDescent="0.25">
      <c r="A4" s="23">
        <v>1</v>
      </c>
      <c r="B4" s="23" t="str">
        <f>'Đầu vào (2)'!G1</f>
        <v>LK85DT_D1</v>
      </c>
      <c r="C4" s="24" t="str">
        <f>'Đầu vào (2)'!H1</f>
        <v>Đường Suối Chồn - Bàu Cối</v>
      </c>
      <c r="D4" s="24" t="str">
        <f>'Đầu vào (2)'!I1</f>
        <v>Đường Nguyễn Trung Trực</v>
      </c>
      <c r="E4" s="24" t="str">
        <f>'Đầu vào (2)'!K1</f>
        <v>Ngã ba Suối Chồn</v>
      </c>
      <c r="F4" s="67">
        <f>O4</f>
        <v>2000</v>
      </c>
      <c r="G4" s="67">
        <f>F4*0.7</f>
        <v>1400</v>
      </c>
      <c r="H4" s="67">
        <f>F4*0.6</f>
        <v>1200</v>
      </c>
      <c r="I4" s="67">
        <f>S4</f>
        <v>2500</v>
      </c>
      <c r="J4" s="114">
        <f>IF(I4*0.7&lt;1000,ROUND(I4*0.7,-1),ROUND(I4*0.7,-2))</f>
        <v>1800</v>
      </c>
      <c r="K4" s="114">
        <f>IF(I4*0.6&lt;1000,ROUND(I4*0.6,-1),ROUND(I4*0.6,-2))</f>
        <v>1500</v>
      </c>
      <c r="L4" s="68">
        <f>I4/F4</f>
        <v>1.25</v>
      </c>
      <c r="M4" s="94">
        <f>J4/G4</f>
        <v>1.2857142857142858</v>
      </c>
      <c r="N4" s="94">
        <f>K4/H4</f>
        <v>1.25</v>
      </c>
      <c r="O4" s="25">
        <f>'Đầu vào (2)'!L1</f>
        <v>2000</v>
      </c>
      <c r="P4" s="25">
        <f>'Đầu vào (2)'!M1</f>
        <v>900</v>
      </c>
      <c r="Q4" s="25">
        <f>'Đầu vào (2)'!N1</f>
        <v>600</v>
      </c>
      <c r="R4" s="25">
        <f>'Đầu vào (2)'!O1</f>
        <v>420</v>
      </c>
      <c r="S4" s="17">
        <f>VLOOKUP(B4,'[3]Giá đề xuất ODT'!$G$11:$AD$2233,21,0)</f>
        <v>2500</v>
      </c>
      <c r="T4" s="17">
        <f>VLOOKUP(B4,'[3]Giá đề xuất ODT'!$G$11:$AD$2233,22,0)</f>
        <v>1200</v>
      </c>
      <c r="U4" s="17">
        <f>VLOOKUP(B4,'[3]Giá đề xuất ODT'!$G$11:$AD$2233,23,0)</f>
        <v>800</v>
      </c>
      <c r="V4" s="17">
        <f>VLOOKUP(B4,'[3]Giá đề xuất ODT'!$G$11:$AD$2233,24,0)</f>
        <v>600</v>
      </c>
      <c r="Y4" s="17" t="str">
        <f>C4</f>
        <v>Đường Suối Chồn - Bàu Cối</v>
      </c>
      <c r="Z4" s="17" t="str">
        <f>"đoạn từ "&amp;D4</f>
        <v>đoạn từ Đường Nguyễn Trung Trực</v>
      </c>
      <c r="AA4" s="17" t="str">
        <f>" đến "&amp;E4</f>
        <v xml:space="preserve"> đến Ngã ba Suối Chồn</v>
      </c>
      <c r="AF4" s="46" t="e">
        <f>VLOOKUP(B4&amp;"Vị trí 1",#REF!,12,0)</f>
        <v>#REF!</v>
      </c>
    </row>
    <row r="5" spans="1:998 1042:2022 2066:3046 3090:4070 4114:5094 5138:6118 6162:7142 7186:8166 8210:9190 9234:10214 10258:11238 11282:12262 12306:13286 13330:14310 14354:15334 15378:16375" s="17" customFormat="1" ht="78.75" x14ac:dyDescent="0.25">
      <c r="A5" s="23">
        <f>A4+1</f>
        <v>2</v>
      </c>
      <c r="B5" s="23" t="s">
        <v>6</v>
      </c>
      <c r="C5" s="151" t="str">
        <f>X5&amp;Y5&amp;Z5&amp;AA5&amp;AB5&amp;"
"&amp;AC5&amp;"
"
&amp;AD5</f>
        <v>Các tuyến đường giao thông đấu nối trực tiếp ra Đường Suối Chồn - Bàu Cối đoạn từ Đường Nguyễn Trung Trực đến Ngã ba Suối Chồn đã được đầu tư mặt đường nhựa, bê tông xi măng:
- Có bề rộng ≥5m, cách đường giao thông ≤600m.
- Có bề rộng từ ≥3m đến &lt;5m, cách đường giao thông ≤400m.</v>
      </c>
      <c r="D5" s="152"/>
      <c r="E5" s="153"/>
      <c r="F5" s="113">
        <f t="shared" ref="F5" si="0">IF(B5="VT2",P5,IF(B5="VT3",Q5,IF(B5="VT2*0,8",P5,IF(B5="VT3*0,8",Q5,R5))))</f>
        <v>900</v>
      </c>
      <c r="G5" s="114">
        <f t="shared" ref="G5" si="1">F5*0.7</f>
        <v>630</v>
      </c>
      <c r="H5" s="114">
        <f t="shared" ref="H5" si="2">F5*0.6</f>
        <v>540</v>
      </c>
      <c r="I5" s="113">
        <f t="shared" ref="I5:I68" si="3">IF(B5="VT2",T5,IF(B5="VT3",U5,IF(B5="VT4",V5,IF(B5="VT2*0,8",IF(T5*$T$1&lt;1000,ROUND(T5*$T$1,-1),ROUND(T5*$T$1,-2)),IF(B5="VT3*0,8",IF(U5*$T$1&lt;1000,ROUND(U5*$T$1,-1),ROUND(U5*$T$1,-2)),IF(V5*$T$1&lt;1000,ROUND(V5*$T$1,-1),ROUND(V5*$T$1,-2)))))))</f>
        <v>1200</v>
      </c>
      <c r="J5" s="114">
        <f t="shared" ref="J5:J68" si="4">IF(I5*0.7&lt;1000,ROUND(I5*0.7,-1),ROUND(I5*0.7,-2))</f>
        <v>840</v>
      </c>
      <c r="K5" s="114">
        <f t="shared" ref="K5:K68" si="5">IF(I5*0.6&lt;1000,ROUND(I5*0.6,-1),ROUND(I5*0.6,-2))</f>
        <v>720</v>
      </c>
      <c r="L5" s="139">
        <f t="shared" ref="L5:N5" si="6">I5/F5</f>
        <v>1.3333333333333333</v>
      </c>
      <c r="M5" s="115">
        <f t="shared" si="6"/>
        <v>1.3333333333333333</v>
      </c>
      <c r="N5" s="115">
        <f t="shared" si="6"/>
        <v>1.3333333333333333</v>
      </c>
      <c r="O5" s="25">
        <f>O4</f>
        <v>2000</v>
      </c>
      <c r="P5" s="25">
        <f>P4</f>
        <v>900</v>
      </c>
      <c r="Q5" s="25">
        <f t="shared" ref="Q5:R5" si="7">Q4</f>
        <v>600</v>
      </c>
      <c r="R5" s="25">
        <f t="shared" si="7"/>
        <v>420</v>
      </c>
      <c r="S5" s="17">
        <f>S4</f>
        <v>2500</v>
      </c>
      <c r="T5" s="17">
        <f>T4</f>
        <v>1200</v>
      </c>
      <c r="U5" s="17">
        <f>U4</f>
        <v>800</v>
      </c>
      <c r="V5" s="17">
        <f>V4</f>
        <v>600</v>
      </c>
      <c r="W5" s="17">
        <f>W4</f>
        <v>0</v>
      </c>
      <c r="X5" s="17" t="s">
        <v>9</v>
      </c>
      <c r="Y5" s="17" t="str">
        <f>C4</f>
        <v>Đường Suối Chồn - Bàu Cối</v>
      </c>
      <c r="Z5" s="17" t="str">
        <f>" đoạn từ "&amp;D4</f>
        <v xml:space="preserve"> đoạn từ Đường Nguyễn Trung Trực</v>
      </c>
      <c r="AA5" s="17" t="str">
        <f>" đến "&amp;E4</f>
        <v xml:space="preserve"> đến Ngã ba Suối Chồn</v>
      </c>
      <c r="AB5" s="17" t="s">
        <v>10</v>
      </c>
      <c r="AC5" s="36" t="s">
        <v>78</v>
      </c>
      <c r="AD5" s="36" t="s">
        <v>79</v>
      </c>
      <c r="AF5" s="46"/>
    </row>
    <row r="6" spans="1:998 1042:2022 2066:3046 3090:4070 4114:5094 5138:6118 6162:7142 7186:8166 8210:9190 9234:10214 10258:11238 11282:12262 12306:13286 13330:14310 14354:15334 15378:16375" s="17" customFormat="1" ht="89.25" customHeight="1" x14ac:dyDescent="0.25">
      <c r="A6" s="23">
        <f t="shared" ref="A6:A69" si="8">A5+1</f>
        <v>3</v>
      </c>
      <c r="B6" s="23" t="s">
        <v>7</v>
      </c>
      <c r="C6" s="151" t="str">
        <f>X6&amp;Y6&amp;Z6&amp;AA6&amp;AB6&amp;"
"&amp;AC6&amp;"
"&amp;AD6&amp;"
"&amp;AE6</f>
        <v>Các tuyến đường giao thông đấu nối trực tiếp ra Đường Suối Chồn - Bàu Cối đoạn từ Đường Nguyễn Trung Trực đến Ngã ba Suối Chồn đã được đầu tư mặt đường nhựa, bê tông xi măng:
- Có bề rộng ≥5m, cách đường giao thông &gt;600m.
- Có bề rộng từ ≥3m đến &lt;5m, cách đường giao thông từ &gt;400m đến ≤600m.
- Có bề rộng &lt;3m, cách đường giao thông ≤200m.</v>
      </c>
      <c r="D6" s="152"/>
      <c r="E6" s="153"/>
      <c r="F6" s="113">
        <f t="shared" ref="F6:F10" si="9">IF(B6="VT2",P6,IF(B6="VT3",Q6,IF(B6="VT2*0,8",P6,IF(B6="VT3*0,8",Q6,R6))))</f>
        <v>600</v>
      </c>
      <c r="G6" s="114">
        <f t="shared" ref="G6:G10" si="10">F6*0.7</f>
        <v>420</v>
      </c>
      <c r="H6" s="114">
        <f t="shared" ref="H6:H10" si="11">F6*0.6</f>
        <v>360</v>
      </c>
      <c r="I6" s="113">
        <f t="shared" si="3"/>
        <v>800</v>
      </c>
      <c r="J6" s="114">
        <f t="shared" si="4"/>
        <v>560</v>
      </c>
      <c r="K6" s="114">
        <f t="shared" si="5"/>
        <v>480</v>
      </c>
      <c r="L6" s="139">
        <f t="shared" ref="L6:L10" si="12">I6/F6</f>
        <v>1.3333333333333333</v>
      </c>
      <c r="M6" s="115">
        <f t="shared" ref="M6:M10" si="13">J6/G6</f>
        <v>1.3333333333333333</v>
      </c>
      <c r="N6" s="115">
        <f t="shared" ref="N6:N10" si="14">K6/H6</f>
        <v>1.3333333333333333</v>
      </c>
      <c r="O6" s="25">
        <f t="shared" ref="O6:O10" si="15">O5</f>
        <v>2000</v>
      </c>
      <c r="P6" s="25">
        <f t="shared" ref="P6:P10" si="16">P5</f>
        <v>900</v>
      </c>
      <c r="Q6" s="25">
        <f t="shared" ref="Q6:Q10" si="17">Q5</f>
        <v>600</v>
      </c>
      <c r="R6" s="25">
        <f t="shared" ref="R6:R10" si="18">R5</f>
        <v>420</v>
      </c>
      <c r="S6" s="17">
        <f t="shared" ref="S6:S10" si="19">S5</f>
        <v>2500</v>
      </c>
      <c r="T6" s="17">
        <f t="shared" ref="T6:T10" si="20">T5</f>
        <v>1200</v>
      </c>
      <c r="U6" s="17">
        <f t="shared" ref="U6:U10" si="21">U5</f>
        <v>800</v>
      </c>
      <c r="V6" s="17">
        <f t="shared" ref="V6:V10" si="22">V5</f>
        <v>600</v>
      </c>
      <c r="W6" s="17">
        <f t="shared" ref="W6:W10" si="23">W5</f>
        <v>0</v>
      </c>
      <c r="X6" s="17" t="s">
        <v>9</v>
      </c>
      <c r="Y6" s="17" t="str">
        <f>Y5</f>
        <v>Đường Suối Chồn - Bàu Cối</v>
      </c>
      <c r="Z6" s="17" t="str">
        <f>Z5</f>
        <v xml:space="preserve"> đoạn từ Đường Nguyễn Trung Trực</v>
      </c>
      <c r="AA6" s="17" t="str">
        <f>AA5</f>
        <v xml:space="preserve"> đến Ngã ba Suối Chồn</v>
      </c>
      <c r="AB6" s="17" t="str">
        <f>AB5</f>
        <v xml:space="preserve"> đã được đầu tư mặt đường nhựa, bê tông xi măng:</v>
      </c>
      <c r="AC6" s="36" t="s">
        <v>80</v>
      </c>
      <c r="AD6" s="36" t="s">
        <v>81</v>
      </c>
      <c r="AE6" s="36" t="s">
        <v>82</v>
      </c>
      <c r="AF6" s="46"/>
    </row>
    <row r="7" spans="1:998 1042:2022 2066:3046 3090:4070 4114:5094 5138:6118 6162:7142 7186:8166 8210:9190 9234:10214 10258:11238 11282:12262 12306:13286 13330:14310 14354:15334 15378:16375" s="17" customFormat="1" ht="94.5" customHeight="1" x14ac:dyDescent="0.25">
      <c r="A7" s="23">
        <f t="shared" si="8"/>
        <v>4</v>
      </c>
      <c r="B7" s="23" t="s">
        <v>8</v>
      </c>
      <c r="C7" s="151" t="str">
        <f>X7&amp;Y7&amp;Z7&amp;AA7&amp;AB7</f>
        <v>Các tuyến đường giao thông đấu nối trực tiếp ra Đường Suối Chồn - Bàu Cối đoạn từ Đường Nguyễn Trung Trực đến Ngã ba Suối Chồn đã được đầu tư mặt đường nhựa, bê tông xi măng:
- Có bề rộng từ ≥3m đến &lt;5m, cách đường giao thông &gt;600m.
- Có bề rộng &lt;3m, cách đường giao thông &gt;200m.</v>
      </c>
      <c r="D7" s="152"/>
      <c r="E7" s="153"/>
      <c r="F7" s="113">
        <f t="shared" si="9"/>
        <v>420</v>
      </c>
      <c r="G7" s="114">
        <f t="shared" si="10"/>
        <v>294</v>
      </c>
      <c r="H7" s="114">
        <f t="shared" si="11"/>
        <v>252</v>
      </c>
      <c r="I7" s="113">
        <f t="shared" si="3"/>
        <v>600</v>
      </c>
      <c r="J7" s="114">
        <f t="shared" si="4"/>
        <v>420</v>
      </c>
      <c r="K7" s="114">
        <f t="shared" si="5"/>
        <v>360</v>
      </c>
      <c r="L7" s="139">
        <f t="shared" si="12"/>
        <v>1.4285714285714286</v>
      </c>
      <c r="M7" s="115">
        <f t="shared" si="13"/>
        <v>1.4285714285714286</v>
      </c>
      <c r="N7" s="115">
        <f t="shared" si="14"/>
        <v>1.4285714285714286</v>
      </c>
      <c r="O7" s="25">
        <f t="shared" si="15"/>
        <v>2000</v>
      </c>
      <c r="P7" s="25">
        <f t="shared" si="16"/>
        <v>900</v>
      </c>
      <c r="Q7" s="25">
        <f t="shared" si="17"/>
        <v>600</v>
      </c>
      <c r="R7" s="25">
        <f t="shared" si="18"/>
        <v>420</v>
      </c>
      <c r="S7" s="17">
        <f t="shared" si="19"/>
        <v>2500</v>
      </c>
      <c r="T7" s="17">
        <f t="shared" si="20"/>
        <v>1200</v>
      </c>
      <c r="U7" s="17">
        <f t="shared" si="21"/>
        <v>800</v>
      </c>
      <c r="V7" s="17">
        <f t="shared" si="22"/>
        <v>600</v>
      </c>
      <c r="W7" s="17">
        <f t="shared" si="23"/>
        <v>0</v>
      </c>
      <c r="X7" s="17" t="s">
        <v>9</v>
      </c>
      <c r="Y7" s="17" t="str">
        <f>Y6</f>
        <v>Đường Suối Chồn - Bàu Cối</v>
      </c>
      <c r="Z7" s="17" t="str">
        <f t="shared" ref="Z7:AA10" si="24">Z6</f>
        <v xml:space="preserve"> đoạn từ Đường Nguyễn Trung Trực</v>
      </c>
      <c r="AA7" s="17" t="str">
        <f>AA6</f>
        <v xml:space="preserve"> đến Ngã ba Suối Chồn</v>
      </c>
      <c r="AB7" s="17" t="s">
        <v>89</v>
      </c>
      <c r="AF7" s="46"/>
    </row>
    <row r="8" spans="1:998 1042:2022 2066:3046 3090:4070 4114:5094 5138:6118 6162:7142 7186:8166 8210:9190 9234:10214 10258:11238 11282:12262 12306:13286 13330:14310 14354:15334 15378:16375" s="17" customFormat="1" ht="110.25" customHeight="1" x14ac:dyDescent="0.25">
      <c r="A8" s="23">
        <f t="shared" si="8"/>
        <v>5</v>
      </c>
      <c r="B8" s="23" t="s">
        <v>11</v>
      </c>
      <c r="C8" s="151" t="str">
        <f>X8&amp;Y8&amp;Z8&amp;AA8&amp;AB8&amp;"
"&amp;AC8&amp;"
"
&amp;AD8</f>
        <v>Các tuyến đường giao thông không đấu nối trực tiếp và thông ra Đường Suối Chồn - Bàu Cối đoạn từ Đường Nguyễn Trung Trực đến Ngã ba Suối Chồn đã được đầu tư mặt đường nhựa, bê tông xi măng:
- Có bề rộng ≥5m, cách đường giao thông ≤600m.
- Có bề rộng từ ≥3m đến &lt;5m, cách đường giao thông ≤400m.</v>
      </c>
      <c r="D8" s="152"/>
      <c r="E8" s="153"/>
      <c r="F8" s="113">
        <f t="shared" si="9"/>
        <v>900</v>
      </c>
      <c r="G8" s="114">
        <f t="shared" si="10"/>
        <v>630</v>
      </c>
      <c r="H8" s="114">
        <f t="shared" si="11"/>
        <v>540</v>
      </c>
      <c r="I8" s="113">
        <f t="shared" si="3"/>
        <v>1100</v>
      </c>
      <c r="J8" s="114">
        <f t="shared" si="4"/>
        <v>770</v>
      </c>
      <c r="K8" s="114">
        <f t="shared" si="5"/>
        <v>660</v>
      </c>
      <c r="L8" s="139">
        <f t="shared" si="12"/>
        <v>1.2222222222222223</v>
      </c>
      <c r="M8" s="115">
        <f t="shared" si="13"/>
        <v>1.2222222222222223</v>
      </c>
      <c r="N8" s="115">
        <f t="shared" si="14"/>
        <v>1.2222222222222223</v>
      </c>
      <c r="O8" s="25">
        <f t="shared" si="15"/>
        <v>2000</v>
      </c>
      <c r="P8" s="25">
        <f t="shared" si="16"/>
        <v>900</v>
      </c>
      <c r="Q8" s="25">
        <f t="shared" si="17"/>
        <v>600</v>
      </c>
      <c r="R8" s="25">
        <f t="shared" si="18"/>
        <v>420</v>
      </c>
      <c r="S8" s="17">
        <f t="shared" si="19"/>
        <v>2500</v>
      </c>
      <c r="T8" s="17">
        <f t="shared" si="20"/>
        <v>1200</v>
      </c>
      <c r="U8" s="17">
        <f t="shared" si="21"/>
        <v>800</v>
      </c>
      <c r="V8" s="17">
        <f t="shared" si="22"/>
        <v>600</v>
      </c>
      <c r="W8" s="17">
        <f t="shared" si="23"/>
        <v>0</v>
      </c>
      <c r="X8" s="17" t="s">
        <v>75</v>
      </c>
      <c r="Y8" s="17" t="str">
        <f>Y7</f>
        <v>Đường Suối Chồn - Bàu Cối</v>
      </c>
      <c r="Z8" s="17" t="str">
        <f t="shared" si="24"/>
        <v xml:space="preserve"> đoạn từ Đường Nguyễn Trung Trực</v>
      </c>
      <c r="AA8" s="17" t="str">
        <f t="shared" si="24"/>
        <v xml:space="preserve"> đến Ngã ba Suối Chồn</v>
      </c>
      <c r="AB8" s="17" t="s">
        <v>10</v>
      </c>
      <c r="AC8" s="36" t="s">
        <v>78</v>
      </c>
      <c r="AD8" s="36" t="s">
        <v>79</v>
      </c>
      <c r="AF8" s="46"/>
    </row>
    <row r="9" spans="1:998 1042:2022 2066:3046 3090:4070 4114:5094 5138:6118 6162:7142 7186:8166 8210:9190 9234:10214 10258:11238 11282:12262 12306:13286 13330:14310 14354:15334 15378:16375" s="17" customFormat="1" ht="102.75" customHeight="1" x14ac:dyDescent="0.25">
      <c r="A9" s="23">
        <f t="shared" si="8"/>
        <v>6</v>
      </c>
      <c r="B9" s="23" t="s">
        <v>12</v>
      </c>
      <c r="C9" s="151" t="str">
        <f>X9&amp;Y9&amp;Z9&amp;AA9&amp;AB9&amp;"
"&amp;AC9&amp;"
"
&amp;AD9&amp;"
"&amp;AE9</f>
        <v>Các tuyến đường giao thông không đấu nối trực tiếp và thông ra Đường Suối Chồn - Bàu Cối đoạn từ Đường Nguyễn Trung Trực đến Ngã ba Suối Chồn đã được đầu tư mặt đường nhựa, bê tông xi măng:
- Có bề rộng ≥5m, cách đường giao thông &gt;600m.
- Có bề rộng từ ≥3m đến &lt;5m, cách đường giao thông từ &gt;400m đến ≤600m.
- Có bề rộng &lt;3m, cách đường giao thông ≤200m.</v>
      </c>
      <c r="D9" s="152"/>
      <c r="E9" s="153"/>
      <c r="F9" s="113">
        <f t="shared" si="9"/>
        <v>600</v>
      </c>
      <c r="G9" s="114">
        <f t="shared" si="10"/>
        <v>420</v>
      </c>
      <c r="H9" s="114">
        <f t="shared" si="11"/>
        <v>360</v>
      </c>
      <c r="I9" s="113">
        <f t="shared" si="3"/>
        <v>720</v>
      </c>
      <c r="J9" s="114">
        <f t="shared" si="4"/>
        <v>500</v>
      </c>
      <c r="K9" s="114">
        <f t="shared" si="5"/>
        <v>430</v>
      </c>
      <c r="L9" s="139">
        <f t="shared" si="12"/>
        <v>1.2</v>
      </c>
      <c r="M9" s="115">
        <f t="shared" si="13"/>
        <v>1.1904761904761905</v>
      </c>
      <c r="N9" s="115">
        <f t="shared" si="14"/>
        <v>1.1944444444444444</v>
      </c>
      <c r="O9" s="25">
        <f t="shared" si="15"/>
        <v>2000</v>
      </c>
      <c r="P9" s="25">
        <f t="shared" si="16"/>
        <v>900</v>
      </c>
      <c r="Q9" s="25">
        <f t="shared" si="17"/>
        <v>600</v>
      </c>
      <c r="R9" s="25">
        <f t="shared" si="18"/>
        <v>420</v>
      </c>
      <c r="S9" s="17">
        <f t="shared" si="19"/>
        <v>2500</v>
      </c>
      <c r="T9" s="17">
        <f t="shared" si="20"/>
        <v>1200</v>
      </c>
      <c r="U9" s="17">
        <f t="shared" si="21"/>
        <v>800</v>
      </c>
      <c r="V9" s="17">
        <f t="shared" si="22"/>
        <v>600</v>
      </c>
      <c r="W9" s="17">
        <f t="shared" si="23"/>
        <v>0</v>
      </c>
      <c r="X9" s="17" t="s">
        <v>75</v>
      </c>
      <c r="Y9" s="17" t="str">
        <f>Y8</f>
        <v>Đường Suối Chồn - Bàu Cối</v>
      </c>
      <c r="Z9" s="17" t="str">
        <f t="shared" si="24"/>
        <v xml:space="preserve"> đoạn từ Đường Nguyễn Trung Trực</v>
      </c>
      <c r="AA9" s="17" t="str">
        <f t="shared" si="24"/>
        <v xml:space="preserve"> đến Ngã ba Suối Chồn</v>
      </c>
      <c r="AB9" s="17" t="s">
        <v>10</v>
      </c>
      <c r="AC9" s="36" t="s">
        <v>80</v>
      </c>
      <c r="AD9" s="36" t="s">
        <v>81</v>
      </c>
      <c r="AE9" s="36" t="s">
        <v>82</v>
      </c>
      <c r="AF9" s="46"/>
    </row>
    <row r="10" spans="1:998 1042:2022 2066:3046 3090:4070 4114:5094 5138:6118 6162:7142 7186:8166 8210:9190 9234:10214 10258:11238 11282:12262 12306:13286 13330:14310 14354:15334 15378:16375" s="17" customFormat="1" ht="94.5" x14ac:dyDescent="0.25">
      <c r="A10" s="23">
        <f t="shared" si="8"/>
        <v>7</v>
      </c>
      <c r="B10" s="23" t="s">
        <v>13</v>
      </c>
      <c r="C10" s="151" t="str">
        <f>X10&amp;Y10&amp;Z10&amp;AA10&amp;AB10</f>
        <v>Các tuyến đường giao thông không đấu nối trực tiếp và thông ra Đường Suối Chồn - Bàu Cối đoạn từ Đường Nguyễn Trung Trực đến Ngã ba Suối Chồn đã được đầu tư mặt đường nhựa, bê tông xi măng:
- Có bề rộng từ ≥3m đến &lt;5m, cách đường giao thông &gt;600m.
- Có bề rộng &lt;3m, cách đường giao thông &gt; 200m.</v>
      </c>
      <c r="D10" s="152"/>
      <c r="E10" s="153"/>
      <c r="F10" s="113">
        <f t="shared" si="9"/>
        <v>420</v>
      </c>
      <c r="G10" s="114">
        <f t="shared" si="10"/>
        <v>294</v>
      </c>
      <c r="H10" s="114">
        <f t="shared" si="11"/>
        <v>252</v>
      </c>
      <c r="I10" s="113">
        <f>IF(B10="VT2",T10,IF(B10="VT3",U10,IF(B10="VT4",V10,IF(B10="VT2*0,8",IF(T10*$T$1&lt;1000,ROUND(T10*$T$1,-1),ROUND(T10*$T$1,-2)),IF(B10="VT3*0,8",IF(U10*$T$1&lt;1000,ROUND(U10*$T$1,-1),ROUND(U10*$T$1,-2)),IF(V10*$T$1&lt;1000,ROUND(V10*$T$1,-1),ROUND(V10*$T$1,-2)))))))</f>
        <v>540</v>
      </c>
      <c r="J10" s="114">
        <f>IF(I10*0.7&lt;1000,ROUND(I10*0.7,-1),ROUND(I10*0.7,-2))</f>
        <v>380</v>
      </c>
      <c r="K10" s="114">
        <f>IF(I10*0.6&lt;1000,ROUND(I10*0.6,-1),ROUND(I10*0.6,-2))</f>
        <v>320</v>
      </c>
      <c r="L10" s="139">
        <f t="shared" si="12"/>
        <v>1.2857142857142858</v>
      </c>
      <c r="M10" s="115">
        <f t="shared" si="13"/>
        <v>1.2925170068027212</v>
      </c>
      <c r="N10" s="115">
        <f t="shared" si="14"/>
        <v>1.2698412698412698</v>
      </c>
      <c r="O10" s="25">
        <f t="shared" si="15"/>
        <v>2000</v>
      </c>
      <c r="P10" s="25">
        <f t="shared" si="16"/>
        <v>900</v>
      </c>
      <c r="Q10" s="25">
        <f t="shared" si="17"/>
        <v>600</v>
      </c>
      <c r="R10" s="25">
        <f t="shared" si="18"/>
        <v>420</v>
      </c>
      <c r="S10" s="17">
        <f t="shared" si="19"/>
        <v>2500</v>
      </c>
      <c r="T10" s="17">
        <f t="shared" si="20"/>
        <v>1200</v>
      </c>
      <c r="U10" s="17">
        <f t="shared" si="21"/>
        <v>800</v>
      </c>
      <c r="V10" s="17">
        <f t="shared" si="22"/>
        <v>600</v>
      </c>
      <c r="W10" s="17">
        <f t="shared" si="23"/>
        <v>0</v>
      </c>
      <c r="X10" s="17" t="s">
        <v>75</v>
      </c>
      <c r="Y10" s="17" t="str">
        <f>Y9</f>
        <v>Đường Suối Chồn - Bàu Cối</v>
      </c>
      <c r="Z10" s="17" t="str">
        <f t="shared" si="24"/>
        <v xml:space="preserve"> đoạn từ Đường Nguyễn Trung Trực</v>
      </c>
      <c r="AA10" s="17" t="str">
        <f t="shared" si="24"/>
        <v xml:space="preserve"> đến Ngã ba Suối Chồn</v>
      </c>
      <c r="AB10" s="17" t="s">
        <v>83</v>
      </c>
      <c r="AF10" s="46"/>
    </row>
    <row r="11" spans="1:998 1042:2022 2066:3046 3090:4070 4114:5094 5138:6118 6162:7142 7186:8166 8210:9190 9234:10214 10258:11238 11282:12262 12306:13286 13330:14310 14354:15334 15378:16375" s="17" customFormat="1" ht="63" customHeight="1" x14ac:dyDescent="0.25">
      <c r="A11" s="23">
        <f t="shared" si="8"/>
        <v>8</v>
      </c>
      <c r="B11" s="23" t="str">
        <f>'Đầu vào (2)'!G8</f>
        <v>LK85DT_D2</v>
      </c>
      <c r="C11" s="24" t="str">
        <f>'Đầu vào (2)'!H8</f>
        <v>Đường Suối Chồn - Bàu Cối</v>
      </c>
      <c r="D11" s="24" t="str">
        <f>'Đầu vào (2)'!I8</f>
        <v>Ngã ba Suối Chồn</v>
      </c>
      <c r="E11" s="24" t="str">
        <f>'Đầu vào (2)'!K8</f>
        <v>Chùa Quảng Hạnh Tự</v>
      </c>
      <c r="F11" s="67">
        <f>O11</f>
        <v>1600</v>
      </c>
      <c r="G11" s="67">
        <f>F11*0.7</f>
        <v>1120</v>
      </c>
      <c r="H11" s="67">
        <f>F11*0.6</f>
        <v>960</v>
      </c>
      <c r="I11" s="67">
        <f>S11</f>
        <v>2000</v>
      </c>
      <c r="J11" s="114">
        <f t="shared" si="4"/>
        <v>1400</v>
      </c>
      <c r="K11" s="114">
        <f t="shared" si="5"/>
        <v>1200</v>
      </c>
      <c r="L11" s="68">
        <f>I11/F11</f>
        <v>1.25</v>
      </c>
      <c r="M11" s="94">
        <f>J11/G11</f>
        <v>1.25</v>
      </c>
      <c r="N11" s="94">
        <f>K11/H11</f>
        <v>1.25</v>
      </c>
      <c r="O11" s="25">
        <f>'Đầu vào (2)'!L8</f>
        <v>1600</v>
      </c>
      <c r="P11" s="25">
        <f>'Đầu vào (2)'!M8</f>
        <v>800</v>
      </c>
      <c r="Q11" s="25">
        <f>'Đầu vào (2)'!N8</f>
        <v>600</v>
      </c>
      <c r="R11" s="25">
        <f>'Đầu vào (2)'!O8</f>
        <v>420</v>
      </c>
      <c r="S11" s="17">
        <f>VLOOKUP(B11,'[3]Giá đề xuất ODT'!$G$11:$AD$2233,21,0)</f>
        <v>2000</v>
      </c>
      <c r="T11" s="17">
        <f>VLOOKUP(B11,'[3]Giá đề xuất ODT'!$G$11:$AD$2233,22,0)</f>
        <v>1000</v>
      </c>
      <c r="U11" s="17">
        <f>VLOOKUP(B11,'[3]Giá đề xuất ODT'!$G$11:$AD$2233,23,0)</f>
        <v>800</v>
      </c>
      <c r="V11" s="17">
        <f>VLOOKUP(B11,'[3]Giá đề xuất ODT'!$G$11:$AD$2233,24,0)</f>
        <v>600</v>
      </c>
      <c r="Y11" s="17" t="str">
        <f>C11</f>
        <v>Đường Suối Chồn - Bàu Cối</v>
      </c>
      <c r="Z11" s="17" t="str">
        <f>" đoạn từ "&amp;D11</f>
        <v xml:space="preserve"> đoạn từ Ngã ba Suối Chồn</v>
      </c>
      <c r="AA11" s="17" t="str">
        <f>" đến "&amp;E11</f>
        <v xml:space="preserve"> đến Chùa Quảng Hạnh Tự</v>
      </c>
      <c r="AF11" s="46" t="e">
        <f>VLOOKUP(B11&amp;"Vị trí 1",#REF!,12,0)</f>
        <v>#REF!</v>
      </c>
    </row>
    <row r="12" spans="1:998 1042:2022 2066:3046 3090:4070 4114:5094 5138:6118 6162:7142 7186:8166 8210:9190 9234:10214 10258:11238 11282:12262 12306:13286 13330:14310 14354:15334 15378:16375" s="17" customFormat="1" ht="94.5" customHeight="1" x14ac:dyDescent="0.25">
      <c r="A12" s="23">
        <f t="shared" si="8"/>
        <v>9</v>
      </c>
      <c r="B12" s="23" t="str">
        <f t="shared" ref="B12:B17" si="25">B5</f>
        <v>VT2</v>
      </c>
      <c r="C12" s="151" t="str">
        <f>X12&amp;Y12&amp;Z12&amp;AA12&amp;AB12&amp;"
"&amp;AC12&amp;"
"
&amp;AD12</f>
        <v>Các tuyến đường giao thông đấu nối trực tiếp ra Đường Suối Chồn - Bàu Cối đoạn từ Ngã ba Suối Chồn đến Chùa Quảng Hạnh Tự đã được đầu tư mặt đường nhựa, bê tông xi măng:
- Có bề rộng ≥5m, cách đường giao thông ≤600m.
- Có bề rộng từ ≥3m đến &lt;5m, cách đường giao thông ≤400m.</v>
      </c>
      <c r="D12" s="152"/>
      <c r="E12" s="153"/>
      <c r="F12" s="113">
        <f t="shared" ref="F12:F17" si="26">IF(B12="VT2",P12,IF(B12="VT3",Q12,IF(B12="VT2*0,8",P12,IF(B12="VT3*0,8",Q12,R12))))</f>
        <v>800</v>
      </c>
      <c r="G12" s="114">
        <f t="shared" ref="G12:G17" si="27">F12*0.7</f>
        <v>560</v>
      </c>
      <c r="H12" s="114">
        <f t="shared" ref="H12:H17" si="28">F12*0.6</f>
        <v>480</v>
      </c>
      <c r="I12" s="113">
        <f t="shared" si="3"/>
        <v>1000</v>
      </c>
      <c r="J12" s="114">
        <f t="shared" si="4"/>
        <v>700</v>
      </c>
      <c r="K12" s="114">
        <f t="shared" si="5"/>
        <v>600</v>
      </c>
      <c r="L12" s="139">
        <f t="shared" ref="L12:L17" si="29">I12/F12</f>
        <v>1.25</v>
      </c>
      <c r="M12" s="115">
        <f t="shared" ref="M12:M17" si="30">J12/G12</f>
        <v>1.25</v>
      </c>
      <c r="N12" s="115">
        <f t="shared" ref="N12:N17" si="31">K12/H12</f>
        <v>1.25</v>
      </c>
      <c r="O12" s="25">
        <f t="shared" ref="O12:O17" si="32">O11</f>
        <v>1600</v>
      </c>
      <c r="P12" s="25">
        <f t="shared" ref="P12:P17" si="33">P11</f>
        <v>800</v>
      </c>
      <c r="Q12" s="25">
        <f t="shared" ref="Q12:Q17" si="34">Q11</f>
        <v>600</v>
      </c>
      <c r="R12" s="25">
        <f t="shared" ref="R12:R17" si="35">R11</f>
        <v>420</v>
      </c>
      <c r="S12" s="17">
        <f t="shared" ref="S12:S17" si="36">S11</f>
        <v>2000</v>
      </c>
      <c r="T12" s="17">
        <f t="shared" ref="T12:T17" si="37">T11</f>
        <v>1000</v>
      </c>
      <c r="U12" s="17">
        <f t="shared" ref="U12:U17" si="38">U11</f>
        <v>800</v>
      </c>
      <c r="V12" s="17">
        <f t="shared" ref="V12:V17" si="39">V11</f>
        <v>600</v>
      </c>
      <c r="W12" s="17">
        <f t="shared" ref="W12:W17" si="40">W11</f>
        <v>0</v>
      </c>
      <c r="X12" s="17" t="str">
        <f t="shared" ref="X12:X17" si="41">X5</f>
        <v xml:space="preserve">Các tuyến đường giao thông đấu nối trực tiếp ra </v>
      </c>
      <c r="Y12" s="17" t="str">
        <f>Y11</f>
        <v>Đường Suối Chồn - Bàu Cối</v>
      </c>
      <c r="Z12" s="17" t="str">
        <f t="shared" ref="Y12:AA16" si="42">Z11</f>
        <v xml:space="preserve"> đoạn từ Ngã ba Suối Chồn</v>
      </c>
      <c r="AA12" s="17" t="str">
        <f t="shared" si="42"/>
        <v xml:space="preserve"> đến Chùa Quảng Hạnh Tự</v>
      </c>
      <c r="AB12" s="17" t="str">
        <f>AB5</f>
        <v xml:space="preserve"> đã được đầu tư mặt đường nhựa, bê tông xi măng:</v>
      </c>
      <c r="AC12" s="17" t="str">
        <f>AC5</f>
        <v>- Có bề rộng ≥5m, cách đường giao thông ≤600m.</v>
      </c>
      <c r="AD12" s="17" t="str">
        <f>AD5</f>
        <v>- Có bề rộng từ ≥3m đến &lt;5m, cách đường giao thông ≤400m.</v>
      </c>
      <c r="AE12" s="17">
        <f>AE5</f>
        <v>0</v>
      </c>
      <c r="AF12" s="46"/>
    </row>
    <row r="13" spans="1:998 1042:2022 2066:3046 3090:4070 4114:5094 5138:6118 6162:7142 7186:8166 8210:9190 9234:10214 10258:11238 11282:12262 12306:13286 13330:14310 14354:15334 15378:16375" s="17" customFormat="1" ht="128.25" customHeight="1" x14ac:dyDescent="0.25">
      <c r="A13" s="23">
        <f t="shared" si="8"/>
        <v>10</v>
      </c>
      <c r="B13" s="23" t="str">
        <f t="shared" si="25"/>
        <v>VT3</v>
      </c>
      <c r="C13" s="151" t="str">
        <f>X13&amp;Y13&amp;Z13&amp;AA13&amp;AB13&amp;"
"&amp;AC13&amp;"
"&amp;AD13&amp;"
"&amp;AE13</f>
        <v>Các tuyến đường giao thông đấu nối trực tiếp ra Đường Suối Chồn - Bàu Cối đoạn từ Ngã ba Suối Chồn đến Chùa Quảng Hạnh Tự đã được đầu tư mặt đường nhựa, bê tông xi măng:
- Có bề rộng ≥5m, cách đường giao thông &gt;600m.
- Có bề rộng từ ≥3m đến &lt;5m, cách đường giao thông từ &gt;400m đến ≤600m.
- Có bề rộng &lt;3m, cách đường giao thông ≤200m.</v>
      </c>
      <c r="D13" s="152"/>
      <c r="E13" s="153"/>
      <c r="F13" s="113">
        <f t="shared" si="26"/>
        <v>600</v>
      </c>
      <c r="G13" s="114">
        <f t="shared" si="27"/>
        <v>420</v>
      </c>
      <c r="H13" s="114">
        <f t="shared" si="28"/>
        <v>360</v>
      </c>
      <c r="I13" s="113">
        <f t="shared" si="3"/>
        <v>800</v>
      </c>
      <c r="J13" s="114">
        <f t="shared" si="4"/>
        <v>560</v>
      </c>
      <c r="K13" s="114">
        <f t="shared" si="5"/>
        <v>480</v>
      </c>
      <c r="L13" s="139">
        <f t="shared" si="29"/>
        <v>1.3333333333333333</v>
      </c>
      <c r="M13" s="115">
        <f t="shared" si="30"/>
        <v>1.3333333333333333</v>
      </c>
      <c r="N13" s="115">
        <f t="shared" si="31"/>
        <v>1.3333333333333333</v>
      </c>
      <c r="O13" s="25">
        <f t="shared" si="32"/>
        <v>1600</v>
      </c>
      <c r="P13" s="25">
        <f t="shared" si="33"/>
        <v>800</v>
      </c>
      <c r="Q13" s="25">
        <f t="shared" si="34"/>
        <v>600</v>
      </c>
      <c r="R13" s="25">
        <f t="shared" si="35"/>
        <v>420</v>
      </c>
      <c r="S13" s="17">
        <f t="shared" si="36"/>
        <v>2000</v>
      </c>
      <c r="T13" s="17">
        <f t="shared" si="37"/>
        <v>1000</v>
      </c>
      <c r="U13" s="17">
        <f t="shared" si="38"/>
        <v>800</v>
      </c>
      <c r="V13" s="17">
        <f t="shared" si="39"/>
        <v>600</v>
      </c>
      <c r="W13" s="17">
        <f t="shared" si="40"/>
        <v>0</v>
      </c>
      <c r="X13" s="17" t="str">
        <f t="shared" si="41"/>
        <v xml:space="preserve">Các tuyến đường giao thông đấu nối trực tiếp ra </v>
      </c>
      <c r="Y13" s="17" t="str">
        <f t="shared" si="42"/>
        <v>Đường Suối Chồn - Bàu Cối</v>
      </c>
      <c r="Z13" s="17" t="str">
        <f t="shared" si="42"/>
        <v xml:space="preserve"> đoạn từ Ngã ba Suối Chồn</v>
      </c>
      <c r="AA13" s="17" t="str">
        <f t="shared" si="42"/>
        <v xml:space="preserve"> đến Chùa Quảng Hạnh Tự</v>
      </c>
      <c r="AB13" s="17" t="str">
        <f t="shared" ref="AB13:AE13" si="43">AB6</f>
        <v xml:space="preserve"> đã được đầu tư mặt đường nhựa, bê tông xi măng:</v>
      </c>
      <c r="AC13" s="17" t="str">
        <f t="shared" si="43"/>
        <v>- Có bề rộng ≥5m, cách đường giao thông &gt;600m.</v>
      </c>
      <c r="AD13" s="17" t="str">
        <f t="shared" si="43"/>
        <v>- Có bề rộng từ ≥3m đến &lt;5m, cách đường giao thông từ &gt;400m đến ≤600m.</v>
      </c>
      <c r="AE13" s="17" t="str">
        <f t="shared" si="43"/>
        <v>- Có bề rộng &lt;3m, cách đường giao thông ≤200m.</v>
      </c>
      <c r="AF13" s="46"/>
    </row>
    <row r="14" spans="1:998 1042:2022 2066:3046 3090:4070 4114:5094 5138:6118 6162:7142 7186:8166 8210:9190 9234:10214 10258:11238 11282:12262 12306:13286 13330:14310 14354:15334 15378:16375" s="17" customFormat="1" ht="126" customHeight="1" x14ac:dyDescent="0.25">
      <c r="A14" s="23">
        <f t="shared" si="8"/>
        <v>11</v>
      </c>
      <c r="B14" s="23" t="str">
        <f t="shared" si="25"/>
        <v>VT4</v>
      </c>
      <c r="C14" s="151" t="str">
        <f>X14&amp;Y14&amp;Z14&amp;AA14&amp;AB14</f>
        <v>Các tuyến đường giao thông đấu nối trực tiếp ra Đường Suối Chồn - Bàu Cối đoạn từ Ngã ba Suối Chồn đến Chùa Quảng Hạnh Tự đã được đầu tư mặt đường nhựa, bê tông xi măng:
- Có bề rộng từ ≥3m đến &lt;5m, cách đường giao thông &gt;600m.
- Có bề rộng &lt;3m, cách đường giao thông &gt;200m.</v>
      </c>
      <c r="D14" s="152"/>
      <c r="E14" s="153"/>
      <c r="F14" s="113">
        <f t="shared" si="26"/>
        <v>420</v>
      </c>
      <c r="G14" s="114">
        <f t="shared" si="27"/>
        <v>294</v>
      </c>
      <c r="H14" s="114">
        <f t="shared" si="28"/>
        <v>252</v>
      </c>
      <c r="I14" s="113">
        <f t="shared" si="3"/>
        <v>600</v>
      </c>
      <c r="J14" s="114">
        <f t="shared" si="4"/>
        <v>420</v>
      </c>
      <c r="K14" s="114">
        <f t="shared" si="5"/>
        <v>360</v>
      </c>
      <c r="L14" s="139">
        <f t="shared" si="29"/>
        <v>1.4285714285714286</v>
      </c>
      <c r="M14" s="115">
        <f t="shared" si="30"/>
        <v>1.4285714285714286</v>
      </c>
      <c r="N14" s="115">
        <f t="shared" si="31"/>
        <v>1.4285714285714286</v>
      </c>
      <c r="O14" s="25">
        <f t="shared" si="32"/>
        <v>1600</v>
      </c>
      <c r="P14" s="25">
        <f t="shared" si="33"/>
        <v>800</v>
      </c>
      <c r="Q14" s="25">
        <f t="shared" si="34"/>
        <v>600</v>
      </c>
      <c r="R14" s="25">
        <f t="shared" si="35"/>
        <v>420</v>
      </c>
      <c r="S14" s="17">
        <f t="shared" si="36"/>
        <v>2000</v>
      </c>
      <c r="T14" s="17">
        <f t="shared" si="37"/>
        <v>1000</v>
      </c>
      <c r="U14" s="17">
        <f t="shared" si="38"/>
        <v>800</v>
      </c>
      <c r="V14" s="17">
        <f t="shared" si="39"/>
        <v>600</v>
      </c>
      <c r="W14" s="17">
        <f t="shared" si="40"/>
        <v>0</v>
      </c>
      <c r="X14" s="17" t="str">
        <f t="shared" si="41"/>
        <v xml:space="preserve">Các tuyến đường giao thông đấu nối trực tiếp ra </v>
      </c>
      <c r="Y14" s="17" t="str">
        <f t="shared" si="42"/>
        <v>Đường Suối Chồn - Bàu Cối</v>
      </c>
      <c r="Z14" s="17" t="str">
        <f t="shared" si="42"/>
        <v xml:space="preserve"> đoạn từ Ngã ba Suối Chồn</v>
      </c>
      <c r="AA14" s="17" t="str">
        <f t="shared" si="42"/>
        <v xml:space="preserve"> đến Chùa Quảng Hạnh Tự</v>
      </c>
      <c r="AB14" s="17" t="str">
        <f t="shared" ref="AB14:AE14" si="44">AB7</f>
        <v xml:space="preserve"> đã được đầu tư mặt đường nhựa, bê tông xi măng:
- Có bề rộng từ ≥3m đến &lt;5m, cách đường giao thông &gt;600m.
- Có bề rộng &lt;3m, cách đường giao thông &gt;200m.</v>
      </c>
      <c r="AC14" s="17">
        <f t="shared" si="44"/>
        <v>0</v>
      </c>
      <c r="AD14" s="17">
        <f t="shared" si="44"/>
        <v>0</v>
      </c>
      <c r="AE14" s="17">
        <f t="shared" si="44"/>
        <v>0</v>
      </c>
      <c r="AF14" s="46"/>
    </row>
    <row r="15" spans="1:998 1042:2022 2066:3046 3090:4070 4114:5094 5138:6118 6162:7142 7186:8166 8210:9190 9234:10214 10258:11238 11282:12262 12306:13286 13330:14310 14354:15334 15378:16375" s="17" customFormat="1" ht="94.5" customHeight="1" x14ac:dyDescent="0.25">
      <c r="A15" s="23">
        <f t="shared" si="8"/>
        <v>12</v>
      </c>
      <c r="B15" s="23" t="str">
        <f t="shared" si="25"/>
        <v>VT2*0,8</v>
      </c>
      <c r="C15" s="151" t="str">
        <f>X15&amp;Y15&amp;Z15&amp;AA15&amp;AB15&amp;"
"&amp;AC15&amp;"
"
&amp;AD15</f>
        <v>Các tuyến đường giao thông không đấu nối trực tiếp và thông ra Đường Suối Chồn - Bàu Cối đoạn từ Ngã ba Suối Chồn đến Chùa Quảng Hạnh Tự đã được đầu tư mặt đường nhựa, bê tông xi măng:
- Có bề rộng ≥5m, cách đường giao thông ≤600m.
- Có bề rộng từ ≥3m đến &lt;5m, cách đường giao thông ≤400m.</v>
      </c>
      <c r="D15" s="152"/>
      <c r="E15" s="153"/>
      <c r="F15" s="113">
        <f t="shared" si="26"/>
        <v>800</v>
      </c>
      <c r="G15" s="114">
        <f t="shared" si="27"/>
        <v>560</v>
      </c>
      <c r="H15" s="114">
        <f t="shared" si="28"/>
        <v>480</v>
      </c>
      <c r="I15" s="113">
        <f t="shared" si="3"/>
        <v>900</v>
      </c>
      <c r="J15" s="114">
        <f t="shared" si="4"/>
        <v>630</v>
      </c>
      <c r="K15" s="114">
        <f t="shared" si="5"/>
        <v>540</v>
      </c>
      <c r="L15" s="139">
        <f t="shared" si="29"/>
        <v>1.125</v>
      </c>
      <c r="M15" s="115">
        <f t="shared" si="30"/>
        <v>1.125</v>
      </c>
      <c r="N15" s="115">
        <f t="shared" si="31"/>
        <v>1.125</v>
      </c>
      <c r="O15" s="25">
        <f t="shared" si="32"/>
        <v>1600</v>
      </c>
      <c r="P15" s="25">
        <f t="shared" si="33"/>
        <v>800</v>
      </c>
      <c r="Q15" s="25">
        <f t="shared" si="34"/>
        <v>600</v>
      </c>
      <c r="R15" s="25">
        <f t="shared" si="35"/>
        <v>420</v>
      </c>
      <c r="S15" s="17">
        <f t="shared" si="36"/>
        <v>2000</v>
      </c>
      <c r="T15" s="17">
        <f t="shared" si="37"/>
        <v>1000</v>
      </c>
      <c r="U15" s="17">
        <f t="shared" si="38"/>
        <v>800</v>
      </c>
      <c r="V15" s="17">
        <f t="shared" si="39"/>
        <v>600</v>
      </c>
      <c r="W15" s="17">
        <f t="shared" si="40"/>
        <v>0</v>
      </c>
      <c r="X15" s="17" t="str">
        <f t="shared" si="41"/>
        <v xml:space="preserve">Các tuyến đường giao thông không đấu nối trực tiếp và thông ra </v>
      </c>
      <c r="Y15" s="17" t="str">
        <f t="shared" si="42"/>
        <v>Đường Suối Chồn - Bàu Cối</v>
      </c>
      <c r="Z15" s="17" t="str">
        <f t="shared" si="42"/>
        <v xml:space="preserve"> đoạn từ Ngã ba Suối Chồn</v>
      </c>
      <c r="AA15" s="17" t="str">
        <f t="shared" si="42"/>
        <v xml:space="preserve"> đến Chùa Quảng Hạnh Tự</v>
      </c>
      <c r="AB15" s="17" t="str">
        <f t="shared" ref="AB15:AE15" si="45">AB8</f>
        <v xml:space="preserve"> đã được đầu tư mặt đường nhựa, bê tông xi măng:</v>
      </c>
      <c r="AC15" s="17" t="str">
        <f t="shared" si="45"/>
        <v>- Có bề rộng ≥5m, cách đường giao thông ≤600m.</v>
      </c>
      <c r="AD15" s="17" t="str">
        <f t="shared" si="45"/>
        <v>- Có bề rộng từ ≥3m đến &lt;5m, cách đường giao thông ≤400m.</v>
      </c>
      <c r="AE15" s="17">
        <f t="shared" si="45"/>
        <v>0</v>
      </c>
      <c r="AF15" s="46"/>
    </row>
    <row r="16" spans="1:998 1042:2022 2066:3046 3090:4070 4114:5094 5138:6118 6162:7142 7186:8166 8210:9190 9234:10214 10258:11238 11282:12262 12306:13286 13330:14310 14354:15334 15378:16375" s="17" customFormat="1" ht="94.5" customHeight="1" x14ac:dyDescent="0.25">
      <c r="A16" s="23">
        <f t="shared" si="8"/>
        <v>13</v>
      </c>
      <c r="B16" s="23" t="str">
        <f t="shared" si="25"/>
        <v>VT3*0,8</v>
      </c>
      <c r="C16" s="151" t="str">
        <f>X16&amp;Y16&amp;Z16&amp;AA16&amp;AB16&amp;"
"&amp;AC16&amp;"
"
&amp;AD16&amp;"
"&amp;AE16</f>
        <v>Các tuyến đường giao thông không đấu nối trực tiếp và thông ra Đường Suối Chồn - Bàu Cối đoạn từ Ngã ba Suối Chồn đến Chùa Quảng Hạnh Tự đã được đầu tư mặt đường nhựa, bê tông xi măng:
- Có bề rộng ≥5m, cách đường giao thông &gt;600m.
- Có bề rộng từ ≥3m đến &lt;5m, cách đường giao thông từ &gt;400m đến ≤600m.
- Có bề rộng &lt;3m, cách đường giao thông ≤200m.</v>
      </c>
      <c r="D16" s="152"/>
      <c r="E16" s="153"/>
      <c r="F16" s="113">
        <f t="shared" si="26"/>
        <v>600</v>
      </c>
      <c r="G16" s="114">
        <f t="shared" si="27"/>
        <v>420</v>
      </c>
      <c r="H16" s="114">
        <f t="shared" si="28"/>
        <v>360</v>
      </c>
      <c r="I16" s="113">
        <f t="shared" si="3"/>
        <v>720</v>
      </c>
      <c r="J16" s="114">
        <f t="shared" si="4"/>
        <v>500</v>
      </c>
      <c r="K16" s="114">
        <f t="shared" si="5"/>
        <v>430</v>
      </c>
      <c r="L16" s="139">
        <f t="shared" si="29"/>
        <v>1.2</v>
      </c>
      <c r="M16" s="115">
        <f t="shared" si="30"/>
        <v>1.1904761904761905</v>
      </c>
      <c r="N16" s="115">
        <f t="shared" si="31"/>
        <v>1.1944444444444444</v>
      </c>
      <c r="O16" s="25">
        <f t="shared" si="32"/>
        <v>1600</v>
      </c>
      <c r="P16" s="25">
        <f t="shared" si="33"/>
        <v>800</v>
      </c>
      <c r="Q16" s="25">
        <f t="shared" si="34"/>
        <v>600</v>
      </c>
      <c r="R16" s="25">
        <f t="shared" si="35"/>
        <v>420</v>
      </c>
      <c r="S16" s="17">
        <f t="shared" si="36"/>
        <v>2000</v>
      </c>
      <c r="T16" s="17">
        <f t="shared" si="37"/>
        <v>1000</v>
      </c>
      <c r="U16" s="17">
        <f t="shared" si="38"/>
        <v>800</v>
      </c>
      <c r="V16" s="17">
        <f t="shared" si="39"/>
        <v>600</v>
      </c>
      <c r="W16" s="17">
        <f t="shared" si="40"/>
        <v>0</v>
      </c>
      <c r="X16" s="17" t="str">
        <f t="shared" si="41"/>
        <v xml:space="preserve">Các tuyến đường giao thông không đấu nối trực tiếp và thông ra </v>
      </c>
      <c r="Y16" s="17" t="str">
        <f t="shared" si="42"/>
        <v>Đường Suối Chồn - Bàu Cối</v>
      </c>
      <c r="Z16" s="17" t="str">
        <f t="shared" si="42"/>
        <v xml:space="preserve"> đoạn từ Ngã ba Suối Chồn</v>
      </c>
      <c r="AA16" s="17" t="str">
        <f t="shared" si="42"/>
        <v xml:space="preserve"> đến Chùa Quảng Hạnh Tự</v>
      </c>
      <c r="AB16" s="17" t="str">
        <f t="shared" ref="AB16:AE16" si="46">AB9</f>
        <v xml:space="preserve"> đã được đầu tư mặt đường nhựa, bê tông xi măng:</v>
      </c>
      <c r="AC16" s="17" t="str">
        <f t="shared" si="46"/>
        <v>- Có bề rộng ≥5m, cách đường giao thông &gt;600m.</v>
      </c>
      <c r="AD16" s="17" t="str">
        <f t="shared" si="46"/>
        <v>- Có bề rộng từ ≥3m đến &lt;5m, cách đường giao thông từ &gt;400m đến ≤600m.</v>
      </c>
      <c r="AE16" s="17" t="str">
        <f t="shared" si="46"/>
        <v>- Có bề rộng &lt;3m, cách đường giao thông ≤200m.</v>
      </c>
      <c r="AF16" s="46"/>
    </row>
    <row r="17" spans="1:32" s="17" customFormat="1" ht="126" customHeight="1" x14ac:dyDescent="0.25">
      <c r="A17" s="23">
        <f t="shared" si="8"/>
        <v>14</v>
      </c>
      <c r="B17" s="23" t="str">
        <f t="shared" si="25"/>
        <v>VT4*0,8</v>
      </c>
      <c r="C17" s="151" t="str">
        <f>X17&amp;Y17&amp;Z17&amp;AA17&amp;AB17</f>
        <v>Các tuyến đường giao thông không đấu nối trực tiếp và thông ra Đường Suối Chồn - Bàu Cối đoạn từ Ngã ba Suối Chồn đến Chùa Quảng Hạnh Tự đã được đầu tư mặt đường nhựa, bê tông xi măng:
- Có bề rộng từ ≥3m đến &lt;5m, cách đường giao thông &gt;600m.
- Có bề rộng &lt;3m, cách đường giao thông &gt; 200m.</v>
      </c>
      <c r="D17" s="152"/>
      <c r="E17" s="153"/>
      <c r="F17" s="113">
        <f t="shared" si="26"/>
        <v>420</v>
      </c>
      <c r="G17" s="114">
        <f t="shared" si="27"/>
        <v>294</v>
      </c>
      <c r="H17" s="114">
        <f t="shared" si="28"/>
        <v>252</v>
      </c>
      <c r="I17" s="113">
        <f t="shared" si="3"/>
        <v>540</v>
      </c>
      <c r="J17" s="114">
        <f t="shared" si="4"/>
        <v>380</v>
      </c>
      <c r="K17" s="114">
        <f t="shared" si="5"/>
        <v>320</v>
      </c>
      <c r="L17" s="139">
        <f t="shared" si="29"/>
        <v>1.2857142857142858</v>
      </c>
      <c r="M17" s="115">
        <f t="shared" si="30"/>
        <v>1.2925170068027212</v>
      </c>
      <c r="N17" s="115">
        <f t="shared" si="31"/>
        <v>1.2698412698412698</v>
      </c>
      <c r="O17" s="25">
        <f t="shared" si="32"/>
        <v>1600</v>
      </c>
      <c r="P17" s="25">
        <f t="shared" si="33"/>
        <v>800</v>
      </c>
      <c r="Q17" s="25">
        <f t="shared" si="34"/>
        <v>600</v>
      </c>
      <c r="R17" s="25">
        <f t="shared" si="35"/>
        <v>420</v>
      </c>
      <c r="S17" s="17">
        <f t="shared" si="36"/>
        <v>2000</v>
      </c>
      <c r="T17" s="17">
        <f t="shared" si="37"/>
        <v>1000</v>
      </c>
      <c r="U17" s="17">
        <f t="shared" si="38"/>
        <v>800</v>
      </c>
      <c r="V17" s="17">
        <f t="shared" si="39"/>
        <v>600</v>
      </c>
      <c r="W17" s="17">
        <f t="shared" si="40"/>
        <v>0</v>
      </c>
      <c r="X17" s="17" t="str">
        <f t="shared" si="41"/>
        <v xml:space="preserve">Các tuyến đường giao thông không đấu nối trực tiếp và thông ra </v>
      </c>
      <c r="Y17" s="17" t="str">
        <f>Y16</f>
        <v>Đường Suối Chồn - Bàu Cối</v>
      </c>
      <c r="Z17" s="17" t="str">
        <f t="shared" ref="Z17:AA17" si="47">Z16</f>
        <v xml:space="preserve"> đoạn từ Ngã ba Suối Chồn</v>
      </c>
      <c r="AA17" s="17" t="str">
        <f t="shared" si="47"/>
        <v xml:space="preserve"> đến Chùa Quảng Hạnh Tự</v>
      </c>
      <c r="AB17" s="17" t="str">
        <f t="shared" ref="AB17:AE17" si="48">AB10</f>
        <v xml:space="preserve"> đã được đầu tư mặt đường nhựa, bê tông xi măng:
- Có bề rộng từ ≥3m đến &lt;5m, cách đường giao thông &gt;600m.
- Có bề rộng &lt;3m, cách đường giao thông &gt; 200m.</v>
      </c>
      <c r="AC17" s="17">
        <f t="shared" si="48"/>
        <v>0</v>
      </c>
      <c r="AD17" s="17">
        <f t="shared" si="48"/>
        <v>0</v>
      </c>
      <c r="AE17" s="17">
        <f t="shared" si="48"/>
        <v>0</v>
      </c>
      <c r="AF17" s="46"/>
    </row>
    <row r="18" spans="1:32" s="17" customFormat="1" ht="31.5" customHeight="1" x14ac:dyDescent="0.25">
      <c r="A18" s="23">
        <f t="shared" si="8"/>
        <v>15</v>
      </c>
      <c r="B18" s="23" t="str">
        <f>'Đầu vào (2)'!G15</f>
        <v>LK8NT2_D2</v>
      </c>
      <c r="C18" s="24" t="str">
        <f>'Đầu vào (2)'!H15</f>
        <v>Đường Suối Chồn - Bàu Cối</v>
      </c>
      <c r="D18" s="24" t="str">
        <f>'Đầu vào (2)'!I15</f>
        <v>Chùa Quảng Hạnh Tự</v>
      </c>
      <c r="E18" s="24" t="str">
        <f>'Đầu vào (2)'!K15</f>
        <v>Hết cơ sở Thủ Mây</v>
      </c>
      <c r="F18" s="67">
        <f>O18</f>
        <v>1600</v>
      </c>
      <c r="G18" s="67">
        <f>F18*0.7</f>
        <v>1120</v>
      </c>
      <c r="H18" s="67">
        <f>F18*0.6</f>
        <v>960</v>
      </c>
      <c r="I18" s="67">
        <f>S18</f>
        <v>1900</v>
      </c>
      <c r="J18" s="114">
        <f t="shared" si="4"/>
        <v>1300</v>
      </c>
      <c r="K18" s="114">
        <f t="shared" si="5"/>
        <v>1100</v>
      </c>
      <c r="L18" s="68">
        <f>I18/F18</f>
        <v>1.1875</v>
      </c>
      <c r="M18" s="94">
        <f>J18/G18</f>
        <v>1.1607142857142858</v>
      </c>
      <c r="N18" s="94">
        <f>K18/H18</f>
        <v>1.1458333333333333</v>
      </c>
      <c r="O18" s="25">
        <f>'Đầu vào (2)'!L15</f>
        <v>1600</v>
      </c>
      <c r="P18" s="25">
        <f>'Đầu vào (2)'!M15</f>
        <v>800</v>
      </c>
      <c r="Q18" s="25">
        <f>'Đầu vào (2)'!N15</f>
        <v>590</v>
      </c>
      <c r="R18" s="25">
        <f>'Đầu vào (2)'!O15</f>
        <v>400</v>
      </c>
      <c r="S18" s="17">
        <f>VLOOKUP(B18,'[3]Giá đề xuất ODT'!$G$11:$AD$2233,21,0)</f>
        <v>1900</v>
      </c>
      <c r="T18" s="17">
        <f>VLOOKUP(B18,'[3]Giá đề xuất ODT'!$G$11:$AD$2233,22,0)</f>
        <v>900</v>
      </c>
      <c r="U18" s="17">
        <f>VLOOKUP(B18,'[3]Giá đề xuất ODT'!$G$11:$AD$2233,23,0)</f>
        <v>660</v>
      </c>
      <c r="V18" s="17">
        <f>VLOOKUP(B18,'[3]Giá đề xuất ODT'!$G$11:$AD$2233,24,0)</f>
        <v>450</v>
      </c>
      <c r="Y18" s="17" t="str">
        <f>C18</f>
        <v>Đường Suối Chồn - Bàu Cối</v>
      </c>
      <c r="Z18" s="17" t="str">
        <f>" đoạn từ "&amp;D18</f>
        <v xml:space="preserve"> đoạn từ Chùa Quảng Hạnh Tự</v>
      </c>
      <c r="AA18" s="17" t="str">
        <f>" đến "&amp;E18</f>
        <v xml:space="preserve"> đến Hết cơ sở Thủ Mây</v>
      </c>
      <c r="AE18" s="17">
        <v>0</v>
      </c>
      <c r="AF18" s="46" t="e">
        <f>VLOOKUP(B18&amp;"Vị trí 1",#REF!,12,0)</f>
        <v>#REF!</v>
      </c>
    </row>
    <row r="19" spans="1:32" s="17" customFormat="1" ht="94.5" customHeight="1" x14ac:dyDescent="0.25">
      <c r="A19" s="23">
        <f t="shared" si="8"/>
        <v>16</v>
      </c>
      <c r="B19" s="23" t="str">
        <f t="shared" ref="B19:B24" si="49">B12</f>
        <v>VT2</v>
      </c>
      <c r="C19" s="151" t="str">
        <f>X19&amp;Y19&amp;Z19&amp;AA19&amp;AB19&amp;"
"&amp;AC19&amp;"
"
&amp;AD19</f>
        <v>Các tuyến đường giao thông đấu nối trực tiếp ra Đường Suối Chồn - Bàu Cối đoạn từ Chùa Quảng Hạnh Tự đến Hết cơ sở Thủ Mây đã được đầu tư mặt đường nhựa, bê tông xi măng:
- Có bề rộng ≥5m, cách đường giao thông ≤1.000m.
- Có bề rộng từ ≥3m đến &lt;5m, cách đường giao thông ≤500m.</v>
      </c>
      <c r="D19" s="152"/>
      <c r="E19" s="153"/>
      <c r="F19" s="113">
        <f t="shared" ref="F19:F24" si="50">IF(B19="VT2",P19,IF(B19="VT3",Q19,IF(B19="VT2*0,8",P19,IF(B19="VT3*0,8",Q19,R19))))</f>
        <v>800</v>
      </c>
      <c r="G19" s="114">
        <f t="shared" ref="G19:G24" si="51">F19*0.7</f>
        <v>560</v>
      </c>
      <c r="H19" s="114">
        <f t="shared" ref="H19:H24" si="52">F19*0.6</f>
        <v>480</v>
      </c>
      <c r="I19" s="113">
        <f t="shared" si="3"/>
        <v>900</v>
      </c>
      <c r="J19" s="114">
        <f t="shared" si="4"/>
        <v>630</v>
      </c>
      <c r="K19" s="114">
        <f t="shared" si="5"/>
        <v>540</v>
      </c>
      <c r="L19" s="139">
        <f t="shared" ref="L19:L24" si="53">I19/F19</f>
        <v>1.125</v>
      </c>
      <c r="M19" s="115">
        <f t="shared" ref="M19:M24" si="54">J19/G19</f>
        <v>1.125</v>
      </c>
      <c r="N19" s="115">
        <f t="shared" ref="N19:N24" si="55">K19/H19</f>
        <v>1.125</v>
      </c>
      <c r="O19" s="25">
        <f t="shared" ref="O19:O24" si="56">O18</f>
        <v>1600</v>
      </c>
      <c r="P19" s="25">
        <f t="shared" ref="P19:P24" si="57">P18</f>
        <v>800</v>
      </c>
      <c r="Q19" s="25">
        <f t="shared" ref="Q19:Q24" si="58">Q18</f>
        <v>590</v>
      </c>
      <c r="R19" s="25">
        <f t="shared" ref="R19:R24" si="59">R18</f>
        <v>400</v>
      </c>
      <c r="S19" s="17">
        <f t="shared" ref="S19:S24" si="60">S18</f>
        <v>1900</v>
      </c>
      <c r="T19" s="17">
        <f t="shared" ref="T19:T24" si="61">T18</f>
        <v>900</v>
      </c>
      <c r="U19" s="17">
        <f t="shared" ref="U19:U24" si="62">U18</f>
        <v>660</v>
      </c>
      <c r="V19" s="17">
        <f t="shared" ref="V19:V24" si="63">V18</f>
        <v>450</v>
      </c>
      <c r="W19" s="17">
        <f t="shared" ref="W19:W24" si="64">W18</f>
        <v>0</v>
      </c>
      <c r="X19" s="17" t="str">
        <f t="shared" ref="X19:X24" si="65">X12</f>
        <v xml:space="preserve">Các tuyến đường giao thông đấu nối trực tiếp ra </v>
      </c>
      <c r="Y19" s="17" t="str">
        <f>Y18</f>
        <v>Đường Suối Chồn - Bàu Cối</v>
      </c>
      <c r="Z19" s="17" t="str">
        <f t="shared" ref="Z19:AA19" si="66">Z18</f>
        <v xml:space="preserve"> đoạn từ Chùa Quảng Hạnh Tự</v>
      </c>
      <c r="AA19" s="17" t="str">
        <f t="shared" si="66"/>
        <v xml:space="preserve"> đến Hết cơ sở Thủ Mây</v>
      </c>
      <c r="AB19" s="17" t="s">
        <v>10</v>
      </c>
      <c r="AC19" s="36" t="s">
        <v>84</v>
      </c>
      <c r="AD19" s="36" t="s">
        <v>85</v>
      </c>
      <c r="AE19" s="17">
        <v>0</v>
      </c>
      <c r="AF19" s="46"/>
    </row>
    <row r="20" spans="1:32" s="17" customFormat="1" ht="130.5" customHeight="1" x14ac:dyDescent="0.25">
      <c r="A20" s="23">
        <f t="shared" si="8"/>
        <v>17</v>
      </c>
      <c r="B20" s="23" t="str">
        <f t="shared" si="49"/>
        <v>VT3</v>
      </c>
      <c r="C20" s="151" t="str">
        <f>X20&amp;Y20&amp;Z20&amp;AA20&amp;AB20&amp;"
"&amp;AC20&amp;"
"&amp;AD20&amp;"
"&amp;AE20</f>
        <v>Các tuyến đường giao thông đấu nối trực tiếp ra Đường Suối Chồn - Bàu Cối đoạn từ Chùa Quảng Hạnh Tự đến Hết cơ sở Thủ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152"/>
      <c r="E20" s="153"/>
      <c r="F20" s="113">
        <f t="shared" si="50"/>
        <v>590</v>
      </c>
      <c r="G20" s="114">
        <f t="shared" si="51"/>
        <v>413</v>
      </c>
      <c r="H20" s="114">
        <f t="shared" si="52"/>
        <v>354</v>
      </c>
      <c r="I20" s="113">
        <f t="shared" si="3"/>
        <v>660</v>
      </c>
      <c r="J20" s="114">
        <f t="shared" si="4"/>
        <v>460</v>
      </c>
      <c r="K20" s="114">
        <f t="shared" si="5"/>
        <v>400</v>
      </c>
      <c r="L20" s="139">
        <f t="shared" si="53"/>
        <v>1.1186440677966101</v>
      </c>
      <c r="M20" s="115">
        <f t="shared" si="54"/>
        <v>1.1138014527845037</v>
      </c>
      <c r="N20" s="115">
        <f t="shared" si="55"/>
        <v>1.1299435028248588</v>
      </c>
      <c r="O20" s="25">
        <f t="shared" si="56"/>
        <v>1600</v>
      </c>
      <c r="P20" s="25">
        <f t="shared" si="57"/>
        <v>800</v>
      </c>
      <c r="Q20" s="25">
        <f t="shared" si="58"/>
        <v>590</v>
      </c>
      <c r="R20" s="25">
        <f t="shared" si="59"/>
        <v>400</v>
      </c>
      <c r="S20" s="17">
        <f t="shared" si="60"/>
        <v>1900</v>
      </c>
      <c r="T20" s="17">
        <f t="shared" si="61"/>
        <v>900</v>
      </c>
      <c r="U20" s="17">
        <f t="shared" si="62"/>
        <v>660</v>
      </c>
      <c r="V20" s="17">
        <f t="shared" si="63"/>
        <v>450</v>
      </c>
      <c r="W20" s="17">
        <f t="shared" si="64"/>
        <v>0</v>
      </c>
      <c r="X20" s="17" t="str">
        <f t="shared" si="65"/>
        <v xml:space="preserve">Các tuyến đường giao thông đấu nối trực tiếp ra </v>
      </c>
      <c r="Y20" s="17" t="str">
        <f t="shared" ref="Y20:Z24" si="67">Y19</f>
        <v>Đường Suối Chồn - Bàu Cối</v>
      </c>
      <c r="Z20" s="17" t="str">
        <f t="shared" si="67"/>
        <v xml:space="preserve"> đoạn từ Chùa Quảng Hạnh Tự</v>
      </c>
      <c r="AA20" s="17" t="str">
        <f t="shared" ref="AA20:AA24" si="68">AA19</f>
        <v xml:space="preserve"> đến Hết cơ sở Thủ Mây</v>
      </c>
      <c r="AB20" s="17" t="s">
        <v>10</v>
      </c>
      <c r="AC20" s="36" t="s">
        <v>86</v>
      </c>
      <c r="AD20" s="36" t="s">
        <v>87</v>
      </c>
      <c r="AE20" s="17" t="s">
        <v>82</v>
      </c>
      <c r="AF20" s="46"/>
    </row>
    <row r="21" spans="1:32" s="17" customFormat="1" ht="126" customHeight="1" x14ac:dyDescent="0.25">
      <c r="A21" s="23">
        <f t="shared" si="8"/>
        <v>18</v>
      </c>
      <c r="B21" s="23" t="str">
        <f t="shared" si="49"/>
        <v>VT4</v>
      </c>
      <c r="C21" s="151" t="str">
        <f>X21&amp;Y21&amp;Z21&amp;AA21&amp;AB21</f>
        <v>Các tuyến đường giao thông đấu nối trực tiếp ra Đường Suối Chồn - Bàu Cối đoạn từ Chùa Quảng Hạnh Tự đến Hết cơ sở Thủ Mây đã được đầu tư mặt đường nhựa, bê tông xi măng:
- Có bề rộng từ ≥3m đến &lt;5m, cách đường giao thông &gt;1.000m.
- Có bề rộng &lt;3m, cách đường giao thông &gt;200m.</v>
      </c>
      <c r="D21" s="152"/>
      <c r="E21" s="153"/>
      <c r="F21" s="113">
        <f t="shared" si="50"/>
        <v>400</v>
      </c>
      <c r="G21" s="114">
        <f t="shared" si="51"/>
        <v>280</v>
      </c>
      <c r="H21" s="114">
        <f t="shared" si="52"/>
        <v>240</v>
      </c>
      <c r="I21" s="113">
        <f t="shared" si="3"/>
        <v>450</v>
      </c>
      <c r="J21" s="114">
        <f t="shared" si="4"/>
        <v>320</v>
      </c>
      <c r="K21" s="114">
        <f t="shared" si="5"/>
        <v>270</v>
      </c>
      <c r="L21" s="139">
        <f t="shared" si="53"/>
        <v>1.125</v>
      </c>
      <c r="M21" s="115">
        <f t="shared" si="54"/>
        <v>1.1428571428571428</v>
      </c>
      <c r="N21" s="115">
        <f t="shared" si="55"/>
        <v>1.125</v>
      </c>
      <c r="O21" s="25">
        <f t="shared" si="56"/>
        <v>1600</v>
      </c>
      <c r="P21" s="25">
        <f t="shared" si="57"/>
        <v>800</v>
      </c>
      <c r="Q21" s="25">
        <f t="shared" si="58"/>
        <v>590</v>
      </c>
      <c r="R21" s="25">
        <f t="shared" si="59"/>
        <v>400</v>
      </c>
      <c r="S21" s="17">
        <f t="shared" si="60"/>
        <v>1900</v>
      </c>
      <c r="T21" s="17">
        <f t="shared" si="61"/>
        <v>900</v>
      </c>
      <c r="U21" s="17">
        <f t="shared" si="62"/>
        <v>660</v>
      </c>
      <c r="V21" s="17">
        <f t="shared" si="63"/>
        <v>450</v>
      </c>
      <c r="W21" s="17">
        <f t="shared" si="64"/>
        <v>0</v>
      </c>
      <c r="X21" s="17" t="str">
        <f t="shared" si="65"/>
        <v xml:space="preserve">Các tuyến đường giao thông đấu nối trực tiếp ra </v>
      </c>
      <c r="Y21" s="17" t="str">
        <f t="shared" si="67"/>
        <v>Đường Suối Chồn - Bàu Cối</v>
      </c>
      <c r="Z21" s="17" t="str">
        <f t="shared" si="67"/>
        <v xml:space="preserve"> đoạn từ Chùa Quảng Hạnh Tự</v>
      </c>
      <c r="AA21" s="17" t="str">
        <f t="shared" si="68"/>
        <v xml:space="preserve"> đến Hết cơ sở Thủ Mây</v>
      </c>
      <c r="AB21" s="17" t="s">
        <v>88</v>
      </c>
      <c r="AC21" s="17">
        <v>0</v>
      </c>
      <c r="AD21" s="17">
        <v>0</v>
      </c>
      <c r="AE21" s="17">
        <v>0</v>
      </c>
      <c r="AF21" s="46"/>
    </row>
    <row r="22" spans="1:32" s="17" customFormat="1" ht="94.5" customHeight="1" x14ac:dyDescent="0.25">
      <c r="A22" s="23">
        <f t="shared" si="8"/>
        <v>19</v>
      </c>
      <c r="B22" s="23" t="str">
        <f t="shared" si="49"/>
        <v>VT2*0,8</v>
      </c>
      <c r="C22" s="151" t="str">
        <f>X22&amp;Y22&amp;Z22&amp;AA22&amp;AB22&amp;"
"&amp;AC22&amp;"
"
&amp;AD22</f>
        <v>Các tuyến đường giao thông không đấu nối trực tiếp và thông ra Đường Suối Chồn - Bàu Cối đoạn từ Chùa Quảng Hạnh Tự đến Hết cơ sở Thủ Mây đã được đầu tư mặt đường nhựa, bê tông xi măng:
- Có bề rộng ≥5m, cách đường giao thông ≤1.000m.
- Có bề rộng từ ≥3m đến &lt;5m, cách đường giao thông ≤500m.</v>
      </c>
      <c r="D22" s="152"/>
      <c r="E22" s="153"/>
      <c r="F22" s="113">
        <f t="shared" si="50"/>
        <v>800</v>
      </c>
      <c r="G22" s="114">
        <f t="shared" si="51"/>
        <v>560</v>
      </c>
      <c r="H22" s="114">
        <f t="shared" si="52"/>
        <v>480</v>
      </c>
      <c r="I22" s="113">
        <f t="shared" si="3"/>
        <v>810</v>
      </c>
      <c r="J22" s="114">
        <f t="shared" si="4"/>
        <v>570</v>
      </c>
      <c r="K22" s="114">
        <f t="shared" si="5"/>
        <v>490</v>
      </c>
      <c r="L22" s="139">
        <f t="shared" si="53"/>
        <v>1.0125</v>
      </c>
      <c r="M22" s="115">
        <f t="shared" si="54"/>
        <v>1.0178571428571428</v>
      </c>
      <c r="N22" s="115">
        <f t="shared" si="55"/>
        <v>1.0208333333333333</v>
      </c>
      <c r="O22" s="25">
        <f t="shared" si="56"/>
        <v>1600</v>
      </c>
      <c r="P22" s="25">
        <f t="shared" si="57"/>
        <v>800</v>
      </c>
      <c r="Q22" s="25">
        <f t="shared" si="58"/>
        <v>590</v>
      </c>
      <c r="R22" s="25">
        <f t="shared" si="59"/>
        <v>400</v>
      </c>
      <c r="S22" s="17">
        <f t="shared" si="60"/>
        <v>1900</v>
      </c>
      <c r="T22" s="17">
        <f t="shared" si="61"/>
        <v>900</v>
      </c>
      <c r="U22" s="17">
        <f t="shared" si="62"/>
        <v>660</v>
      </c>
      <c r="V22" s="17">
        <f t="shared" si="63"/>
        <v>450</v>
      </c>
      <c r="W22" s="17">
        <f t="shared" si="64"/>
        <v>0</v>
      </c>
      <c r="X22" s="17" t="str">
        <f t="shared" si="65"/>
        <v xml:space="preserve">Các tuyến đường giao thông không đấu nối trực tiếp và thông ra </v>
      </c>
      <c r="Y22" s="17" t="str">
        <f t="shared" si="67"/>
        <v>Đường Suối Chồn - Bàu Cối</v>
      </c>
      <c r="Z22" s="17" t="str">
        <f t="shared" si="67"/>
        <v xml:space="preserve"> đoạn từ Chùa Quảng Hạnh Tự</v>
      </c>
      <c r="AA22" s="17" t="str">
        <f t="shared" si="68"/>
        <v xml:space="preserve"> đến Hết cơ sở Thủ Mây</v>
      </c>
      <c r="AB22" s="17" t="s">
        <v>10</v>
      </c>
      <c r="AC22" s="36" t="s">
        <v>84</v>
      </c>
      <c r="AD22" s="36" t="s">
        <v>85</v>
      </c>
      <c r="AE22" s="17">
        <v>0</v>
      </c>
      <c r="AF22" s="46"/>
    </row>
    <row r="23" spans="1:32" s="17" customFormat="1" ht="94.5" customHeight="1" x14ac:dyDescent="0.25">
      <c r="A23" s="23">
        <f t="shared" si="8"/>
        <v>20</v>
      </c>
      <c r="B23" s="23" t="str">
        <f t="shared" si="49"/>
        <v>VT3*0,8</v>
      </c>
      <c r="C23" s="151" t="str">
        <f>X23&amp;Y23&amp;Z23&amp;AA23&amp;AB23&amp;"
"&amp;AC23&amp;"
"
&amp;AD23&amp;"
"&amp;AE23</f>
        <v>Các tuyến đường giao thông không đấu nối trực tiếp và thông ra Đường Suối Chồn - Bàu Cối đoạn từ Chùa Quảng Hạnh Tự đến Hết cơ sở Thủ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152"/>
      <c r="E23" s="153"/>
      <c r="F23" s="113">
        <f t="shared" si="50"/>
        <v>590</v>
      </c>
      <c r="G23" s="114">
        <f t="shared" si="51"/>
        <v>413</v>
      </c>
      <c r="H23" s="114">
        <f t="shared" si="52"/>
        <v>354</v>
      </c>
      <c r="I23" s="113">
        <f t="shared" si="3"/>
        <v>590</v>
      </c>
      <c r="J23" s="114">
        <f t="shared" si="4"/>
        <v>410</v>
      </c>
      <c r="K23" s="114">
        <f t="shared" si="5"/>
        <v>350</v>
      </c>
      <c r="L23" s="139">
        <f t="shared" si="53"/>
        <v>1</v>
      </c>
      <c r="M23" s="115">
        <f t="shared" si="54"/>
        <v>0.99273607748184023</v>
      </c>
      <c r="N23" s="115">
        <f t="shared" si="55"/>
        <v>0.98870056497175141</v>
      </c>
      <c r="O23" s="25">
        <f t="shared" si="56"/>
        <v>1600</v>
      </c>
      <c r="P23" s="25">
        <f t="shared" si="57"/>
        <v>800</v>
      </c>
      <c r="Q23" s="25">
        <f t="shared" si="58"/>
        <v>590</v>
      </c>
      <c r="R23" s="25">
        <f t="shared" si="59"/>
        <v>400</v>
      </c>
      <c r="S23" s="17">
        <f t="shared" si="60"/>
        <v>1900</v>
      </c>
      <c r="T23" s="17">
        <f t="shared" si="61"/>
        <v>900</v>
      </c>
      <c r="U23" s="17">
        <f t="shared" si="62"/>
        <v>660</v>
      </c>
      <c r="V23" s="17">
        <f t="shared" si="63"/>
        <v>450</v>
      </c>
      <c r="W23" s="17">
        <f t="shared" si="64"/>
        <v>0</v>
      </c>
      <c r="X23" s="17" t="str">
        <f t="shared" si="65"/>
        <v xml:space="preserve">Các tuyến đường giao thông không đấu nối trực tiếp và thông ra </v>
      </c>
      <c r="Y23" s="17" t="str">
        <f t="shared" si="67"/>
        <v>Đường Suối Chồn - Bàu Cối</v>
      </c>
      <c r="Z23" s="17" t="str">
        <f t="shared" si="67"/>
        <v xml:space="preserve"> đoạn từ Chùa Quảng Hạnh Tự</v>
      </c>
      <c r="AA23" s="17" t="str">
        <f t="shared" si="68"/>
        <v xml:space="preserve"> đến Hết cơ sở Thủ Mây</v>
      </c>
      <c r="AB23" s="17" t="s">
        <v>10</v>
      </c>
      <c r="AC23" s="36" t="s">
        <v>86</v>
      </c>
      <c r="AD23" s="36" t="s">
        <v>87</v>
      </c>
      <c r="AE23" s="17" t="s">
        <v>82</v>
      </c>
      <c r="AF23" s="46"/>
    </row>
    <row r="24" spans="1:32" s="17" customFormat="1" ht="126" customHeight="1" x14ac:dyDescent="0.25">
      <c r="A24" s="23">
        <f t="shared" si="8"/>
        <v>21</v>
      </c>
      <c r="B24" s="23" t="str">
        <f t="shared" si="49"/>
        <v>VT4*0,8</v>
      </c>
      <c r="C24" s="151" t="str">
        <f>X24&amp;Y24&amp;Z24&amp;AA24&amp;AB24</f>
        <v>Các tuyến đường giao thông không đấu nối trực tiếp và thông ra Đường Suối Chồn - Bàu Cối đoạn từ Chùa Quảng Hạnh Tự đến Hết cơ sở Thủ Mây đã được đầu tư mặt đường nhựa, bê tông xi măng:
- Có bề rộng từ ≥3m đến &lt;5m, cách đường giao thông &gt;1.000m.
- Có bề rộng &lt;3m, cách đường giao thông &gt;200m.</v>
      </c>
      <c r="D24" s="152"/>
      <c r="E24" s="153"/>
      <c r="F24" s="113">
        <f t="shared" si="50"/>
        <v>400</v>
      </c>
      <c r="G24" s="114">
        <f t="shared" si="51"/>
        <v>280</v>
      </c>
      <c r="H24" s="114">
        <f t="shared" si="52"/>
        <v>240</v>
      </c>
      <c r="I24" s="113">
        <f t="shared" si="3"/>
        <v>410</v>
      </c>
      <c r="J24" s="114">
        <f t="shared" si="4"/>
        <v>290</v>
      </c>
      <c r="K24" s="114">
        <f t="shared" si="5"/>
        <v>250</v>
      </c>
      <c r="L24" s="139">
        <f t="shared" si="53"/>
        <v>1.0249999999999999</v>
      </c>
      <c r="M24" s="115">
        <f t="shared" si="54"/>
        <v>1.0357142857142858</v>
      </c>
      <c r="N24" s="115">
        <f t="shared" si="55"/>
        <v>1.0416666666666667</v>
      </c>
      <c r="O24" s="25">
        <f t="shared" si="56"/>
        <v>1600</v>
      </c>
      <c r="P24" s="25">
        <f t="shared" si="57"/>
        <v>800</v>
      </c>
      <c r="Q24" s="25">
        <f t="shared" si="58"/>
        <v>590</v>
      </c>
      <c r="R24" s="25">
        <f t="shared" si="59"/>
        <v>400</v>
      </c>
      <c r="S24" s="17">
        <f t="shared" si="60"/>
        <v>1900</v>
      </c>
      <c r="T24" s="17">
        <f t="shared" si="61"/>
        <v>900</v>
      </c>
      <c r="U24" s="17">
        <f t="shared" si="62"/>
        <v>660</v>
      </c>
      <c r="V24" s="17">
        <f t="shared" si="63"/>
        <v>450</v>
      </c>
      <c r="W24" s="17">
        <f t="shared" si="64"/>
        <v>0</v>
      </c>
      <c r="X24" s="17" t="str">
        <f t="shared" si="65"/>
        <v xml:space="preserve">Các tuyến đường giao thông không đấu nối trực tiếp và thông ra </v>
      </c>
      <c r="Y24" s="17" t="str">
        <f t="shared" si="67"/>
        <v>Đường Suối Chồn - Bàu Cối</v>
      </c>
      <c r="Z24" s="17" t="str">
        <f t="shared" si="67"/>
        <v xml:space="preserve"> đoạn từ Chùa Quảng Hạnh Tự</v>
      </c>
      <c r="AA24" s="17" t="str">
        <f t="shared" si="68"/>
        <v xml:space="preserve"> đến Hết cơ sở Thủ Mây</v>
      </c>
      <c r="AB24" s="17" t="s">
        <v>88</v>
      </c>
      <c r="AC24" s="17">
        <v>0</v>
      </c>
      <c r="AD24" s="17">
        <v>0</v>
      </c>
      <c r="AE24" s="17">
        <v>0</v>
      </c>
      <c r="AF24" s="46"/>
    </row>
    <row r="25" spans="1:32" s="17" customFormat="1" ht="31.5" customHeight="1" x14ac:dyDescent="0.25">
      <c r="A25" s="23">
        <f t="shared" si="8"/>
        <v>22</v>
      </c>
      <c r="B25" s="23" t="str">
        <f>'Đầu vào (2)'!G22</f>
        <v>LK8NT2_D3</v>
      </c>
      <c r="C25" s="24" t="str">
        <f>'Đầu vào (2)'!H22</f>
        <v>Đường Suối Chồn - Bàu Cối</v>
      </c>
      <c r="D25" s="24" t="str">
        <f>'Đầu vào (2)'!I22</f>
        <v>Hết cơ sở Thủ Mây</v>
      </c>
      <c r="E25" s="24" t="str">
        <f>'Đầu vào (2)'!K22</f>
        <v>Giáp ranh xã Xuân Bắc</v>
      </c>
      <c r="F25" s="67">
        <f>O25</f>
        <v>1500</v>
      </c>
      <c r="G25" s="67">
        <f>F25*0.7</f>
        <v>1050</v>
      </c>
      <c r="H25" s="67">
        <f>F25*0.6</f>
        <v>900</v>
      </c>
      <c r="I25" s="67">
        <f>S25</f>
        <v>1800</v>
      </c>
      <c r="J25" s="114">
        <f t="shared" si="4"/>
        <v>1300</v>
      </c>
      <c r="K25" s="114">
        <f t="shared" si="5"/>
        <v>1100</v>
      </c>
      <c r="L25" s="68">
        <f>I25/F25</f>
        <v>1.2</v>
      </c>
      <c r="M25" s="94">
        <f>J25/G25</f>
        <v>1.2380952380952381</v>
      </c>
      <c r="N25" s="94">
        <f>K25/H25</f>
        <v>1.2222222222222223</v>
      </c>
      <c r="O25" s="25">
        <f>'Đầu vào (2)'!L22</f>
        <v>1500</v>
      </c>
      <c r="P25" s="25">
        <f>'Đầu vào (2)'!M22</f>
        <v>720</v>
      </c>
      <c r="Q25" s="25">
        <f>'Đầu vào (2)'!N22</f>
        <v>500</v>
      </c>
      <c r="R25" s="25">
        <f>'Đầu vào (2)'!O22</f>
        <v>400</v>
      </c>
      <c r="S25" s="17">
        <f>VLOOKUP(B25,'[3]Giá đề xuất ODT'!$G$11:$AD$2233,21,0)</f>
        <v>1800</v>
      </c>
      <c r="T25" s="17">
        <f>VLOOKUP(B25,'[3]Giá đề xuất ODT'!$G$11:$AD$2233,22,0)</f>
        <v>810</v>
      </c>
      <c r="U25" s="17">
        <f>VLOOKUP(B25,'[3]Giá đề xuất ODT'!$G$11:$AD$2233,23,0)</f>
        <v>560</v>
      </c>
      <c r="V25" s="17">
        <f>VLOOKUP(B25,'[3]Giá đề xuất ODT'!$G$11:$AD$2233,24,0)</f>
        <v>450</v>
      </c>
      <c r="Y25" s="17" t="str">
        <f>C25</f>
        <v>Đường Suối Chồn - Bàu Cối</v>
      </c>
      <c r="Z25" s="17" t="str">
        <f>" đoạn từ "&amp;D25</f>
        <v xml:space="preserve"> đoạn từ Hết cơ sở Thủ Mây</v>
      </c>
      <c r="AA25" s="17" t="str">
        <f>" đến "&amp;E25</f>
        <v xml:space="preserve"> đến Giáp ranh xã Xuân Bắc</v>
      </c>
      <c r="AE25" s="17">
        <v>0</v>
      </c>
      <c r="AF25" s="46" t="e">
        <f>VLOOKUP(B25&amp;"Vị trí 1",#REF!,12,0)</f>
        <v>#REF!</v>
      </c>
    </row>
    <row r="26" spans="1:32" s="17" customFormat="1" ht="94.5" customHeight="1" x14ac:dyDescent="0.25">
      <c r="A26" s="23">
        <f t="shared" si="8"/>
        <v>23</v>
      </c>
      <c r="B26" s="23" t="str">
        <f t="shared" ref="B26:B31" si="69">B19</f>
        <v>VT2</v>
      </c>
      <c r="C26" s="165" t="str">
        <f>X26&amp;Y26&amp;Z26&amp;AA26&amp;AB26&amp;"
"&amp;AC26&amp;"
"
&amp;AD26</f>
        <v>Các tuyến đường giao thông đấu nối trực tiếp ra Đường Suối Chồn - Bàu Cối đoạn từ Hết cơ sở Thủ Mây đến Giáp ranh xã Xuân Bắc đã được đầu tư mặt đường nhựa, bê tông xi măng:
- Có bề rộng ≥5m, cách đường giao thông ≤1.000m.
- Có bề rộng từ ≥3m đến &lt;5m, cách đường giao thông ≤500m.</v>
      </c>
      <c r="D26" s="166"/>
      <c r="E26" s="167"/>
      <c r="F26" s="113">
        <f t="shared" ref="F26:F31" si="70">IF(B26="VT2",P26,IF(B26="VT3",Q26,IF(B26="VT2*0,8",P26,IF(B26="VT3*0,8",Q26,R26))))</f>
        <v>720</v>
      </c>
      <c r="G26" s="114">
        <f t="shared" ref="G26:G31" si="71">F26*0.7</f>
        <v>503.99999999999994</v>
      </c>
      <c r="H26" s="114">
        <f t="shared" ref="H26:H31" si="72">F26*0.6</f>
        <v>432</v>
      </c>
      <c r="I26" s="113">
        <f t="shared" si="3"/>
        <v>810</v>
      </c>
      <c r="J26" s="114">
        <f t="shared" si="4"/>
        <v>570</v>
      </c>
      <c r="K26" s="114">
        <f t="shared" si="5"/>
        <v>490</v>
      </c>
      <c r="L26" s="139">
        <f t="shared" ref="L26:L31" si="73">I26/F26</f>
        <v>1.125</v>
      </c>
      <c r="M26" s="115">
        <f t="shared" ref="M26:M31" si="74">J26/G26</f>
        <v>1.1309523809523812</v>
      </c>
      <c r="N26" s="115">
        <f t="shared" ref="N26:N31" si="75">K26/H26</f>
        <v>1.1342592592592593</v>
      </c>
      <c r="O26" s="25">
        <f t="shared" ref="O26:O31" si="76">O25</f>
        <v>1500</v>
      </c>
      <c r="P26" s="25">
        <f t="shared" ref="P26:P31" si="77">P25</f>
        <v>720</v>
      </c>
      <c r="Q26" s="25">
        <f t="shared" ref="Q26:Q31" si="78">Q25</f>
        <v>500</v>
      </c>
      <c r="R26" s="25">
        <f t="shared" ref="R26:R31" si="79">R25</f>
        <v>400</v>
      </c>
      <c r="S26" s="17">
        <f t="shared" ref="S26:S31" si="80">S25</f>
        <v>1800</v>
      </c>
      <c r="T26" s="17">
        <f t="shared" ref="T26:T31" si="81">T25</f>
        <v>810</v>
      </c>
      <c r="U26" s="17">
        <f t="shared" ref="U26:U31" si="82">U25</f>
        <v>560</v>
      </c>
      <c r="V26" s="17">
        <f t="shared" ref="V26:V31" si="83">V25</f>
        <v>450</v>
      </c>
      <c r="W26" s="17">
        <f t="shared" ref="W26:W31" si="84">W25</f>
        <v>0</v>
      </c>
      <c r="X26" s="17" t="str">
        <f t="shared" ref="X26:X31" si="85">X19</f>
        <v xml:space="preserve">Các tuyến đường giao thông đấu nối trực tiếp ra </v>
      </c>
      <c r="Y26" s="17" t="str">
        <f t="shared" ref="Y26:Z31" si="86">Y25</f>
        <v>Đường Suối Chồn - Bàu Cối</v>
      </c>
      <c r="Z26" s="17" t="str">
        <f t="shared" si="86"/>
        <v xml:space="preserve"> đoạn từ Hết cơ sở Thủ Mây</v>
      </c>
      <c r="AA26" s="17" t="str">
        <f t="shared" ref="AA26:AA31" si="87">AA25</f>
        <v xml:space="preserve"> đến Giáp ranh xã Xuân Bắc</v>
      </c>
      <c r="AB26" s="17" t="str">
        <f>AB19</f>
        <v xml:space="preserve"> đã được đầu tư mặt đường nhựa, bê tông xi măng:</v>
      </c>
      <c r="AC26" s="17" t="str">
        <f>AC19</f>
        <v>- Có bề rộng ≥5m, cách đường giao thông ≤1.000m.</v>
      </c>
      <c r="AD26" s="17" t="str">
        <f>AD19</f>
        <v>- Có bề rộng từ ≥3m đến &lt;5m, cách đường giao thông ≤500m.</v>
      </c>
      <c r="AE26" s="17">
        <f>AE19</f>
        <v>0</v>
      </c>
      <c r="AF26" s="46"/>
    </row>
    <row r="27" spans="1:32" s="17" customFormat="1" ht="110.25" customHeight="1" x14ac:dyDescent="0.25">
      <c r="A27" s="23">
        <f t="shared" si="8"/>
        <v>24</v>
      </c>
      <c r="B27" s="23" t="str">
        <f t="shared" si="69"/>
        <v>VT3</v>
      </c>
      <c r="C27" s="145" t="str">
        <f>X27&amp;Y27&amp;Z27&amp;AA27&amp;AB27&amp;"
"&amp;AC27&amp;"
"&amp;AD27&amp;"
"&amp;AE27</f>
        <v>Các tuyến đường giao thông đấu nối trực tiếp ra Đường Suối Chồn - Bàu Cối đoạn từ Hết cơ sở Thủ Mây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146"/>
      <c r="E27" s="147"/>
      <c r="F27" s="113">
        <f t="shared" si="70"/>
        <v>500</v>
      </c>
      <c r="G27" s="114">
        <f t="shared" si="71"/>
        <v>350</v>
      </c>
      <c r="H27" s="114">
        <f t="shared" si="72"/>
        <v>300</v>
      </c>
      <c r="I27" s="113">
        <f t="shared" si="3"/>
        <v>560</v>
      </c>
      <c r="J27" s="114">
        <f t="shared" si="4"/>
        <v>390</v>
      </c>
      <c r="K27" s="114">
        <f t="shared" si="5"/>
        <v>340</v>
      </c>
      <c r="L27" s="139">
        <f t="shared" si="73"/>
        <v>1.1200000000000001</v>
      </c>
      <c r="M27" s="115">
        <f t="shared" si="74"/>
        <v>1.1142857142857143</v>
      </c>
      <c r="N27" s="115">
        <f t="shared" si="75"/>
        <v>1.1333333333333333</v>
      </c>
      <c r="O27" s="25">
        <f t="shared" si="76"/>
        <v>1500</v>
      </c>
      <c r="P27" s="25">
        <f t="shared" si="77"/>
        <v>720</v>
      </c>
      <c r="Q27" s="25">
        <f t="shared" si="78"/>
        <v>500</v>
      </c>
      <c r="R27" s="25">
        <f t="shared" si="79"/>
        <v>400</v>
      </c>
      <c r="S27" s="17">
        <f t="shared" si="80"/>
        <v>1800</v>
      </c>
      <c r="T27" s="17">
        <f t="shared" si="81"/>
        <v>810</v>
      </c>
      <c r="U27" s="17">
        <f t="shared" si="82"/>
        <v>560</v>
      </c>
      <c r="V27" s="17">
        <f t="shared" si="83"/>
        <v>450</v>
      </c>
      <c r="W27" s="17">
        <f t="shared" si="84"/>
        <v>0</v>
      </c>
      <c r="X27" s="17" t="str">
        <f t="shared" si="85"/>
        <v xml:space="preserve">Các tuyến đường giao thông đấu nối trực tiếp ra </v>
      </c>
      <c r="Y27" s="17" t="str">
        <f t="shared" si="86"/>
        <v>Đường Suối Chồn - Bàu Cối</v>
      </c>
      <c r="Z27" s="17" t="str">
        <f t="shared" si="86"/>
        <v xml:space="preserve"> đoạn từ Hết cơ sở Thủ Mây</v>
      </c>
      <c r="AA27" s="17" t="str">
        <f t="shared" si="87"/>
        <v xml:space="preserve"> đến Giáp ranh xã Xuân Bắc</v>
      </c>
      <c r="AB27" s="17" t="str">
        <f t="shared" ref="AB27:AE27" si="88">AB20</f>
        <v xml:space="preserve"> đã được đầu tư mặt đường nhựa, bê tông xi măng:</v>
      </c>
      <c r="AC27" s="17" t="str">
        <f t="shared" si="88"/>
        <v>- Có bề rộng ≥5m, cách đường giao thông &gt;1.000m.</v>
      </c>
      <c r="AD27" s="17" t="str">
        <f t="shared" si="88"/>
        <v>- Có bề rộng từ ≥3m đến &lt;5m, cách đường giao thông từ &gt;500m đến ≤1.000m.</v>
      </c>
      <c r="AE27" s="17" t="str">
        <f t="shared" si="88"/>
        <v>- Có bề rộng &lt;3m, cách đường giao thông ≤200m.</v>
      </c>
      <c r="AF27" s="46"/>
    </row>
    <row r="28" spans="1:32" s="17" customFormat="1" ht="126" customHeight="1" x14ac:dyDescent="0.25">
      <c r="A28" s="23">
        <f t="shared" si="8"/>
        <v>25</v>
      </c>
      <c r="B28" s="23" t="str">
        <f t="shared" si="69"/>
        <v>VT4</v>
      </c>
      <c r="C28" s="145" t="str">
        <f>X28&amp;Y28&amp;Z28&amp;AA28&amp;AB28</f>
        <v>Các tuyến đường giao thông đấu nối trực tiếp ra Đường Suối Chồn - Bàu Cối đoạn từ Hết cơ sở Thủ Mây đến Giáp ranh xã Xuân Bắc đã được đầu tư mặt đường nhựa, bê tông xi măng:
- Có bề rộng từ ≥3m đến &lt;5m, cách đường giao thông &gt;1.000m.
- Có bề rộng &lt;3m, cách đường giao thông &gt;200m.</v>
      </c>
      <c r="D28" s="146"/>
      <c r="E28" s="147"/>
      <c r="F28" s="113">
        <f t="shared" si="70"/>
        <v>400</v>
      </c>
      <c r="G28" s="114">
        <f t="shared" si="71"/>
        <v>280</v>
      </c>
      <c r="H28" s="114">
        <f t="shared" si="72"/>
        <v>240</v>
      </c>
      <c r="I28" s="113">
        <f t="shared" si="3"/>
        <v>450</v>
      </c>
      <c r="J28" s="114">
        <f t="shared" si="4"/>
        <v>320</v>
      </c>
      <c r="K28" s="114">
        <f t="shared" si="5"/>
        <v>270</v>
      </c>
      <c r="L28" s="139">
        <f t="shared" si="73"/>
        <v>1.125</v>
      </c>
      <c r="M28" s="115">
        <f t="shared" si="74"/>
        <v>1.1428571428571428</v>
      </c>
      <c r="N28" s="115">
        <f t="shared" si="75"/>
        <v>1.125</v>
      </c>
      <c r="O28" s="25">
        <f t="shared" si="76"/>
        <v>1500</v>
      </c>
      <c r="P28" s="25">
        <f t="shared" si="77"/>
        <v>720</v>
      </c>
      <c r="Q28" s="25">
        <f t="shared" si="78"/>
        <v>500</v>
      </c>
      <c r="R28" s="25">
        <f t="shared" si="79"/>
        <v>400</v>
      </c>
      <c r="S28" s="17">
        <f t="shared" si="80"/>
        <v>1800</v>
      </c>
      <c r="T28" s="17">
        <f t="shared" si="81"/>
        <v>810</v>
      </c>
      <c r="U28" s="17">
        <f t="shared" si="82"/>
        <v>560</v>
      </c>
      <c r="V28" s="17">
        <f t="shared" si="83"/>
        <v>450</v>
      </c>
      <c r="W28" s="17">
        <f t="shared" si="84"/>
        <v>0</v>
      </c>
      <c r="X28" s="17" t="str">
        <f t="shared" si="85"/>
        <v xml:space="preserve">Các tuyến đường giao thông đấu nối trực tiếp ra </v>
      </c>
      <c r="Y28" s="17" t="str">
        <f t="shared" si="86"/>
        <v>Đường Suối Chồn - Bàu Cối</v>
      </c>
      <c r="Z28" s="17" t="str">
        <f t="shared" si="86"/>
        <v xml:space="preserve"> đoạn từ Hết cơ sở Thủ Mây</v>
      </c>
      <c r="AA28" s="17" t="str">
        <f t="shared" si="87"/>
        <v xml:space="preserve"> đến Giáp ranh xã Xuân Bắc</v>
      </c>
      <c r="AB28" s="17" t="str">
        <f t="shared" ref="AB28:AE28" si="89">AB21</f>
        <v xml:space="preserve"> đã được đầu tư mặt đường nhựa, bê tông xi măng:
- Có bề rộng từ ≥3m đến &lt;5m, cách đường giao thông &gt;1.000m.
- Có bề rộng &lt;3m, cách đường giao thông &gt;200m.</v>
      </c>
      <c r="AC28" s="17">
        <f t="shared" si="89"/>
        <v>0</v>
      </c>
      <c r="AD28" s="17">
        <f t="shared" si="89"/>
        <v>0</v>
      </c>
      <c r="AE28" s="17">
        <f t="shared" si="89"/>
        <v>0</v>
      </c>
      <c r="AF28" s="46"/>
    </row>
    <row r="29" spans="1:32" s="17" customFormat="1" ht="94.5" customHeight="1" x14ac:dyDescent="0.25">
      <c r="A29" s="23">
        <f t="shared" si="8"/>
        <v>26</v>
      </c>
      <c r="B29" s="23" t="str">
        <f t="shared" si="69"/>
        <v>VT2*0,8</v>
      </c>
      <c r="C29" s="145" t="str">
        <f>X29&amp;Y29&amp;Z29&amp;AA29&amp;AB29&amp;"
"&amp;AC29&amp;"
"
&amp;AD29</f>
        <v>Các tuyến đường giao thông không đấu nối trực tiếp và thông ra Đường Suối Chồn - Bàu Cối đoạn từ Hết cơ sở Thủ Mây đến Giáp ranh xã Xuân Bắc đã được đầu tư mặt đường nhựa, bê tông xi măng:
- Có bề rộng ≥5m, cách đường giao thông ≤1.000m.
- Có bề rộng từ ≥3m đến &lt;5m, cách đường giao thông ≤500m.</v>
      </c>
      <c r="D29" s="146"/>
      <c r="E29" s="147"/>
      <c r="F29" s="113">
        <f t="shared" si="70"/>
        <v>720</v>
      </c>
      <c r="G29" s="114">
        <f t="shared" si="71"/>
        <v>503.99999999999994</v>
      </c>
      <c r="H29" s="114">
        <f t="shared" si="72"/>
        <v>432</v>
      </c>
      <c r="I29" s="113">
        <f t="shared" si="3"/>
        <v>730</v>
      </c>
      <c r="J29" s="114">
        <f t="shared" si="4"/>
        <v>510</v>
      </c>
      <c r="K29" s="114">
        <f t="shared" si="5"/>
        <v>440</v>
      </c>
      <c r="L29" s="139">
        <f t="shared" si="73"/>
        <v>1.0138888888888888</v>
      </c>
      <c r="M29" s="115">
        <f t="shared" si="74"/>
        <v>1.0119047619047621</v>
      </c>
      <c r="N29" s="115">
        <f t="shared" si="75"/>
        <v>1.0185185185185186</v>
      </c>
      <c r="O29" s="25">
        <f t="shared" si="76"/>
        <v>1500</v>
      </c>
      <c r="P29" s="25">
        <f t="shared" si="77"/>
        <v>720</v>
      </c>
      <c r="Q29" s="25">
        <f t="shared" si="78"/>
        <v>500</v>
      </c>
      <c r="R29" s="25">
        <f t="shared" si="79"/>
        <v>400</v>
      </c>
      <c r="S29" s="17">
        <f t="shared" si="80"/>
        <v>1800</v>
      </c>
      <c r="T29" s="17">
        <f t="shared" si="81"/>
        <v>810</v>
      </c>
      <c r="U29" s="17">
        <f t="shared" si="82"/>
        <v>560</v>
      </c>
      <c r="V29" s="17">
        <f t="shared" si="83"/>
        <v>450</v>
      </c>
      <c r="W29" s="17">
        <f t="shared" si="84"/>
        <v>0</v>
      </c>
      <c r="X29" s="17" t="str">
        <f t="shared" si="85"/>
        <v xml:space="preserve">Các tuyến đường giao thông không đấu nối trực tiếp và thông ra </v>
      </c>
      <c r="Y29" s="17" t="str">
        <f t="shared" si="86"/>
        <v>Đường Suối Chồn - Bàu Cối</v>
      </c>
      <c r="Z29" s="17" t="str">
        <f t="shared" si="86"/>
        <v xml:space="preserve"> đoạn từ Hết cơ sở Thủ Mây</v>
      </c>
      <c r="AA29" s="17" t="str">
        <f t="shared" si="87"/>
        <v xml:space="preserve"> đến Giáp ranh xã Xuân Bắc</v>
      </c>
      <c r="AB29" s="17" t="str">
        <f t="shared" ref="AB29:AE29" si="90">AB22</f>
        <v xml:space="preserve"> đã được đầu tư mặt đường nhựa, bê tông xi măng:</v>
      </c>
      <c r="AC29" s="17" t="str">
        <f t="shared" si="90"/>
        <v>- Có bề rộng ≥5m, cách đường giao thông ≤1.000m.</v>
      </c>
      <c r="AD29" s="17" t="str">
        <f t="shared" si="90"/>
        <v>- Có bề rộng từ ≥3m đến &lt;5m, cách đường giao thông ≤500m.</v>
      </c>
      <c r="AE29" s="17">
        <f t="shared" si="90"/>
        <v>0</v>
      </c>
      <c r="AF29" s="46"/>
    </row>
    <row r="30" spans="1:32" s="17" customFormat="1" ht="94.5" customHeight="1" x14ac:dyDescent="0.25">
      <c r="A30" s="23">
        <f t="shared" si="8"/>
        <v>27</v>
      </c>
      <c r="B30" s="23" t="str">
        <f t="shared" si="69"/>
        <v>VT3*0,8</v>
      </c>
      <c r="C30" s="145" t="str">
        <f>X30&amp;Y30&amp;Z30&amp;AA30&amp;AB30&amp;"
"&amp;AC30&amp;"
"
&amp;AD30&amp;"
"&amp;AE30</f>
        <v>Các tuyến đường giao thông không đấu nối trực tiếp và thông ra Đường Suối Chồn - Bàu Cối đoạn từ Hết cơ sở Thủ Mây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146"/>
      <c r="E30" s="147"/>
      <c r="F30" s="113">
        <f t="shared" si="70"/>
        <v>500</v>
      </c>
      <c r="G30" s="114">
        <f t="shared" si="71"/>
        <v>350</v>
      </c>
      <c r="H30" s="114">
        <f t="shared" si="72"/>
        <v>300</v>
      </c>
      <c r="I30" s="113">
        <f t="shared" si="3"/>
        <v>500</v>
      </c>
      <c r="J30" s="114">
        <f t="shared" si="4"/>
        <v>350</v>
      </c>
      <c r="K30" s="114">
        <f t="shared" si="5"/>
        <v>300</v>
      </c>
      <c r="L30" s="139">
        <f t="shared" si="73"/>
        <v>1</v>
      </c>
      <c r="M30" s="115">
        <f t="shared" si="74"/>
        <v>1</v>
      </c>
      <c r="N30" s="115">
        <f t="shared" si="75"/>
        <v>1</v>
      </c>
      <c r="O30" s="25">
        <f t="shared" si="76"/>
        <v>1500</v>
      </c>
      <c r="P30" s="25">
        <f t="shared" si="77"/>
        <v>720</v>
      </c>
      <c r="Q30" s="25">
        <f t="shared" si="78"/>
        <v>500</v>
      </c>
      <c r="R30" s="25">
        <f t="shared" si="79"/>
        <v>400</v>
      </c>
      <c r="S30" s="17">
        <f t="shared" si="80"/>
        <v>1800</v>
      </c>
      <c r="T30" s="17">
        <f t="shared" si="81"/>
        <v>810</v>
      </c>
      <c r="U30" s="17">
        <f t="shared" si="82"/>
        <v>560</v>
      </c>
      <c r="V30" s="17">
        <f t="shared" si="83"/>
        <v>450</v>
      </c>
      <c r="W30" s="17">
        <f t="shared" si="84"/>
        <v>0</v>
      </c>
      <c r="X30" s="17" t="str">
        <f t="shared" si="85"/>
        <v xml:space="preserve">Các tuyến đường giao thông không đấu nối trực tiếp và thông ra </v>
      </c>
      <c r="Y30" s="17" t="str">
        <f t="shared" si="86"/>
        <v>Đường Suối Chồn - Bàu Cối</v>
      </c>
      <c r="Z30" s="17" t="str">
        <f t="shared" si="86"/>
        <v xml:space="preserve"> đoạn từ Hết cơ sở Thủ Mây</v>
      </c>
      <c r="AA30" s="17" t="str">
        <f t="shared" si="87"/>
        <v xml:space="preserve"> đến Giáp ranh xã Xuân Bắc</v>
      </c>
      <c r="AB30" s="17" t="str">
        <f t="shared" ref="AB30:AE30" si="91">AB23</f>
        <v xml:space="preserve"> đã được đầu tư mặt đường nhựa, bê tông xi măng:</v>
      </c>
      <c r="AC30" s="17" t="str">
        <f t="shared" si="91"/>
        <v>- Có bề rộng ≥5m, cách đường giao thông &gt;1.000m.</v>
      </c>
      <c r="AD30" s="17" t="str">
        <f t="shared" si="91"/>
        <v>- Có bề rộng từ ≥3m đến &lt;5m, cách đường giao thông từ &gt;500m đến ≤1.000m.</v>
      </c>
      <c r="AE30" s="17" t="str">
        <f t="shared" si="91"/>
        <v>- Có bề rộng &lt;3m, cách đường giao thông ≤200m.</v>
      </c>
      <c r="AF30" s="46"/>
    </row>
    <row r="31" spans="1:32" s="17" customFormat="1" ht="126" customHeight="1" x14ac:dyDescent="0.25">
      <c r="A31" s="23">
        <f t="shared" si="8"/>
        <v>28</v>
      </c>
      <c r="B31" s="23" t="str">
        <f t="shared" si="69"/>
        <v>VT4*0,8</v>
      </c>
      <c r="C31" s="148" t="str">
        <f>X31&amp;Y31&amp;Z31&amp;AA31&amp;AB31</f>
        <v>Các tuyến đường giao thông không đấu nối trực tiếp và thông ra Đường Suối Chồn - Bàu Cối đoạn từ Hết cơ sở Thủ Mây đến Giáp ranh xã Xuân Bắc đã được đầu tư mặt đường nhựa, bê tông xi măng:
- Có bề rộng từ ≥3m đến &lt;5m, cách đường giao thông &gt;1.000m.
- Có bề rộng &lt;3m, cách đường giao thông &gt;200m.</v>
      </c>
      <c r="D31" s="149"/>
      <c r="E31" s="150"/>
      <c r="F31" s="113">
        <f t="shared" si="70"/>
        <v>400</v>
      </c>
      <c r="G31" s="114">
        <f t="shared" si="71"/>
        <v>280</v>
      </c>
      <c r="H31" s="114">
        <f t="shared" si="72"/>
        <v>240</v>
      </c>
      <c r="I31" s="113">
        <f t="shared" si="3"/>
        <v>410</v>
      </c>
      <c r="J31" s="114">
        <f t="shared" si="4"/>
        <v>290</v>
      </c>
      <c r="K31" s="114">
        <f t="shared" si="5"/>
        <v>250</v>
      </c>
      <c r="L31" s="139">
        <f t="shared" si="73"/>
        <v>1.0249999999999999</v>
      </c>
      <c r="M31" s="115">
        <f t="shared" si="74"/>
        <v>1.0357142857142858</v>
      </c>
      <c r="N31" s="115">
        <f t="shared" si="75"/>
        <v>1.0416666666666667</v>
      </c>
      <c r="O31" s="25">
        <f t="shared" si="76"/>
        <v>1500</v>
      </c>
      <c r="P31" s="25">
        <f t="shared" si="77"/>
        <v>720</v>
      </c>
      <c r="Q31" s="25">
        <f t="shared" si="78"/>
        <v>500</v>
      </c>
      <c r="R31" s="25">
        <f t="shared" si="79"/>
        <v>400</v>
      </c>
      <c r="S31" s="17">
        <f t="shared" si="80"/>
        <v>1800</v>
      </c>
      <c r="T31" s="17">
        <f t="shared" si="81"/>
        <v>810</v>
      </c>
      <c r="U31" s="17">
        <f t="shared" si="82"/>
        <v>560</v>
      </c>
      <c r="V31" s="17">
        <f t="shared" si="83"/>
        <v>450</v>
      </c>
      <c r="W31" s="17">
        <f t="shared" si="84"/>
        <v>0</v>
      </c>
      <c r="X31" s="17" t="str">
        <f t="shared" si="85"/>
        <v xml:space="preserve">Các tuyến đường giao thông không đấu nối trực tiếp và thông ra </v>
      </c>
      <c r="Y31" s="17" t="str">
        <f t="shared" si="86"/>
        <v>Đường Suối Chồn - Bàu Cối</v>
      </c>
      <c r="Z31" s="17" t="str">
        <f t="shared" si="86"/>
        <v xml:space="preserve"> đoạn từ Hết cơ sở Thủ Mây</v>
      </c>
      <c r="AA31" s="17" t="str">
        <f t="shared" si="87"/>
        <v xml:space="preserve"> đến Giáp ranh xã Xuân Bắc</v>
      </c>
      <c r="AB31" s="17" t="str">
        <f t="shared" ref="AB31:AE31" si="92">AB24</f>
        <v xml:space="preserve"> đã được đầu tư mặt đường nhựa, bê tông xi măng:
- Có bề rộng từ ≥3m đến &lt;5m, cách đường giao thông &gt;1.000m.
- Có bề rộng &lt;3m, cách đường giao thông &gt;200m.</v>
      </c>
      <c r="AC31" s="17">
        <f t="shared" si="92"/>
        <v>0</v>
      </c>
      <c r="AD31" s="17">
        <f t="shared" si="92"/>
        <v>0</v>
      </c>
      <c r="AE31" s="17">
        <f t="shared" si="92"/>
        <v>0</v>
      </c>
      <c r="AF31" s="46"/>
    </row>
    <row r="32" spans="1:32" s="35" customFormat="1" ht="63" customHeight="1" x14ac:dyDescent="0.25">
      <c r="A32" s="23">
        <f t="shared" si="8"/>
        <v>29</v>
      </c>
      <c r="B32" s="133" t="str">
        <f>'Đầu vào (2)'!G29</f>
        <v>LK63DT_D3</v>
      </c>
      <c r="C32" s="134" t="str">
        <f>'Đầu vào (2)'!H29</f>
        <v>Đường Nguyễn Trung Trực</v>
      </c>
      <c r="D32" s="134" t="str">
        <f>'Đầu vào (2)'!I29</f>
        <v>Giáp ranh phường Long Khánh</v>
      </c>
      <c r="E32" s="134" t="str">
        <f>'Đầu vào (2)'!K29</f>
        <v>Đường Suối Chồn Bàu Cối</v>
      </c>
      <c r="F32" s="75">
        <f>O32</f>
        <v>3000</v>
      </c>
      <c r="G32" s="75">
        <f>F32*0.7</f>
        <v>2100</v>
      </c>
      <c r="H32" s="75">
        <f>F32*0.6</f>
        <v>1800</v>
      </c>
      <c r="I32" s="75">
        <f>S32</f>
        <v>3700</v>
      </c>
      <c r="J32" s="114">
        <f t="shared" si="4"/>
        <v>2600</v>
      </c>
      <c r="K32" s="114">
        <f t="shared" si="5"/>
        <v>2200</v>
      </c>
      <c r="L32" s="140">
        <f>I32/F32</f>
        <v>1.2333333333333334</v>
      </c>
      <c r="M32" s="135">
        <f>J32/G32</f>
        <v>1.2380952380952381</v>
      </c>
      <c r="N32" s="135">
        <f>K32/H32</f>
        <v>1.2222222222222223</v>
      </c>
      <c r="O32" s="25">
        <f>'Đầu vào (2)'!L29</f>
        <v>3000</v>
      </c>
      <c r="P32" s="25">
        <f>'Đầu vào (2)'!M29</f>
        <v>1500</v>
      </c>
      <c r="Q32" s="25">
        <f>'Đầu vào (2)'!N29</f>
        <v>1000</v>
      </c>
      <c r="R32" s="25">
        <f>'Đầu vào (2)'!O29</f>
        <v>800</v>
      </c>
      <c r="S32" s="17">
        <f>VLOOKUP(B32,'[3]Giá đề xuất ODT'!$G$11:$AD$2233,21,0)</f>
        <v>3700</v>
      </c>
      <c r="T32" s="17">
        <f>VLOOKUP(B32,'[3]Giá đề xuất ODT'!$G$11:$AD$2233,22,0)</f>
        <v>1900</v>
      </c>
      <c r="U32" s="17">
        <f>VLOOKUP(B32,'[3]Giá đề xuất ODT'!$G$11:$AD$2233,23,0)</f>
        <v>1200</v>
      </c>
      <c r="V32" s="17">
        <f>VLOOKUP(B32,'[3]Giá đề xuất ODT'!$G$11:$AD$2233,24,0)</f>
        <v>1000</v>
      </c>
      <c r="X32" s="17"/>
      <c r="Y32" s="17" t="str">
        <f>C32</f>
        <v>Đường Nguyễn Trung Trực</v>
      </c>
      <c r="Z32" s="17" t="str">
        <f>" đoạn từ "&amp;D32</f>
        <v xml:space="preserve"> đoạn từ Giáp ranh phường Long Khánh</v>
      </c>
      <c r="AA32" s="17" t="str">
        <f>" đến "&amp;E32</f>
        <v xml:space="preserve"> đến Đường Suối Chồn Bàu Cối</v>
      </c>
      <c r="AE32" s="35">
        <v>0</v>
      </c>
      <c r="AF32" s="136" t="e">
        <f>VLOOKUP(B32&amp;"Vị trí 1",#REF!,12,0)</f>
        <v>#REF!</v>
      </c>
    </row>
    <row r="33" spans="1:32" s="35" customFormat="1" ht="94.5" customHeight="1" x14ac:dyDescent="0.25">
      <c r="A33" s="23">
        <f t="shared" si="8"/>
        <v>30</v>
      </c>
      <c r="B33" s="23" t="str">
        <f t="shared" ref="B33:B38" si="93">B26</f>
        <v>VT2</v>
      </c>
      <c r="C33" s="165" t="str">
        <f>X33&amp;Y33&amp;Z33&amp;AA33&amp;AB33&amp;"
"&amp;AC33&amp;"
"
&amp;AD33</f>
        <v>Các tuyến đường giao thông đấu nối trực tiếp ra Đường Nguyễn Trung Trực đoạn từ Giáp ranh phường Long Khánh đến Đường Suối Chồn Bàu Cối đã được đầu tư mặt đường nhựa, bê tông xi măng:
- Có bề rộng ≥5m, cách đường giao thông ≤600m.
- Có bề rộng từ ≥3m đến &lt;5m, cách đường giao thông ≤400m.</v>
      </c>
      <c r="D33" s="166"/>
      <c r="E33" s="167"/>
      <c r="F33" s="113">
        <f t="shared" ref="F33:F38" si="94">IF(B33="VT2",P33,IF(B33="VT3",Q33,IF(B33="VT2*0,8",P33,IF(B33="VT3*0,8",Q33,R33))))</f>
        <v>1500</v>
      </c>
      <c r="G33" s="114">
        <f t="shared" ref="G33:G38" si="95">F33*0.7</f>
        <v>1050</v>
      </c>
      <c r="H33" s="114">
        <f t="shared" ref="H33:H38" si="96">F33*0.6</f>
        <v>900</v>
      </c>
      <c r="I33" s="113">
        <f t="shared" si="3"/>
        <v>1900</v>
      </c>
      <c r="J33" s="114">
        <f t="shared" si="4"/>
        <v>1300</v>
      </c>
      <c r="K33" s="114">
        <f t="shared" si="5"/>
        <v>1100</v>
      </c>
      <c r="L33" s="139">
        <f t="shared" ref="L33:L38" si="97">I33/F33</f>
        <v>1.2666666666666666</v>
      </c>
      <c r="M33" s="115">
        <f t="shared" ref="M33:M38" si="98">J33/G33</f>
        <v>1.2380952380952381</v>
      </c>
      <c r="N33" s="115">
        <f t="shared" ref="N33:N38" si="99">K33/H33</f>
        <v>1.2222222222222223</v>
      </c>
      <c r="O33" s="25">
        <f t="shared" ref="O33:O38" si="100">O32</f>
        <v>3000</v>
      </c>
      <c r="P33" s="25">
        <f t="shared" ref="P33:P38" si="101">P32</f>
        <v>1500</v>
      </c>
      <c r="Q33" s="25">
        <f t="shared" ref="Q33:Q38" si="102">Q32</f>
        <v>1000</v>
      </c>
      <c r="R33" s="25">
        <f t="shared" ref="R33:R38" si="103">R32</f>
        <v>800</v>
      </c>
      <c r="S33" s="17">
        <f t="shared" ref="S33:S38" si="104">S32</f>
        <v>3700</v>
      </c>
      <c r="T33" s="17">
        <f t="shared" ref="T33:T38" si="105">T32</f>
        <v>1900</v>
      </c>
      <c r="U33" s="17">
        <f t="shared" ref="U33:U38" si="106">U32</f>
        <v>1200</v>
      </c>
      <c r="V33" s="17">
        <f t="shared" ref="V33:V38" si="107">V32</f>
        <v>1000</v>
      </c>
      <c r="W33" s="17">
        <f t="shared" ref="W33:W38" si="108">W32</f>
        <v>0</v>
      </c>
      <c r="X33" s="17" t="str">
        <f t="shared" ref="X33:X38" si="109">X26</f>
        <v xml:space="preserve">Các tuyến đường giao thông đấu nối trực tiếp ra </v>
      </c>
      <c r="Y33" s="17" t="str">
        <f t="shared" ref="Y33:Z38" si="110">Y32</f>
        <v>Đường Nguyễn Trung Trực</v>
      </c>
      <c r="Z33" s="17" t="str">
        <f t="shared" si="110"/>
        <v xml:space="preserve"> đoạn từ Giáp ranh phường Long Khánh</v>
      </c>
      <c r="AA33" s="17" t="str">
        <f t="shared" ref="AA33:AA38" si="111">AA32</f>
        <v xml:space="preserve"> đến Đường Suối Chồn Bàu Cối</v>
      </c>
      <c r="AB33" s="17" t="str">
        <f>AB12</f>
        <v xml:space="preserve"> đã được đầu tư mặt đường nhựa, bê tông xi măng:</v>
      </c>
      <c r="AC33" s="17" t="str">
        <f>AC12</f>
        <v>- Có bề rộng ≥5m, cách đường giao thông ≤600m.</v>
      </c>
      <c r="AD33" s="17" t="str">
        <f>AD12</f>
        <v>- Có bề rộng từ ≥3m đến &lt;5m, cách đường giao thông ≤400m.</v>
      </c>
      <c r="AE33" s="17">
        <f>AE12</f>
        <v>0</v>
      </c>
      <c r="AF33" s="46"/>
    </row>
    <row r="34" spans="1:32" s="35" customFormat="1" ht="110.25" customHeight="1" x14ac:dyDescent="0.25">
      <c r="A34" s="23">
        <f t="shared" si="8"/>
        <v>31</v>
      </c>
      <c r="B34" s="23" t="str">
        <f t="shared" si="93"/>
        <v>VT3</v>
      </c>
      <c r="C34" s="145" t="str">
        <f>X34&amp;Y34&amp;Z34&amp;AA34&amp;AB34&amp;"
"&amp;AC34&amp;"
"&amp;AD34&amp;"
"&amp;AE34</f>
        <v>Các tuyến đường giao thông đấu nối trực tiếp ra Đường Nguyễn Trung Trực đoạn từ Giáp ranh phường Long Khánh đến Đường Suối Chồn Bàu Cối đã được đầu tư mặt đường nhựa, bê tông xi măng:
- Có bề rộng ≥5m, cách đường giao thông &gt;600m.
- Có bề rộng từ ≥3m đến &lt;5m, cách đường giao thông từ &gt;400m đến ≤600m.
- Có bề rộng &lt;3m, cách đường giao thông ≤200m.</v>
      </c>
      <c r="D34" s="146"/>
      <c r="E34" s="147"/>
      <c r="F34" s="113">
        <f t="shared" si="94"/>
        <v>1000</v>
      </c>
      <c r="G34" s="114">
        <f t="shared" si="95"/>
        <v>700</v>
      </c>
      <c r="H34" s="114">
        <f t="shared" si="96"/>
        <v>600</v>
      </c>
      <c r="I34" s="113">
        <f t="shared" si="3"/>
        <v>1200</v>
      </c>
      <c r="J34" s="114">
        <f t="shared" si="4"/>
        <v>840</v>
      </c>
      <c r="K34" s="114">
        <f t="shared" si="5"/>
        <v>720</v>
      </c>
      <c r="L34" s="139">
        <f t="shared" si="97"/>
        <v>1.2</v>
      </c>
      <c r="M34" s="115">
        <f t="shared" si="98"/>
        <v>1.2</v>
      </c>
      <c r="N34" s="115">
        <f t="shared" si="99"/>
        <v>1.2</v>
      </c>
      <c r="O34" s="25">
        <f t="shared" si="100"/>
        <v>3000</v>
      </c>
      <c r="P34" s="25">
        <f t="shared" si="101"/>
        <v>1500</v>
      </c>
      <c r="Q34" s="25">
        <f t="shared" si="102"/>
        <v>1000</v>
      </c>
      <c r="R34" s="25">
        <f t="shared" si="103"/>
        <v>800</v>
      </c>
      <c r="S34" s="17">
        <f t="shared" si="104"/>
        <v>3700</v>
      </c>
      <c r="T34" s="17">
        <f t="shared" si="105"/>
        <v>1900</v>
      </c>
      <c r="U34" s="17">
        <f t="shared" si="106"/>
        <v>1200</v>
      </c>
      <c r="V34" s="17">
        <f t="shared" si="107"/>
        <v>1000</v>
      </c>
      <c r="W34" s="17">
        <f t="shared" si="108"/>
        <v>0</v>
      </c>
      <c r="X34" s="17" t="str">
        <f t="shared" si="109"/>
        <v xml:space="preserve">Các tuyến đường giao thông đấu nối trực tiếp ra </v>
      </c>
      <c r="Y34" s="17" t="str">
        <f t="shared" si="110"/>
        <v>Đường Nguyễn Trung Trực</v>
      </c>
      <c r="Z34" s="17" t="str">
        <f t="shared" si="110"/>
        <v xml:space="preserve"> đoạn từ Giáp ranh phường Long Khánh</v>
      </c>
      <c r="AA34" s="17" t="str">
        <f t="shared" si="111"/>
        <v xml:space="preserve"> đến Đường Suối Chồn Bàu Cối</v>
      </c>
      <c r="AB34" s="17" t="str">
        <f t="shared" ref="AB34:AE34" si="112">AB13</f>
        <v xml:space="preserve"> đã được đầu tư mặt đường nhựa, bê tông xi măng:</v>
      </c>
      <c r="AC34" s="17" t="str">
        <f t="shared" si="112"/>
        <v>- Có bề rộng ≥5m, cách đường giao thông &gt;600m.</v>
      </c>
      <c r="AD34" s="17" t="str">
        <f t="shared" si="112"/>
        <v>- Có bề rộng từ ≥3m đến &lt;5m, cách đường giao thông từ &gt;400m đến ≤600m.</v>
      </c>
      <c r="AE34" s="17" t="str">
        <f t="shared" si="112"/>
        <v>- Có bề rộng &lt;3m, cách đường giao thông ≤200m.</v>
      </c>
      <c r="AF34" s="46"/>
    </row>
    <row r="35" spans="1:32" s="35" customFormat="1" ht="126" customHeight="1" x14ac:dyDescent="0.25">
      <c r="A35" s="23">
        <f t="shared" si="8"/>
        <v>32</v>
      </c>
      <c r="B35" s="23" t="str">
        <f t="shared" si="93"/>
        <v>VT4</v>
      </c>
      <c r="C35" s="145" t="str">
        <f>X35&amp;Y35&amp;Z35&amp;AA35&amp;AB35</f>
        <v>Các tuyến đường giao thông đấu nối trực tiếp ra Đường Nguyễn Trung Trực đoạn từ Giáp ranh phường Long Khánh đến Đường Suối Chồn Bàu Cối đã được đầu tư mặt đường nhựa, bê tông xi măng:
- Có bề rộng từ ≥3m đến &lt;5m, cách đường giao thông &gt;600m.
- Có bề rộng &lt;3m, cách đường giao thông &gt;200m.</v>
      </c>
      <c r="D35" s="146"/>
      <c r="E35" s="147"/>
      <c r="F35" s="113">
        <f t="shared" si="94"/>
        <v>800</v>
      </c>
      <c r="G35" s="114">
        <f t="shared" si="95"/>
        <v>560</v>
      </c>
      <c r="H35" s="114">
        <f t="shared" si="96"/>
        <v>480</v>
      </c>
      <c r="I35" s="113">
        <f t="shared" si="3"/>
        <v>1000</v>
      </c>
      <c r="J35" s="114">
        <f t="shared" si="4"/>
        <v>700</v>
      </c>
      <c r="K35" s="114">
        <f t="shared" si="5"/>
        <v>600</v>
      </c>
      <c r="L35" s="139">
        <f t="shared" si="97"/>
        <v>1.25</v>
      </c>
      <c r="M35" s="115">
        <f t="shared" si="98"/>
        <v>1.25</v>
      </c>
      <c r="N35" s="115">
        <f t="shared" si="99"/>
        <v>1.25</v>
      </c>
      <c r="O35" s="25">
        <f t="shared" si="100"/>
        <v>3000</v>
      </c>
      <c r="P35" s="25">
        <f t="shared" si="101"/>
        <v>1500</v>
      </c>
      <c r="Q35" s="25">
        <f t="shared" si="102"/>
        <v>1000</v>
      </c>
      <c r="R35" s="25">
        <f t="shared" si="103"/>
        <v>800</v>
      </c>
      <c r="S35" s="17">
        <f t="shared" si="104"/>
        <v>3700</v>
      </c>
      <c r="T35" s="17">
        <f t="shared" si="105"/>
        <v>1900</v>
      </c>
      <c r="U35" s="17">
        <f t="shared" si="106"/>
        <v>1200</v>
      </c>
      <c r="V35" s="17">
        <f t="shared" si="107"/>
        <v>1000</v>
      </c>
      <c r="W35" s="17">
        <f t="shared" si="108"/>
        <v>0</v>
      </c>
      <c r="X35" s="17" t="str">
        <f t="shared" si="109"/>
        <v xml:space="preserve">Các tuyến đường giao thông đấu nối trực tiếp ra </v>
      </c>
      <c r="Y35" s="17" t="str">
        <f t="shared" si="110"/>
        <v>Đường Nguyễn Trung Trực</v>
      </c>
      <c r="Z35" s="17" t="str">
        <f t="shared" si="110"/>
        <v xml:space="preserve"> đoạn từ Giáp ranh phường Long Khánh</v>
      </c>
      <c r="AA35" s="17" t="str">
        <f t="shared" si="111"/>
        <v xml:space="preserve"> đến Đường Suối Chồn Bàu Cối</v>
      </c>
      <c r="AB35" s="17" t="str">
        <f t="shared" ref="AB35:AE35" si="113">AB14</f>
        <v xml:space="preserve"> đã được đầu tư mặt đường nhựa, bê tông xi măng:
- Có bề rộng từ ≥3m đến &lt;5m, cách đường giao thông &gt;600m.
- Có bề rộng &lt;3m, cách đường giao thông &gt;200m.</v>
      </c>
      <c r="AC35" s="17">
        <f t="shared" si="113"/>
        <v>0</v>
      </c>
      <c r="AD35" s="17">
        <f t="shared" si="113"/>
        <v>0</v>
      </c>
      <c r="AE35" s="17">
        <f t="shared" si="113"/>
        <v>0</v>
      </c>
      <c r="AF35" s="46"/>
    </row>
    <row r="36" spans="1:32" s="35" customFormat="1" ht="94.5" customHeight="1" x14ac:dyDescent="0.25">
      <c r="A36" s="23">
        <f t="shared" si="8"/>
        <v>33</v>
      </c>
      <c r="B36" s="23" t="str">
        <f t="shared" si="93"/>
        <v>VT2*0,8</v>
      </c>
      <c r="C36" s="145" t="str">
        <f>X36&amp;Y36&amp;Z36&amp;AA36&amp;AB36&amp;"
"&amp;AC36&amp;"
"
&amp;AD36</f>
        <v>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≥5m, cách đường giao thông ≤600m.
- Có bề rộng từ ≥3m đến &lt;5m, cách đường giao thông ≤400m.</v>
      </c>
      <c r="D36" s="146"/>
      <c r="E36" s="147"/>
      <c r="F36" s="113">
        <f t="shared" si="94"/>
        <v>1500</v>
      </c>
      <c r="G36" s="114">
        <f t="shared" si="95"/>
        <v>1050</v>
      </c>
      <c r="H36" s="114">
        <f t="shared" si="96"/>
        <v>900</v>
      </c>
      <c r="I36" s="113">
        <f t="shared" si="3"/>
        <v>1700</v>
      </c>
      <c r="J36" s="114">
        <f t="shared" si="4"/>
        <v>1200</v>
      </c>
      <c r="K36" s="114">
        <f t="shared" si="5"/>
        <v>1000</v>
      </c>
      <c r="L36" s="139">
        <f t="shared" si="97"/>
        <v>1.1333333333333333</v>
      </c>
      <c r="M36" s="115">
        <f t="shared" si="98"/>
        <v>1.1428571428571428</v>
      </c>
      <c r="N36" s="115">
        <f t="shared" si="99"/>
        <v>1.1111111111111112</v>
      </c>
      <c r="O36" s="25">
        <f t="shared" si="100"/>
        <v>3000</v>
      </c>
      <c r="P36" s="25">
        <f t="shared" si="101"/>
        <v>1500</v>
      </c>
      <c r="Q36" s="25">
        <f t="shared" si="102"/>
        <v>1000</v>
      </c>
      <c r="R36" s="25">
        <f t="shared" si="103"/>
        <v>800</v>
      </c>
      <c r="S36" s="17">
        <f t="shared" si="104"/>
        <v>3700</v>
      </c>
      <c r="T36" s="17">
        <f t="shared" si="105"/>
        <v>1900</v>
      </c>
      <c r="U36" s="17">
        <f t="shared" si="106"/>
        <v>1200</v>
      </c>
      <c r="V36" s="17">
        <f t="shared" si="107"/>
        <v>1000</v>
      </c>
      <c r="W36" s="17">
        <f t="shared" si="108"/>
        <v>0</v>
      </c>
      <c r="X36" s="17" t="str">
        <f t="shared" si="109"/>
        <v xml:space="preserve">Các tuyến đường giao thông không đấu nối trực tiếp và thông ra </v>
      </c>
      <c r="Y36" s="17" t="str">
        <f t="shared" si="110"/>
        <v>Đường Nguyễn Trung Trực</v>
      </c>
      <c r="Z36" s="17" t="str">
        <f t="shared" si="110"/>
        <v xml:space="preserve"> đoạn từ Giáp ranh phường Long Khánh</v>
      </c>
      <c r="AA36" s="17" t="str">
        <f t="shared" si="111"/>
        <v xml:space="preserve"> đến Đường Suối Chồn Bàu Cối</v>
      </c>
      <c r="AB36" s="17" t="str">
        <f t="shared" ref="AB36:AE36" si="114">AB15</f>
        <v xml:space="preserve"> đã được đầu tư mặt đường nhựa, bê tông xi măng:</v>
      </c>
      <c r="AC36" s="17" t="str">
        <f t="shared" si="114"/>
        <v>- Có bề rộng ≥5m, cách đường giao thông ≤600m.</v>
      </c>
      <c r="AD36" s="17" t="str">
        <f t="shared" si="114"/>
        <v>- Có bề rộng từ ≥3m đến &lt;5m, cách đường giao thông ≤400m.</v>
      </c>
      <c r="AE36" s="17">
        <f t="shared" si="114"/>
        <v>0</v>
      </c>
      <c r="AF36" s="46"/>
    </row>
    <row r="37" spans="1:32" s="35" customFormat="1" ht="94.5" customHeight="1" x14ac:dyDescent="0.25">
      <c r="A37" s="23">
        <f t="shared" si="8"/>
        <v>34</v>
      </c>
      <c r="B37" s="23" t="str">
        <f t="shared" si="93"/>
        <v>VT3*0,8</v>
      </c>
      <c r="C37" s="145" t="str">
        <f>X37&amp;Y37&amp;Z37&amp;AA37&amp;AB37&amp;"
"&amp;AC37&amp;"
"
&amp;AD37&amp;"
"&amp;AE37</f>
        <v>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≥5m, cách đường giao thông &gt;600m.
- Có bề rộng từ ≥3m đến &lt;5m, cách đường giao thông từ &gt;400m đến ≤600m.
- Có bề rộng &lt;3m, cách đường giao thông ≤200m.</v>
      </c>
      <c r="D37" s="146"/>
      <c r="E37" s="147"/>
      <c r="F37" s="113">
        <f t="shared" si="94"/>
        <v>1000</v>
      </c>
      <c r="G37" s="114">
        <f t="shared" si="95"/>
        <v>700</v>
      </c>
      <c r="H37" s="114">
        <f t="shared" si="96"/>
        <v>600</v>
      </c>
      <c r="I37" s="113">
        <f t="shared" si="3"/>
        <v>1100</v>
      </c>
      <c r="J37" s="114">
        <f t="shared" si="4"/>
        <v>770</v>
      </c>
      <c r="K37" s="114">
        <f t="shared" si="5"/>
        <v>660</v>
      </c>
      <c r="L37" s="139">
        <f t="shared" si="97"/>
        <v>1.1000000000000001</v>
      </c>
      <c r="M37" s="115">
        <f t="shared" si="98"/>
        <v>1.1000000000000001</v>
      </c>
      <c r="N37" s="115">
        <f t="shared" si="99"/>
        <v>1.1000000000000001</v>
      </c>
      <c r="O37" s="25">
        <f t="shared" si="100"/>
        <v>3000</v>
      </c>
      <c r="P37" s="25">
        <f t="shared" si="101"/>
        <v>1500</v>
      </c>
      <c r="Q37" s="25">
        <f t="shared" si="102"/>
        <v>1000</v>
      </c>
      <c r="R37" s="25">
        <f t="shared" si="103"/>
        <v>800</v>
      </c>
      <c r="S37" s="17">
        <f t="shared" si="104"/>
        <v>3700</v>
      </c>
      <c r="T37" s="17">
        <f t="shared" si="105"/>
        <v>1900</v>
      </c>
      <c r="U37" s="17">
        <f t="shared" si="106"/>
        <v>1200</v>
      </c>
      <c r="V37" s="17">
        <f t="shared" si="107"/>
        <v>1000</v>
      </c>
      <c r="W37" s="17">
        <f t="shared" si="108"/>
        <v>0</v>
      </c>
      <c r="X37" s="17" t="str">
        <f t="shared" si="109"/>
        <v xml:space="preserve">Các tuyến đường giao thông không đấu nối trực tiếp và thông ra </v>
      </c>
      <c r="Y37" s="17" t="str">
        <f t="shared" si="110"/>
        <v>Đường Nguyễn Trung Trực</v>
      </c>
      <c r="Z37" s="17" t="str">
        <f t="shared" si="110"/>
        <v xml:space="preserve"> đoạn từ Giáp ranh phường Long Khánh</v>
      </c>
      <c r="AA37" s="17" t="str">
        <f t="shared" si="111"/>
        <v xml:space="preserve"> đến Đường Suối Chồn Bàu Cối</v>
      </c>
      <c r="AB37" s="17" t="str">
        <f t="shared" ref="AB37:AE37" si="115">AB16</f>
        <v xml:space="preserve"> đã được đầu tư mặt đường nhựa, bê tông xi măng:</v>
      </c>
      <c r="AC37" s="17" t="str">
        <f t="shared" si="115"/>
        <v>- Có bề rộng ≥5m, cách đường giao thông &gt;600m.</v>
      </c>
      <c r="AD37" s="17" t="str">
        <f t="shared" si="115"/>
        <v>- Có bề rộng từ ≥3m đến &lt;5m, cách đường giao thông từ &gt;400m đến ≤600m.</v>
      </c>
      <c r="AE37" s="17" t="str">
        <f t="shared" si="115"/>
        <v>- Có bề rộng &lt;3m, cách đường giao thông ≤200m.</v>
      </c>
      <c r="AF37" s="46"/>
    </row>
    <row r="38" spans="1:32" s="35" customFormat="1" ht="126" customHeight="1" x14ac:dyDescent="0.25">
      <c r="A38" s="23">
        <f t="shared" si="8"/>
        <v>35</v>
      </c>
      <c r="B38" s="23" t="str">
        <f t="shared" si="93"/>
        <v>VT4*0,8</v>
      </c>
      <c r="C38" s="148" t="str">
        <f>X38&amp;Y38&amp;Z38&amp;AA38&amp;AB38</f>
        <v>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từ ≥3m đến &lt;5m, cách đường giao thông &gt;600m.
- Có bề rộng &lt;3m, cách đường giao thông &gt; 200m.</v>
      </c>
      <c r="D38" s="149"/>
      <c r="E38" s="150"/>
      <c r="F38" s="113">
        <f t="shared" si="94"/>
        <v>800</v>
      </c>
      <c r="G38" s="114">
        <f t="shared" si="95"/>
        <v>560</v>
      </c>
      <c r="H38" s="114">
        <f t="shared" si="96"/>
        <v>480</v>
      </c>
      <c r="I38" s="113">
        <f t="shared" si="3"/>
        <v>900</v>
      </c>
      <c r="J38" s="114">
        <f t="shared" si="4"/>
        <v>630</v>
      </c>
      <c r="K38" s="114">
        <f t="shared" si="5"/>
        <v>540</v>
      </c>
      <c r="L38" s="139">
        <f t="shared" si="97"/>
        <v>1.125</v>
      </c>
      <c r="M38" s="115">
        <f t="shared" si="98"/>
        <v>1.125</v>
      </c>
      <c r="N38" s="115">
        <f t="shared" si="99"/>
        <v>1.125</v>
      </c>
      <c r="O38" s="25">
        <f t="shared" si="100"/>
        <v>3000</v>
      </c>
      <c r="P38" s="25">
        <f t="shared" si="101"/>
        <v>1500</v>
      </c>
      <c r="Q38" s="25">
        <f t="shared" si="102"/>
        <v>1000</v>
      </c>
      <c r="R38" s="25">
        <f t="shared" si="103"/>
        <v>800</v>
      </c>
      <c r="S38" s="17">
        <f t="shared" si="104"/>
        <v>3700</v>
      </c>
      <c r="T38" s="17">
        <f t="shared" si="105"/>
        <v>1900</v>
      </c>
      <c r="U38" s="17">
        <f t="shared" si="106"/>
        <v>1200</v>
      </c>
      <c r="V38" s="17">
        <f t="shared" si="107"/>
        <v>1000</v>
      </c>
      <c r="W38" s="17">
        <f t="shared" si="108"/>
        <v>0</v>
      </c>
      <c r="X38" s="17" t="str">
        <f t="shared" si="109"/>
        <v xml:space="preserve">Các tuyến đường giao thông không đấu nối trực tiếp và thông ra </v>
      </c>
      <c r="Y38" s="17" t="str">
        <f t="shared" si="110"/>
        <v>Đường Nguyễn Trung Trực</v>
      </c>
      <c r="Z38" s="17" t="str">
        <f t="shared" si="110"/>
        <v xml:space="preserve"> đoạn từ Giáp ranh phường Long Khánh</v>
      </c>
      <c r="AA38" s="17" t="str">
        <f t="shared" si="111"/>
        <v xml:space="preserve"> đến Đường Suối Chồn Bàu Cối</v>
      </c>
      <c r="AB38" s="17" t="str">
        <f t="shared" ref="AB38:AE38" si="116">AB17</f>
        <v xml:space="preserve"> đã được đầu tư mặt đường nhựa, bê tông xi măng:
- Có bề rộng từ ≥3m đến &lt;5m, cách đường giao thông &gt;600m.
- Có bề rộng &lt;3m, cách đường giao thông &gt; 200m.</v>
      </c>
      <c r="AC38" s="17">
        <f t="shared" si="116"/>
        <v>0</v>
      </c>
      <c r="AD38" s="17">
        <f t="shared" si="116"/>
        <v>0</v>
      </c>
      <c r="AE38" s="17">
        <f t="shared" si="116"/>
        <v>0</v>
      </c>
      <c r="AF38" s="46"/>
    </row>
    <row r="39" spans="1:32" s="35" customFormat="1" ht="63" customHeight="1" x14ac:dyDescent="0.25">
      <c r="A39" s="23">
        <f t="shared" si="8"/>
        <v>36</v>
      </c>
      <c r="B39" s="23" t="str">
        <f>'Đầu vào (2)'!G36</f>
        <v>LK77DT</v>
      </c>
      <c r="C39" s="24" t="str">
        <f>'Đầu vào (2)'!H36</f>
        <v>Đường Trần Nhân Tông (Bảo Vinh B - Suối Chồn)</v>
      </c>
      <c r="D39" s="24" t="str">
        <f>'Đầu vào (2)'!I36</f>
        <v>Đường Ngô Quyền</v>
      </c>
      <c r="E39" s="24" t="str">
        <f>'Đầu vào (2)'!K36</f>
        <v>Hẻm số 7 Đường Lê A</v>
      </c>
      <c r="F39" s="67">
        <f>O39</f>
        <v>2100</v>
      </c>
      <c r="G39" s="67">
        <f>F39*0.7</f>
        <v>1470</v>
      </c>
      <c r="H39" s="67">
        <f>F39*0.6</f>
        <v>1260</v>
      </c>
      <c r="I39" s="67">
        <f>S39</f>
        <v>2600</v>
      </c>
      <c r="J39" s="114">
        <f t="shared" si="4"/>
        <v>1800</v>
      </c>
      <c r="K39" s="114">
        <f t="shared" si="5"/>
        <v>1600</v>
      </c>
      <c r="L39" s="68">
        <f>I39/F39</f>
        <v>1.2380952380952381</v>
      </c>
      <c r="M39" s="94">
        <f>J39/G39</f>
        <v>1.2244897959183674</v>
      </c>
      <c r="N39" s="94">
        <f>K39/H39</f>
        <v>1.2698412698412698</v>
      </c>
      <c r="O39" s="25">
        <f>'Đầu vào (2)'!L36</f>
        <v>2100</v>
      </c>
      <c r="P39" s="25">
        <f>'Đầu vào (2)'!M36</f>
        <v>1500</v>
      </c>
      <c r="Q39" s="25">
        <f>'Đầu vào (2)'!N36</f>
        <v>1000</v>
      </c>
      <c r="R39" s="25">
        <f>'Đầu vào (2)'!O36</f>
        <v>800</v>
      </c>
      <c r="S39" s="17">
        <f>VLOOKUP(B39,'[3]Giá đề xuất ODT'!$G$11:$AD$2233,21,0)</f>
        <v>2600</v>
      </c>
      <c r="T39" s="17">
        <f>VLOOKUP(B39,'[3]Giá đề xuất ODT'!$G$11:$AD$2233,22,0)</f>
        <v>1900</v>
      </c>
      <c r="U39" s="17">
        <f>VLOOKUP(B39,'[3]Giá đề xuất ODT'!$G$11:$AD$2233,23,0)</f>
        <v>1200</v>
      </c>
      <c r="V39" s="17">
        <f>VLOOKUP(B39,'[3]Giá đề xuất ODT'!$G$11:$AD$2233,24,0)</f>
        <v>1000</v>
      </c>
      <c r="W39" s="6"/>
      <c r="X39" s="17"/>
      <c r="Y39" s="17" t="str">
        <f>C39</f>
        <v>Đường Trần Nhân Tông (Bảo Vinh B - Suối Chồn)</v>
      </c>
      <c r="Z39" s="17" t="str">
        <f>" đoạn từ "&amp;D39</f>
        <v xml:space="preserve"> đoạn từ Đường Ngô Quyền</v>
      </c>
      <c r="AA39" s="17" t="str">
        <f>" đến "&amp;E39</f>
        <v xml:space="preserve"> đến Hẻm số 7 Đường Lê A</v>
      </c>
      <c r="AB39" s="17"/>
      <c r="AC39" s="17"/>
      <c r="AD39" s="17"/>
      <c r="AE39" s="17">
        <v>0</v>
      </c>
      <c r="AF39" s="46" t="e">
        <f>VLOOKUP(B39&amp;"Vị trí 1",#REF!,12,0)</f>
        <v>#REF!</v>
      </c>
    </row>
    <row r="40" spans="1:32" s="35" customFormat="1" ht="94.5" customHeight="1" x14ac:dyDescent="0.25">
      <c r="A40" s="23">
        <f t="shared" si="8"/>
        <v>37</v>
      </c>
      <c r="B40" s="23" t="str">
        <f t="shared" ref="B40:B45" si="117">B33</f>
        <v>VT2</v>
      </c>
      <c r="C40" s="151" t="str">
        <f>X40&amp;Y40&amp;Z40&amp;AA40&amp;AB40&amp;"
"&amp;AC40&amp;"
"
&amp;AD40</f>
        <v>Các tuyến đường giao thông đấu nối trực tiếp ra Đường Trần Nhân Tông (Bảo Vinh B - Suối Chồn) đoạn từ Đường Ngô Quyền đến Hẻm số 7 Đường Lê A đã được đầu tư mặt đường nhựa, bê tông xi măng:
- Có bề rộng ≥5m, cách đường giao thông ≤600m.
- Có bề rộng từ ≥3m đến &lt;5m, cách đường giao thông ≤400m.</v>
      </c>
      <c r="D40" s="152"/>
      <c r="E40" s="153"/>
      <c r="F40" s="113">
        <f t="shared" ref="F40:F45" si="118">IF(B40="VT2",P40,IF(B40="VT3",Q40,IF(B40="VT2*0,8",P40,IF(B40="VT3*0,8",Q40,R40))))</f>
        <v>1500</v>
      </c>
      <c r="G40" s="114">
        <f t="shared" ref="G40:G45" si="119">F40*0.7</f>
        <v>1050</v>
      </c>
      <c r="H40" s="114">
        <f t="shared" ref="H40:H45" si="120">F40*0.6</f>
        <v>900</v>
      </c>
      <c r="I40" s="113">
        <f t="shared" si="3"/>
        <v>1900</v>
      </c>
      <c r="J40" s="114">
        <f t="shared" si="4"/>
        <v>1300</v>
      </c>
      <c r="K40" s="114">
        <f t="shared" si="5"/>
        <v>1100</v>
      </c>
      <c r="L40" s="139">
        <f t="shared" ref="L40:L45" si="121">I40/F40</f>
        <v>1.2666666666666666</v>
      </c>
      <c r="M40" s="115">
        <f t="shared" ref="M40:M45" si="122">J40/G40</f>
        <v>1.2380952380952381</v>
      </c>
      <c r="N40" s="115">
        <f t="shared" ref="N40:N45" si="123">K40/H40</f>
        <v>1.2222222222222223</v>
      </c>
      <c r="O40" s="25">
        <f t="shared" ref="O40:O45" si="124">O39</f>
        <v>2100</v>
      </c>
      <c r="P40" s="25">
        <f t="shared" ref="P40:P45" si="125">P39</f>
        <v>1500</v>
      </c>
      <c r="Q40" s="25">
        <f t="shared" ref="Q40:Q45" si="126">Q39</f>
        <v>1000</v>
      </c>
      <c r="R40" s="25">
        <f t="shared" ref="R40:R45" si="127">R39</f>
        <v>800</v>
      </c>
      <c r="S40" s="17">
        <f t="shared" ref="S40:S45" si="128">S39</f>
        <v>2600</v>
      </c>
      <c r="T40" s="17">
        <f t="shared" ref="T40:T45" si="129">T39</f>
        <v>1900</v>
      </c>
      <c r="U40" s="17">
        <f t="shared" ref="U40:U45" si="130">U39</f>
        <v>1200</v>
      </c>
      <c r="V40" s="17">
        <f t="shared" ref="V40:V45" si="131">V39</f>
        <v>1000</v>
      </c>
      <c r="W40" s="17">
        <f t="shared" ref="W40:W45" si="132">W39</f>
        <v>0</v>
      </c>
      <c r="X40" s="17" t="str">
        <f t="shared" ref="X40:X45" si="133">X33</f>
        <v xml:space="preserve">Các tuyến đường giao thông đấu nối trực tiếp ra </v>
      </c>
      <c r="Y40" s="17" t="str">
        <f t="shared" ref="Y40:Z45" si="134">Y39</f>
        <v>Đường Trần Nhân Tông (Bảo Vinh B - Suối Chồn)</v>
      </c>
      <c r="Z40" s="17" t="str">
        <f t="shared" si="134"/>
        <v xml:space="preserve"> đoạn từ Đường Ngô Quyền</v>
      </c>
      <c r="AA40" s="17" t="str">
        <f t="shared" ref="AA40:AA45" si="135">AA39</f>
        <v xml:space="preserve"> đến Hẻm số 7 Đường Lê A</v>
      </c>
      <c r="AB40" s="17" t="str">
        <f>AB33</f>
        <v xml:space="preserve"> đã được đầu tư mặt đường nhựa, bê tông xi măng:</v>
      </c>
      <c r="AC40" s="17" t="str">
        <f>AC33</f>
        <v>- Có bề rộng ≥5m, cách đường giao thông ≤600m.</v>
      </c>
      <c r="AD40" s="17" t="str">
        <f>AD33</f>
        <v>- Có bề rộng từ ≥3m đến &lt;5m, cách đường giao thông ≤400m.</v>
      </c>
      <c r="AE40" s="17">
        <f>AE33</f>
        <v>0</v>
      </c>
      <c r="AF40" s="46"/>
    </row>
    <row r="41" spans="1:32" s="35" customFormat="1" ht="110.25" customHeight="1" x14ac:dyDescent="0.25">
      <c r="A41" s="23">
        <f t="shared" si="8"/>
        <v>38</v>
      </c>
      <c r="B41" s="23" t="str">
        <f t="shared" si="117"/>
        <v>VT3</v>
      </c>
      <c r="C41" s="151" t="str">
        <f>X41&amp;Y41&amp;Z41&amp;AA41&amp;AB41&amp;"
"&amp;AC41&amp;"
"&amp;AD41&amp;"
"&amp;AE41</f>
        <v>Các tuyến đường giao thông đấu nối trực tiếp ra Đường Trần Nhân Tông (Bảo Vinh B - Suối Chồn) đoạn từ Đường Ngô Quyền đến Hẻm số 7 Đường Lê A đã được đầu tư mặt đường nhựa, bê tông xi măng:
- Có bề rộng ≥5m, cách đường giao thông &gt;600m.
- Có bề rộng từ ≥3m đến &lt;5m, cách đường giao thông từ &gt;400m đến ≤600m.
- Có bề rộng &lt;3m, cách đường giao thông ≤200m.</v>
      </c>
      <c r="D41" s="152"/>
      <c r="E41" s="153"/>
      <c r="F41" s="113">
        <f t="shared" si="118"/>
        <v>1000</v>
      </c>
      <c r="G41" s="114">
        <f t="shared" si="119"/>
        <v>700</v>
      </c>
      <c r="H41" s="114">
        <f t="shared" si="120"/>
        <v>600</v>
      </c>
      <c r="I41" s="113">
        <f t="shared" si="3"/>
        <v>1200</v>
      </c>
      <c r="J41" s="114">
        <f t="shared" si="4"/>
        <v>840</v>
      </c>
      <c r="K41" s="114">
        <f t="shared" si="5"/>
        <v>720</v>
      </c>
      <c r="L41" s="139">
        <f t="shared" si="121"/>
        <v>1.2</v>
      </c>
      <c r="M41" s="115">
        <f t="shared" si="122"/>
        <v>1.2</v>
      </c>
      <c r="N41" s="115">
        <f t="shared" si="123"/>
        <v>1.2</v>
      </c>
      <c r="O41" s="25">
        <f t="shared" si="124"/>
        <v>2100</v>
      </c>
      <c r="P41" s="25">
        <f t="shared" si="125"/>
        <v>1500</v>
      </c>
      <c r="Q41" s="25">
        <f t="shared" si="126"/>
        <v>1000</v>
      </c>
      <c r="R41" s="25">
        <f t="shared" si="127"/>
        <v>800</v>
      </c>
      <c r="S41" s="17">
        <f t="shared" si="128"/>
        <v>2600</v>
      </c>
      <c r="T41" s="17">
        <f t="shared" si="129"/>
        <v>1900</v>
      </c>
      <c r="U41" s="17">
        <f t="shared" si="130"/>
        <v>1200</v>
      </c>
      <c r="V41" s="17">
        <f t="shared" si="131"/>
        <v>1000</v>
      </c>
      <c r="W41" s="17">
        <f t="shared" si="132"/>
        <v>0</v>
      </c>
      <c r="X41" s="17" t="str">
        <f t="shared" si="133"/>
        <v xml:space="preserve">Các tuyến đường giao thông đấu nối trực tiếp ra </v>
      </c>
      <c r="Y41" s="17" t="str">
        <f t="shared" si="134"/>
        <v>Đường Trần Nhân Tông (Bảo Vinh B - Suối Chồn)</v>
      </c>
      <c r="Z41" s="17" t="str">
        <f t="shared" si="134"/>
        <v xml:space="preserve"> đoạn từ Đường Ngô Quyền</v>
      </c>
      <c r="AA41" s="17" t="str">
        <f t="shared" si="135"/>
        <v xml:space="preserve"> đến Hẻm số 7 Đường Lê A</v>
      </c>
      <c r="AB41" s="17" t="str">
        <f t="shared" ref="AB41:AE41" si="136">AB34</f>
        <v xml:space="preserve"> đã được đầu tư mặt đường nhựa, bê tông xi măng:</v>
      </c>
      <c r="AC41" s="17" t="str">
        <f t="shared" si="136"/>
        <v>- Có bề rộng ≥5m, cách đường giao thông &gt;600m.</v>
      </c>
      <c r="AD41" s="17" t="str">
        <f t="shared" si="136"/>
        <v>- Có bề rộng từ ≥3m đến &lt;5m, cách đường giao thông từ &gt;400m đến ≤600m.</v>
      </c>
      <c r="AE41" s="17" t="str">
        <f t="shared" si="136"/>
        <v>- Có bề rộng &lt;3m, cách đường giao thông ≤200m.</v>
      </c>
      <c r="AF41" s="46"/>
    </row>
    <row r="42" spans="1:32" s="35" customFormat="1" ht="126" customHeight="1" x14ac:dyDescent="0.25">
      <c r="A42" s="23">
        <f t="shared" si="8"/>
        <v>39</v>
      </c>
      <c r="B42" s="23" t="str">
        <f t="shared" si="117"/>
        <v>VT4</v>
      </c>
      <c r="C42" s="151" t="str">
        <f>X42&amp;Y42&amp;Z42&amp;AA42&amp;AB42</f>
        <v>Các tuyến đường giao thông đấu nối trực tiếp ra Đường Trần Nhân Tông (Bảo Vinh B - Suối Chồn) đoạn từ Đường Ngô Quyền đến Hẻm số 7 Đường Lê A đã được đầu tư mặt đường nhựa, bê tông xi măng:
- Có bề rộng từ ≥3m đến &lt;5m, cách đường giao thông &gt;600m.
- Có bề rộng &lt;3m, cách đường giao thông &gt;200m.</v>
      </c>
      <c r="D42" s="152"/>
      <c r="E42" s="153"/>
      <c r="F42" s="113">
        <f t="shared" si="118"/>
        <v>800</v>
      </c>
      <c r="G42" s="114">
        <f t="shared" si="119"/>
        <v>560</v>
      </c>
      <c r="H42" s="114">
        <f t="shared" si="120"/>
        <v>480</v>
      </c>
      <c r="I42" s="113">
        <f t="shared" si="3"/>
        <v>1000</v>
      </c>
      <c r="J42" s="114">
        <f t="shared" si="4"/>
        <v>700</v>
      </c>
      <c r="K42" s="114">
        <f t="shared" si="5"/>
        <v>600</v>
      </c>
      <c r="L42" s="139">
        <f t="shared" si="121"/>
        <v>1.25</v>
      </c>
      <c r="M42" s="115">
        <f t="shared" si="122"/>
        <v>1.25</v>
      </c>
      <c r="N42" s="115">
        <f t="shared" si="123"/>
        <v>1.25</v>
      </c>
      <c r="O42" s="25">
        <f t="shared" si="124"/>
        <v>2100</v>
      </c>
      <c r="P42" s="25">
        <f t="shared" si="125"/>
        <v>1500</v>
      </c>
      <c r="Q42" s="25">
        <f t="shared" si="126"/>
        <v>1000</v>
      </c>
      <c r="R42" s="25">
        <f t="shared" si="127"/>
        <v>800</v>
      </c>
      <c r="S42" s="17">
        <f t="shared" si="128"/>
        <v>2600</v>
      </c>
      <c r="T42" s="17">
        <f t="shared" si="129"/>
        <v>1900</v>
      </c>
      <c r="U42" s="17">
        <f t="shared" si="130"/>
        <v>1200</v>
      </c>
      <c r="V42" s="17">
        <f t="shared" si="131"/>
        <v>1000</v>
      </c>
      <c r="W42" s="17">
        <f t="shared" si="132"/>
        <v>0</v>
      </c>
      <c r="X42" s="17" t="str">
        <f t="shared" si="133"/>
        <v xml:space="preserve">Các tuyến đường giao thông đấu nối trực tiếp ra </v>
      </c>
      <c r="Y42" s="17" t="str">
        <f t="shared" si="134"/>
        <v>Đường Trần Nhân Tông (Bảo Vinh B - Suối Chồn)</v>
      </c>
      <c r="Z42" s="17" t="str">
        <f t="shared" si="134"/>
        <v xml:space="preserve"> đoạn từ Đường Ngô Quyền</v>
      </c>
      <c r="AA42" s="17" t="str">
        <f t="shared" si="135"/>
        <v xml:space="preserve"> đến Hẻm số 7 Đường Lê A</v>
      </c>
      <c r="AB42" s="17" t="str">
        <f t="shared" ref="AB42:AE42" si="137">AB35</f>
        <v xml:space="preserve"> đã được đầu tư mặt đường nhựa, bê tông xi măng:
- Có bề rộng từ ≥3m đến &lt;5m, cách đường giao thông &gt;600m.
- Có bề rộng &lt;3m, cách đường giao thông &gt;200m.</v>
      </c>
      <c r="AC42" s="17">
        <f t="shared" si="137"/>
        <v>0</v>
      </c>
      <c r="AD42" s="17">
        <f t="shared" si="137"/>
        <v>0</v>
      </c>
      <c r="AE42" s="17">
        <f t="shared" si="137"/>
        <v>0</v>
      </c>
      <c r="AF42" s="46"/>
    </row>
    <row r="43" spans="1:32" s="35" customFormat="1" ht="94.5" customHeight="1" x14ac:dyDescent="0.25">
      <c r="A43" s="23">
        <f t="shared" si="8"/>
        <v>40</v>
      </c>
      <c r="B43" s="23" t="str">
        <f t="shared" si="117"/>
        <v>VT2*0,8</v>
      </c>
      <c r="C43" s="151" t="str">
        <f>X43&amp;Y43&amp;Z43&amp;AA43&amp;AB43&amp;"
"&amp;AC43&amp;"
"
&amp;AD43</f>
        <v>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≥5m, cách đường giao thông ≤600m.
- Có bề rộng từ ≥3m đến &lt;5m, cách đường giao thông ≤400m.</v>
      </c>
      <c r="D43" s="152"/>
      <c r="E43" s="153"/>
      <c r="F43" s="113">
        <f t="shared" si="118"/>
        <v>1500</v>
      </c>
      <c r="G43" s="114">
        <f t="shared" si="119"/>
        <v>1050</v>
      </c>
      <c r="H43" s="114">
        <f t="shared" si="120"/>
        <v>900</v>
      </c>
      <c r="I43" s="113">
        <f t="shared" si="3"/>
        <v>1700</v>
      </c>
      <c r="J43" s="114">
        <f t="shared" si="4"/>
        <v>1200</v>
      </c>
      <c r="K43" s="114">
        <f t="shared" si="5"/>
        <v>1000</v>
      </c>
      <c r="L43" s="139">
        <f t="shared" si="121"/>
        <v>1.1333333333333333</v>
      </c>
      <c r="M43" s="115">
        <f t="shared" si="122"/>
        <v>1.1428571428571428</v>
      </c>
      <c r="N43" s="115">
        <f t="shared" si="123"/>
        <v>1.1111111111111112</v>
      </c>
      <c r="O43" s="25">
        <f t="shared" si="124"/>
        <v>2100</v>
      </c>
      <c r="P43" s="25">
        <f t="shared" si="125"/>
        <v>1500</v>
      </c>
      <c r="Q43" s="25">
        <f t="shared" si="126"/>
        <v>1000</v>
      </c>
      <c r="R43" s="25">
        <f t="shared" si="127"/>
        <v>800</v>
      </c>
      <c r="S43" s="17">
        <f t="shared" si="128"/>
        <v>2600</v>
      </c>
      <c r="T43" s="17">
        <f t="shared" si="129"/>
        <v>1900</v>
      </c>
      <c r="U43" s="17">
        <f t="shared" si="130"/>
        <v>1200</v>
      </c>
      <c r="V43" s="17">
        <f t="shared" si="131"/>
        <v>1000</v>
      </c>
      <c r="W43" s="17">
        <f t="shared" si="132"/>
        <v>0</v>
      </c>
      <c r="X43" s="17" t="str">
        <f t="shared" si="133"/>
        <v xml:space="preserve">Các tuyến đường giao thông không đấu nối trực tiếp và thông ra </v>
      </c>
      <c r="Y43" s="17" t="str">
        <f t="shared" si="134"/>
        <v>Đường Trần Nhân Tông (Bảo Vinh B - Suối Chồn)</v>
      </c>
      <c r="Z43" s="17" t="str">
        <f t="shared" si="134"/>
        <v xml:space="preserve"> đoạn từ Đường Ngô Quyền</v>
      </c>
      <c r="AA43" s="17" t="str">
        <f t="shared" si="135"/>
        <v xml:space="preserve"> đến Hẻm số 7 Đường Lê A</v>
      </c>
      <c r="AB43" s="17" t="str">
        <f t="shared" ref="AB43:AE43" si="138">AB36</f>
        <v xml:space="preserve"> đã được đầu tư mặt đường nhựa, bê tông xi măng:</v>
      </c>
      <c r="AC43" s="17" t="str">
        <f t="shared" si="138"/>
        <v>- Có bề rộng ≥5m, cách đường giao thông ≤600m.</v>
      </c>
      <c r="AD43" s="17" t="str">
        <f t="shared" si="138"/>
        <v>- Có bề rộng từ ≥3m đến &lt;5m, cách đường giao thông ≤400m.</v>
      </c>
      <c r="AE43" s="17">
        <f t="shared" si="138"/>
        <v>0</v>
      </c>
      <c r="AF43" s="46"/>
    </row>
    <row r="44" spans="1:32" s="35" customFormat="1" ht="94.5" customHeight="1" x14ac:dyDescent="0.25">
      <c r="A44" s="23">
        <f t="shared" si="8"/>
        <v>41</v>
      </c>
      <c r="B44" s="23" t="str">
        <f t="shared" si="117"/>
        <v>VT3*0,8</v>
      </c>
      <c r="C44" s="151" t="str">
        <f>X44&amp;Y44&amp;Z44&amp;AA44&amp;AB44&amp;"
"&amp;AC44&amp;"
"
&amp;AD44&amp;"
"&amp;AE44</f>
        <v>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≥5m, cách đường giao thông &gt;600m.
- Có bề rộng từ ≥3m đến &lt;5m, cách đường giao thông từ &gt;400m đến ≤600m.
- Có bề rộng &lt;3m, cách đường giao thông ≤200m.</v>
      </c>
      <c r="D44" s="152"/>
      <c r="E44" s="153"/>
      <c r="F44" s="113">
        <f t="shared" si="118"/>
        <v>1000</v>
      </c>
      <c r="G44" s="114">
        <f t="shared" si="119"/>
        <v>700</v>
      </c>
      <c r="H44" s="114">
        <f t="shared" si="120"/>
        <v>600</v>
      </c>
      <c r="I44" s="113">
        <f t="shared" si="3"/>
        <v>1100</v>
      </c>
      <c r="J44" s="114">
        <f t="shared" si="4"/>
        <v>770</v>
      </c>
      <c r="K44" s="114">
        <f t="shared" si="5"/>
        <v>660</v>
      </c>
      <c r="L44" s="139">
        <f t="shared" si="121"/>
        <v>1.1000000000000001</v>
      </c>
      <c r="M44" s="115">
        <f t="shared" si="122"/>
        <v>1.1000000000000001</v>
      </c>
      <c r="N44" s="115">
        <f t="shared" si="123"/>
        <v>1.1000000000000001</v>
      </c>
      <c r="O44" s="25">
        <f t="shared" si="124"/>
        <v>2100</v>
      </c>
      <c r="P44" s="25">
        <f t="shared" si="125"/>
        <v>1500</v>
      </c>
      <c r="Q44" s="25">
        <f t="shared" si="126"/>
        <v>1000</v>
      </c>
      <c r="R44" s="25">
        <f t="shared" si="127"/>
        <v>800</v>
      </c>
      <c r="S44" s="17">
        <f t="shared" si="128"/>
        <v>2600</v>
      </c>
      <c r="T44" s="17">
        <f t="shared" si="129"/>
        <v>1900</v>
      </c>
      <c r="U44" s="17">
        <f t="shared" si="130"/>
        <v>1200</v>
      </c>
      <c r="V44" s="17">
        <f t="shared" si="131"/>
        <v>1000</v>
      </c>
      <c r="W44" s="17">
        <f t="shared" si="132"/>
        <v>0</v>
      </c>
      <c r="X44" s="17" t="str">
        <f t="shared" si="133"/>
        <v xml:space="preserve">Các tuyến đường giao thông không đấu nối trực tiếp và thông ra </v>
      </c>
      <c r="Y44" s="17" t="str">
        <f t="shared" si="134"/>
        <v>Đường Trần Nhân Tông (Bảo Vinh B - Suối Chồn)</v>
      </c>
      <c r="Z44" s="17" t="str">
        <f t="shared" si="134"/>
        <v xml:space="preserve"> đoạn từ Đường Ngô Quyền</v>
      </c>
      <c r="AA44" s="17" t="str">
        <f t="shared" si="135"/>
        <v xml:space="preserve"> đến Hẻm số 7 Đường Lê A</v>
      </c>
      <c r="AB44" s="17" t="str">
        <f t="shared" ref="AB44:AE44" si="139">AB37</f>
        <v xml:space="preserve"> đã được đầu tư mặt đường nhựa, bê tông xi măng:</v>
      </c>
      <c r="AC44" s="17" t="str">
        <f t="shared" si="139"/>
        <v>- Có bề rộng ≥5m, cách đường giao thông &gt;600m.</v>
      </c>
      <c r="AD44" s="17" t="str">
        <f t="shared" si="139"/>
        <v>- Có bề rộng từ ≥3m đến &lt;5m, cách đường giao thông từ &gt;400m đến ≤600m.</v>
      </c>
      <c r="AE44" s="17" t="str">
        <f t="shared" si="139"/>
        <v>- Có bề rộng &lt;3m, cách đường giao thông ≤200m.</v>
      </c>
      <c r="AF44" s="46"/>
    </row>
    <row r="45" spans="1:32" s="35" customFormat="1" ht="126" customHeight="1" x14ac:dyDescent="0.25">
      <c r="A45" s="23">
        <f t="shared" si="8"/>
        <v>42</v>
      </c>
      <c r="B45" s="23" t="str">
        <f t="shared" si="117"/>
        <v>VT4*0,8</v>
      </c>
      <c r="C45" s="151" t="str">
        <f>X45&amp;Y45&amp;Z45&amp;AA45&amp;AB45</f>
        <v>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từ ≥3m đến &lt;5m, cách đường giao thông &gt;600m.
- Có bề rộng &lt;3m, cách đường giao thông &gt; 200m.</v>
      </c>
      <c r="D45" s="152"/>
      <c r="E45" s="153"/>
      <c r="F45" s="113">
        <f t="shared" si="118"/>
        <v>800</v>
      </c>
      <c r="G45" s="114">
        <f t="shared" si="119"/>
        <v>560</v>
      </c>
      <c r="H45" s="114">
        <f t="shared" si="120"/>
        <v>480</v>
      </c>
      <c r="I45" s="113">
        <f t="shared" si="3"/>
        <v>900</v>
      </c>
      <c r="J45" s="114">
        <f t="shared" si="4"/>
        <v>630</v>
      </c>
      <c r="K45" s="114">
        <f t="shared" si="5"/>
        <v>540</v>
      </c>
      <c r="L45" s="139">
        <f t="shared" si="121"/>
        <v>1.125</v>
      </c>
      <c r="M45" s="115">
        <f t="shared" si="122"/>
        <v>1.125</v>
      </c>
      <c r="N45" s="115">
        <f t="shared" si="123"/>
        <v>1.125</v>
      </c>
      <c r="O45" s="25">
        <f t="shared" si="124"/>
        <v>2100</v>
      </c>
      <c r="P45" s="25">
        <f t="shared" si="125"/>
        <v>1500</v>
      </c>
      <c r="Q45" s="25">
        <f t="shared" si="126"/>
        <v>1000</v>
      </c>
      <c r="R45" s="25">
        <f t="shared" si="127"/>
        <v>800</v>
      </c>
      <c r="S45" s="17">
        <f t="shared" si="128"/>
        <v>2600</v>
      </c>
      <c r="T45" s="17">
        <f t="shared" si="129"/>
        <v>1900</v>
      </c>
      <c r="U45" s="17">
        <f t="shared" si="130"/>
        <v>1200</v>
      </c>
      <c r="V45" s="17">
        <f t="shared" si="131"/>
        <v>1000</v>
      </c>
      <c r="W45" s="17">
        <f t="shared" si="132"/>
        <v>0</v>
      </c>
      <c r="X45" s="17" t="str">
        <f t="shared" si="133"/>
        <v xml:space="preserve">Các tuyến đường giao thông không đấu nối trực tiếp và thông ra </v>
      </c>
      <c r="Y45" s="17" t="str">
        <f t="shared" si="134"/>
        <v>Đường Trần Nhân Tông (Bảo Vinh B - Suối Chồn)</v>
      </c>
      <c r="Z45" s="17" t="str">
        <f t="shared" si="134"/>
        <v xml:space="preserve"> đoạn từ Đường Ngô Quyền</v>
      </c>
      <c r="AA45" s="17" t="str">
        <f t="shared" si="135"/>
        <v xml:space="preserve"> đến Hẻm số 7 Đường Lê A</v>
      </c>
      <c r="AB45" s="17" t="str">
        <f t="shared" ref="AB45:AE45" si="140">AB38</f>
        <v xml:space="preserve"> đã được đầu tư mặt đường nhựa, bê tông xi măng:
- Có bề rộng từ ≥3m đến &lt;5m, cách đường giao thông &gt;600m.
- Có bề rộng &lt;3m, cách đường giao thông &gt; 200m.</v>
      </c>
      <c r="AC45" s="17">
        <f t="shared" si="140"/>
        <v>0</v>
      </c>
      <c r="AD45" s="17">
        <f t="shared" si="140"/>
        <v>0</v>
      </c>
      <c r="AE45" s="17">
        <f t="shared" si="140"/>
        <v>0</v>
      </c>
      <c r="AF45" s="46"/>
    </row>
    <row r="46" spans="1:32" s="35" customFormat="1" ht="78.75" customHeight="1" x14ac:dyDescent="0.25">
      <c r="A46" s="23">
        <f t="shared" si="8"/>
        <v>43</v>
      </c>
      <c r="B46" s="23" t="str">
        <f>'Đầu vào (2)'!G43</f>
        <v>LK28DT_D1</v>
      </c>
      <c r="C46" s="24" t="str">
        <f>'Đầu vào (2)'!H43</f>
        <v>Đường Ngô Quyền</v>
      </c>
      <c r="D46" s="24" t="str">
        <f>'Đầu vào (2)'!I43</f>
        <v>Đường Bảo Vinh-Bảo Quang</v>
      </c>
      <c r="E46" s="24" t="str">
        <f>'Đầu vào (2)'!K43</f>
        <v>Đường vào nghĩa địa Bảo Sơn</v>
      </c>
      <c r="F46" s="67">
        <f>O46</f>
        <v>1600</v>
      </c>
      <c r="G46" s="67">
        <f>F46*0.7</f>
        <v>1120</v>
      </c>
      <c r="H46" s="67">
        <f>F46*0.6</f>
        <v>960</v>
      </c>
      <c r="I46" s="67">
        <f>S46</f>
        <v>2200</v>
      </c>
      <c r="J46" s="114">
        <f t="shared" si="4"/>
        <v>1500</v>
      </c>
      <c r="K46" s="114">
        <f t="shared" si="5"/>
        <v>1300</v>
      </c>
      <c r="L46" s="68">
        <f>I46/F46</f>
        <v>1.375</v>
      </c>
      <c r="M46" s="94">
        <f>J46/G46</f>
        <v>1.3392857142857142</v>
      </c>
      <c r="N46" s="94">
        <f>K46/H46</f>
        <v>1.3541666666666667</v>
      </c>
      <c r="O46" s="25">
        <f>'Đầu vào (2)'!L43</f>
        <v>1600</v>
      </c>
      <c r="P46" s="25">
        <f>'Đầu vào (2)'!M43</f>
        <v>920</v>
      </c>
      <c r="Q46" s="25">
        <f>'Đầu vào (2)'!N43</f>
        <v>650</v>
      </c>
      <c r="R46" s="25">
        <f>'Đầu vào (2)'!O43</f>
        <v>550</v>
      </c>
      <c r="S46" s="17">
        <f>VLOOKUP(B46,'[3]Giá đề xuất ODT'!$G$11:$AD$2233,21,0)</f>
        <v>2200</v>
      </c>
      <c r="T46" s="17">
        <f>VLOOKUP(B46,'[3]Giá đề xuất ODT'!$G$11:$AD$2233,22,0)</f>
        <v>1300</v>
      </c>
      <c r="U46" s="17">
        <f>VLOOKUP(B46,'[3]Giá đề xuất ODT'!$G$11:$AD$2233,23,0)</f>
        <v>910</v>
      </c>
      <c r="V46" s="17">
        <f>VLOOKUP(B46,'[3]Giá đề xuất ODT'!$G$11:$AD$2233,24,0)</f>
        <v>770</v>
      </c>
      <c r="W46" s="6"/>
      <c r="X46" s="17"/>
      <c r="Y46" s="17" t="str">
        <f>C46</f>
        <v>Đường Ngô Quyền</v>
      </c>
      <c r="Z46" s="17" t="str">
        <f>" đoạn từ "&amp;D46</f>
        <v xml:space="preserve"> đoạn từ Đường Bảo Vinh-Bảo Quang</v>
      </c>
      <c r="AA46" s="17" t="str">
        <f>" đến "&amp;E46</f>
        <v xml:space="preserve"> đến Đường vào nghĩa địa Bảo Sơn</v>
      </c>
      <c r="AB46" s="17"/>
      <c r="AC46" s="17"/>
      <c r="AD46" s="17"/>
      <c r="AE46" s="17">
        <v>0</v>
      </c>
      <c r="AF46" s="46" t="e">
        <f>VLOOKUP(B46&amp;"Vị trí 1",#REF!,12,0)</f>
        <v>#REF!</v>
      </c>
    </row>
    <row r="47" spans="1:32" s="35" customFormat="1" ht="94.5" customHeight="1" x14ac:dyDescent="0.25">
      <c r="A47" s="23">
        <f t="shared" si="8"/>
        <v>44</v>
      </c>
      <c r="B47" s="23" t="str">
        <f t="shared" ref="B47:B52" si="141">B40</f>
        <v>VT2</v>
      </c>
      <c r="C47" s="151" t="str">
        <f>X47&amp;Y47&amp;Z47&amp;AA47&amp;AB47&amp;"
"&amp;AC47&amp;"
"
&amp;AD47</f>
        <v>Các tuyến đường giao thông đấu nối trực tiếp ra Đường Ngô Quyền đoạn từ Đường Bảo Vinh-Bảo Quang đến Đường vào nghĩa địa Bảo Sơn đã được đầu tư mặt đường nhựa, bê tông xi măng:
- Có bề rộng ≥5m, cách đường giao thông ≤600m.
- Có bề rộng từ ≥3m đến &lt;5m, cách đường giao thông ≤400m.</v>
      </c>
      <c r="D47" s="152"/>
      <c r="E47" s="153"/>
      <c r="F47" s="113">
        <f t="shared" ref="F47:F52" si="142">IF(B47="VT2",P47,IF(B47="VT3",Q47,IF(B47="VT2*0,8",P47,IF(B47="VT3*0,8",Q47,R47))))</f>
        <v>920</v>
      </c>
      <c r="G47" s="114">
        <f t="shared" ref="G47:G52" si="143">F47*0.7</f>
        <v>644</v>
      </c>
      <c r="H47" s="114">
        <f t="shared" ref="H47:H52" si="144">F47*0.6</f>
        <v>552</v>
      </c>
      <c r="I47" s="113">
        <f t="shared" si="3"/>
        <v>1300</v>
      </c>
      <c r="J47" s="114">
        <f t="shared" si="4"/>
        <v>910</v>
      </c>
      <c r="K47" s="114">
        <f t="shared" si="5"/>
        <v>780</v>
      </c>
      <c r="L47" s="139">
        <f t="shared" ref="L47:L52" si="145">I47/F47</f>
        <v>1.4130434782608696</v>
      </c>
      <c r="M47" s="115">
        <f t="shared" ref="M47:M52" si="146">J47/G47</f>
        <v>1.4130434782608696</v>
      </c>
      <c r="N47" s="115">
        <f t="shared" ref="N47:N52" si="147">K47/H47</f>
        <v>1.4130434782608696</v>
      </c>
      <c r="O47" s="25">
        <f t="shared" ref="O47:O52" si="148">O46</f>
        <v>1600</v>
      </c>
      <c r="P47" s="25">
        <f t="shared" ref="P47:P52" si="149">P46</f>
        <v>920</v>
      </c>
      <c r="Q47" s="25">
        <f t="shared" ref="Q47:Q52" si="150">Q46</f>
        <v>650</v>
      </c>
      <c r="R47" s="25">
        <f t="shared" ref="R47:R52" si="151">R46</f>
        <v>550</v>
      </c>
      <c r="S47" s="17">
        <f t="shared" ref="S47:S52" si="152">S46</f>
        <v>2200</v>
      </c>
      <c r="T47" s="17">
        <f t="shared" ref="T47:T52" si="153">T46</f>
        <v>1300</v>
      </c>
      <c r="U47" s="17">
        <f t="shared" ref="U47:U52" si="154">U46</f>
        <v>910</v>
      </c>
      <c r="V47" s="17">
        <f t="shared" ref="V47:V52" si="155">V46</f>
        <v>770</v>
      </c>
      <c r="W47" s="17">
        <f t="shared" ref="W47:W52" si="156">W46</f>
        <v>0</v>
      </c>
      <c r="X47" s="17" t="str">
        <f t="shared" ref="X47:X52" si="157">X40</f>
        <v xml:space="preserve">Các tuyến đường giao thông đấu nối trực tiếp ra </v>
      </c>
      <c r="Y47" s="17" t="str">
        <f t="shared" ref="Y47:Z52" si="158">Y46</f>
        <v>Đường Ngô Quyền</v>
      </c>
      <c r="Z47" s="17" t="str">
        <f t="shared" si="158"/>
        <v xml:space="preserve"> đoạn từ Đường Bảo Vinh-Bảo Quang</v>
      </c>
      <c r="AA47" s="17" t="str">
        <f t="shared" ref="AA47:AA52" si="159">AA46</f>
        <v xml:space="preserve"> đến Đường vào nghĩa địa Bảo Sơn</v>
      </c>
      <c r="AB47" s="17" t="str">
        <f>AB40</f>
        <v xml:space="preserve"> đã được đầu tư mặt đường nhựa, bê tông xi măng:</v>
      </c>
      <c r="AC47" s="17" t="str">
        <f>AC40</f>
        <v>- Có bề rộng ≥5m, cách đường giao thông ≤600m.</v>
      </c>
      <c r="AD47" s="17" t="str">
        <f>AD40</f>
        <v>- Có bề rộng từ ≥3m đến &lt;5m, cách đường giao thông ≤400m.</v>
      </c>
      <c r="AE47" s="17">
        <f>AE40</f>
        <v>0</v>
      </c>
      <c r="AF47" s="46"/>
    </row>
    <row r="48" spans="1:32" s="35" customFormat="1" ht="110.25" customHeight="1" x14ac:dyDescent="0.25">
      <c r="A48" s="23">
        <f t="shared" si="8"/>
        <v>45</v>
      </c>
      <c r="B48" s="23" t="str">
        <f t="shared" si="141"/>
        <v>VT3</v>
      </c>
      <c r="C48" s="151" t="str">
        <f>X48&amp;Y48&amp;Z48&amp;AA48&amp;AB48&amp;"
"&amp;AC48&amp;"
"&amp;AD48&amp;"
"&amp;AE48</f>
        <v>Các tuyến đường giao thông đấu nối trực tiếp ra Đường Ngô Quyền đoạn từ Đường Bảo Vinh-Bảo Quang đến Đường vào nghĩa địa Bảo Sơn đã được đầu tư mặt đường nhựa, bê tông xi măng:
- Có bề rộng ≥5m, cách đường giao thông &gt;600m.
- Có bề rộng từ ≥3m đến &lt;5m, cách đường giao thông từ &gt;400m đến ≤600m.
- Có bề rộng &lt;3m, cách đường giao thông ≤200m.</v>
      </c>
      <c r="D48" s="152"/>
      <c r="E48" s="153"/>
      <c r="F48" s="113">
        <f t="shared" si="142"/>
        <v>650</v>
      </c>
      <c r="G48" s="114">
        <f t="shared" si="143"/>
        <v>454.99999999999994</v>
      </c>
      <c r="H48" s="114">
        <f t="shared" si="144"/>
        <v>390</v>
      </c>
      <c r="I48" s="113">
        <f t="shared" si="3"/>
        <v>910</v>
      </c>
      <c r="J48" s="114">
        <f t="shared" si="4"/>
        <v>640</v>
      </c>
      <c r="K48" s="114">
        <f t="shared" si="5"/>
        <v>550</v>
      </c>
      <c r="L48" s="139">
        <f t="shared" si="145"/>
        <v>1.4</v>
      </c>
      <c r="M48" s="115">
        <f t="shared" si="146"/>
        <v>1.4065934065934067</v>
      </c>
      <c r="N48" s="115">
        <f t="shared" si="147"/>
        <v>1.4102564102564104</v>
      </c>
      <c r="O48" s="25">
        <f t="shared" si="148"/>
        <v>1600</v>
      </c>
      <c r="P48" s="25">
        <f t="shared" si="149"/>
        <v>920</v>
      </c>
      <c r="Q48" s="25">
        <f t="shared" si="150"/>
        <v>650</v>
      </c>
      <c r="R48" s="25">
        <f t="shared" si="151"/>
        <v>550</v>
      </c>
      <c r="S48" s="17">
        <f t="shared" si="152"/>
        <v>2200</v>
      </c>
      <c r="T48" s="17">
        <f t="shared" si="153"/>
        <v>1300</v>
      </c>
      <c r="U48" s="17">
        <f t="shared" si="154"/>
        <v>910</v>
      </c>
      <c r="V48" s="17">
        <f t="shared" si="155"/>
        <v>770</v>
      </c>
      <c r="W48" s="17">
        <f t="shared" si="156"/>
        <v>0</v>
      </c>
      <c r="X48" s="17" t="str">
        <f t="shared" si="157"/>
        <v xml:space="preserve">Các tuyến đường giao thông đấu nối trực tiếp ra </v>
      </c>
      <c r="Y48" s="17" t="str">
        <f t="shared" si="158"/>
        <v>Đường Ngô Quyền</v>
      </c>
      <c r="Z48" s="17" t="str">
        <f t="shared" si="158"/>
        <v xml:space="preserve"> đoạn từ Đường Bảo Vinh-Bảo Quang</v>
      </c>
      <c r="AA48" s="17" t="str">
        <f t="shared" si="159"/>
        <v xml:space="preserve"> đến Đường vào nghĩa địa Bảo Sơn</v>
      </c>
      <c r="AB48" s="17" t="str">
        <f t="shared" ref="AB48:AE48" si="160">AB41</f>
        <v xml:space="preserve"> đã được đầu tư mặt đường nhựa, bê tông xi măng:</v>
      </c>
      <c r="AC48" s="17" t="str">
        <f t="shared" si="160"/>
        <v>- Có bề rộng ≥5m, cách đường giao thông &gt;600m.</v>
      </c>
      <c r="AD48" s="17" t="str">
        <f t="shared" si="160"/>
        <v>- Có bề rộng từ ≥3m đến &lt;5m, cách đường giao thông từ &gt;400m đến ≤600m.</v>
      </c>
      <c r="AE48" s="17" t="str">
        <f t="shared" si="160"/>
        <v>- Có bề rộng &lt;3m, cách đường giao thông ≤200m.</v>
      </c>
      <c r="AF48" s="46"/>
    </row>
    <row r="49" spans="1:32" s="35" customFormat="1" ht="126" customHeight="1" x14ac:dyDescent="0.25">
      <c r="A49" s="23">
        <f t="shared" si="8"/>
        <v>46</v>
      </c>
      <c r="B49" s="23" t="str">
        <f t="shared" si="141"/>
        <v>VT4</v>
      </c>
      <c r="C49" s="151" t="str">
        <f>X49&amp;Y49&amp;Z49&amp;AA49&amp;AB49</f>
        <v>Các tuyến đường giao thông đấu nối trực tiếp ra Đường Ngô Quyền đoạn từ Đường Bảo Vinh-Bảo Quang đến Đường vào nghĩa địa Bảo Sơn đã được đầu tư mặt đường nhựa, bê tông xi măng:
- Có bề rộng từ ≥3m đến &lt;5m, cách đường giao thông &gt;600m.
- Có bề rộng &lt;3m, cách đường giao thông &gt;200m.</v>
      </c>
      <c r="D49" s="152"/>
      <c r="E49" s="153"/>
      <c r="F49" s="113">
        <f t="shared" si="142"/>
        <v>550</v>
      </c>
      <c r="G49" s="114">
        <f t="shared" si="143"/>
        <v>385</v>
      </c>
      <c r="H49" s="114">
        <f t="shared" si="144"/>
        <v>330</v>
      </c>
      <c r="I49" s="113">
        <f t="shared" si="3"/>
        <v>770</v>
      </c>
      <c r="J49" s="114">
        <f t="shared" si="4"/>
        <v>540</v>
      </c>
      <c r="K49" s="114">
        <f t="shared" si="5"/>
        <v>460</v>
      </c>
      <c r="L49" s="139">
        <f t="shared" si="145"/>
        <v>1.4</v>
      </c>
      <c r="M49" s="115">
        <f t="shared" si="146"/>
        <v>1.4025974025974026</v>
      </c>
      <c r="N49" s="115">
        <f t="shared" si="147"/>
        <v>1.393939393939394</v>
      </c>
      <c r="O49" s="25">
        <f t="shared" si="148"/>
        <v>1600</v>
      </c>
      <c r="P49" s="25">
        <f t="shared" si="149"/>
        <v>920</v>
      </c>
      <c r="Q49" s="25">
        <f t="shared" si="150"/>
        <v>650</v>
      </c>
      <c r="R49" s="25">
        <f t="shared" si="151"/>
        <v>550</v>
      </c>
      <c r="S49" s="17">
        <f t="shared" si="152"/>
        <v>2200</v>
      </c>
      <c r="T49" s="17">
        <f t="shared" si="153"/>
        <v>1300</v>
      </c>
      <c r="U49" s="17">
        <f t="shared" si="154"/>
        <v>910</v>
      </c>
      <c r="V49" s="17">
        <f t="shared" si="155"/>
        <v>770</v>
      </c>
      <c r="W49" s="17">
        <f t="shared" si="156"/>
        <v>0</v>
      </c>
      <c r="X49" s="17" t="str">
        <f t="shared" si="157"/>
        <v xml:space="preserve">Các tuyến đường giao thông đấu nối trực tiếp ra </v>
      </c>
      <c r="Y49" s="17" t="str">
        <f t="shared" si="158"/>
        <v>Đường Ngô Quyền</v>
      </c>
      <c r="Z49" s="17" t="str">
        <f t="shared" si="158"/>
        <v xml:space="preserve"> đoạn từ Đường Bảo Vinh-Bảo Quang</v>
      </c>
      <c r="AA49" s="17" t="str">
        <f t="shared" si="159"/>
        <v xml:space="preserve"> đến Đường vào nghĩa địa Bảo Sơn</v>
      </c>
      <c r="AB49" s="17" t="str">
        <f t="shared" ref="AB49:AE49" si="161">AB42</f>
        <v xml:space="preserve"> đã được đầu tư mặt đường nhựa, bê tông xi măng:
- Có bề rộng từ ≥3m đến &lt;5m, cách đường giao thông &gt;600m.
- Có bề rộng &lt;3m, cách đường giao thông &gt;200m.</v>
      </c>
      <c r="AC49" s="17">
        <f t="shared" si="161"/>
        <v>0</v>
      </c>
      <c r="AD49" s="17">
        <f t="shared" si="161"/>
        <v>0</v>
      </c>
      <c r="AE49" s="17">
        <f t="shared" si="161"/>
        <v>0</v>
      </c>
      <c r="AF49" s="46"/>
    </row>
    <row r="50" spans="1:32" s="35" customFormat="1" ht="94.5" customHeight="1" x14ac:dyDescent="0.25">
      <c r="A50" s="23">
        <f t="shared" si="8"/>
        <v>47</v>
      </c>
      <c r="B50" s="23" t="str">
        <f t="shared" si="141"/>
        <v>VT2*0,8</v>
      </c>
      <c r="C50" s="151" t="str">
        <f>X50&amp;Y50&amp;Z50&amp;AA50&amp;AB50&amp;"
"&amp;AC50&amp;"
"
&amp;AD50</f>
        <v>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≥5m, cách đường giao thông ≤600m.
- Có bề rộng từ ≥3m đến &lt;5m, cách đường giao thông ≤400m.</v>
      </c>
      <c r="D50" s="152"/>
      <c r="E50" s="153"/>
      <c r="F50" s="113">
        <f t="shared" si="142"/>
        <v>920</v>
      </c>
      <c r="G50" s="114">
        <f t="shared" si="143"/>
        <v>644</v>
      </c>
      <c r="H50" s="114">
        <f t="shared" si="144"/>
        <v>552</v>
      </c>
      <c r="I50" s="113">
        <f t="shared" si="3"/>
        <v>1200</v>
      </c>
      <c r="J50" s="114">
        <f t="shared" si="4"/>
        <v>840</v>
      </c>
      <c r="K50" s="114">
        <f t="shared" si="5"/>
        <v>720</v>
      </c>
      <c r="L50" s="139">
        <f t="shared" si="145"/>
        <v>1.3043478260869565</v>
      </c>
      <c r="M50" s="115">
        <f t="shared" si="146"/>
        <v>1.3043478260869565</v>
      </c>
      <c r="N50" s="115">
        <f t="shared" si="147"/>
        <v>1.3043478260869565</v>
      </c>
      <c r="O50" s="25">
        <f t="shared" si="148"/>
        <v>1600</v>
      </c>
      <c r="P50" s="25">
        <f t="shared" si="149"/>
        <v>920</v>
      </c>
      <c r="Q50" s="25">
        <f t="shared" si="150"/>
        <v>650</v>
      </c>
      <c r="R50" s="25">
        <f t="shared" si="151"/>
        <v>550</v>
      </c>
      <c r="S50" s="17">
        <f t="shared" si="152"/>
        <v>2200</v>
      </c>
      <c r="T50" s="17">
        <f t="shared" si="153"/>
        <v>1300</v>
      </c>
      <c r="U50" s="17">
        <f t="shared" si="154"/>
        <v>910</v>
      </c>
      <c r="V50" s="17">
        <f t="shared" si="155"/>
        <v>770</v>
      </c>
      <c r="W50" s="17">
        <f t="shared" si="156"/>
        <v>0</v>
      </c>
      <c r="X50" s="17" t="str">
        <f t="shared" si="157"/>
        <v xml:space="preserve">Các tuyến đường giao thông không đấu nối trực tiếp và thông ra </v>
      </c>
      <c r="Y50" s="17" t="str">
        <f t="shared" si="158"/>
        <v>Đường Ngô Quyền</v>
      </c>
      <c r="Z50" s="17" t="str">
        <f t="shared" si="158"/>
        <v xml:space="preserve"> đoạn từ Đường Bảo Vinh-Bảo Quang</v>
      </c>
      <c r="AA50" s="17" t="str">
        <f t="shared" si="159"/>
        <v xml:space="preserve"> đến Đường vào nghĩa địa Bảo Sơn</v>
      </c>
      <c r="AB50" s="17" t="str">
        <f t="shared" ref="AB50:AE50" si="162">AB43</f>
        <v xml:space="preserve"> đã được đầu tư mặt đường nhựa, bê tông xi măng:</v>
      </c>
      <c r="AC50" s="17" t="str">
        <f t="shared" si="162"/>
        <v>- Có bề rộng ≥5m, cách đường giao thông ≤600m.</v>
      </c>
      <c r="AD50" s="17" t="str">
        <f t="shared" si="162"/>
        <v>- Có bề rộng từ ≥3m đến &lt;5m, cách đường giao thông ≤400m.</v>
      </c>
      <c r="AE50" s="17">
        <f t="shared" si="162"/>
        <v>0</v>
      </c>
      <c r="AF50" s="46"/>
    </row>
    <row r="51" spans="1:32" s="35" customFormat="1" ht="94.5" customHeight="1" x14ac:dyDescent="0.25">
      <c r="A51" s="23">
        <f t="shared" si="8"/>
        <v>48</v>
      </c>
      <c r="B51" s="23" t="str">
        <f t="shared" si="141"/>
        <v>VT3*0,8</v>
      </c>
      <c r="C51" s="151" t="str">
        <f>X51&amp;Y51&amp;Z51&amp;AA51&amp;AB51&amp;"
"&amp;AC51&amp;"
"
&amp;AD51&amp;"
"&amp;AE51</f>
        <v>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≥5m, cách đường giao thông &gt;600m.
- Có bề rộng từ ≥3m đến &lt;5m, cách đường giao thông từ &gt;400m đến ≤600m.
- Có bề rộng &lt;3m, cách đường giao thông ≤200m.</v>
      </c>
      <c r="D51" s="152"/>
      <c r="E51" s="153"/>
      <c r="F51" s="113">
        <f t="shared" si="142"/>
        <v>650</v>
      </c>
      <c r="G51" s="114">
        <f t="shared" si="143"/>
        <v>454.99999999999994</v>
      </c>
      <c r="H51" s="114">
        <f t="shared" si="144"/>
        <v>390</v>
      </c>
      <c r="I51" s="113">
        <f t="shared" si="3"/>
        <v>820</v>
      </c>
      <c r="J51" s="114">
        <f t="shared" si="4"/>
        <v>570</v>
      </c>
      <c r="K51" s="114">
        <f t="shared" si="5"/>
        <v>490</v>
      </c>
      <c r="L51" s="139">
        <f t="shared" si="145"/>
        <v>1.2615384615384615</v>
      </c>
      <c r="M51" s="115">
        <f t="shared" si="146"/>
        <v>1.252747252747253</v>
      </c>
      <c r="N51" s="115">
        <f t="shared" si="147"/>
        <v>1.2564102564102564</v>
      </c>
      <c r="O51" s="25">
        <f t="shared" si="148"/>
        <v>1600</v>
      </c>
      <c r="P51" s="25">
        <f t="shared" si="149"/>
        <v>920</v>
      </c>
      <c r="Q51" s="25">
        <f t="shared" si="150"/>
        <v>650</v>
      </c>
      <c r="R51" s="25">
        <f t="shared" si="151"/>
        <v>550</v>
      </c>
      <c r="S51" s="17">
        <f t="shared" si="152"/>
        <v>2200</v>
      </c>
      <c r="T51" s="17">
        <f t="shared" si="153"/>
        <v>1300</v>
      </c>
      <c r="U51" s="17">
        <f t="shared" si="154"/>
        <v>910</v>
      </c>
      <c r="V51" s="17">
        <f t="shared" si="155"/>
        <v>770</v>
      </c>
      <c r="W51" s="17">
        <f t="shared" si="156"/>
        <v>0</v>
      </c>
      <c r="X51" s="17" t="str">
        <f t="shared" si="157"/>
        <v xml:space="preserve">Các tuyến đường giao thông không đấu nối trực tiếp và thông ra </v>
      </c>
      <c r="Y51" s="17" t="str">
        <f t="shared" si="158"/>
        <v>Đường Ngô Quyền</v>
      </c>
      <c r="Z51" s="17" t="str">
        <f t="shared" si="158"/>
        <v xml:space="preserve"> đoạn từ Đường Bảo Vinh-Bảo Quang</v>
      </c>
      <c r="AA51" s="17" t="str">
        <f t="shared" si="159"/>
        <v xml:space="preserve"> đến Đường vào nghĩa địa Bảo Sơn</v>
      </c>
      <c r="AB51" s="17" t="str">
        <f t="shared" ref="AB51:AE51" si="163">AB44</f>
        <v xml:space="preserve"> đã được đầu tư mặt đường nhựa, bê tông xi măng:</v>
      </c>
      <c r="AC51" s="17" t="str">
        <f t="shared" si="163"/>
        <v>- Có bề rộng ≥5m, cách đường giao thông &gt;600m.</v>
      </c>
      <c r="AD51" s="17" t="str">
        <f t="shared" si="163"/>
        <v>- Có bề rộng từ ≥3m đến &lt;5m, cách đường giao thông từ &gt;400m đến ≤600m.</v>
      </c>
      <c r="AE51" s="17" t="str">
        <f t="shared" si="163"/>
        <v>- Có bề rộng &lt;3m, cách đường giao thông ≤200m.</v>
      </c>
      <c r="AF51" s="46"/>
    </row>
    <row r="52" spans="1:32" s="35" customFormat="1" ht="126" customHeight="1" x14ac:dyDescent="0.25">
      <c r="A52" s="23">
        <f t="shared" si="8"/>
        <v>49</v>
      </c>
      <c r="B52" s="23" t="str">
        <f t="shared" si="141"/>
        <v>VT4*0,8</v>
      </c>
      <c r="C52" s="151" t="str">
        <f>X52&amp;Y52&amp;Z52&amp;AA52&amp;AB52</f>
        <v>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từ ≥3m đến &lt;5m, cách đường giao thông &gt;600m.
- Có bề rộng &lt;3m, cách đường giao thông &gt; 200m.</v>
      </c>
      <c r="D52" s="152"/>
      <c r="E52" s="153"/>
      <c r="F52" s="113">
        <f t="shared" si="142"/>
        <v>550</v>
      </c>
      <c r="G52" s="114">
        <f t="shared" si="143"/>
        <v>385</v>
      </c>
      <c r="H52" s="114">
        <f t="shared" si="144"/>
        <v>330</v>
      </c>
      <c r="I52" s="113">
        <f t="shared" si="3"/>
        <v>690</v>
      </c>
      <c r="J52" s="114">
        <f t="shared" si="4"/>
        <v>480</v>
      </c>
      <c r="K52" s="114">
        <f t="shared" si="5"/>
        <v>410</v>
      </c>
      <c r="L52" s="139">
        <f t="shared" si="145"/>
        <v>1.2545454545454546</v>
      </c>
      <c r="M52" s="115">
        <f t="shared" si="146"/>
        <v>1.2467532467532467</v>
      </c>
      <c r="N52" s="115">
        <f t="shared" si="147"/>
        <v>1.2424242424242424</v>
      </c>
      <c r="O52" s="25">
        <f t="shared" si="148"/>
        <v>1600</v>
      </c>
      <c r="P52" s="25">
        <f t="shared" si="149"/>
        <v>920</v>
      </c>
      <c r="Q52" s="25">
        <f t="shared" si="150"/>
        <v>650</v>
      </c>
      <c r="R52" s="25">
        <f t="shared" si="151"/>
        <v>550</v>
      </c>
      <c r="S52" s="17">
        <f t="shared" si="152"/>
        <v>2200</v>
      </c>
      <c r="T52" s="17">
        <f t="shared" si="153"/>
        <v>1300</v>
      </c>
      <c r="U52" s="17">
        <f t="shared" si="154"/>
        <v>910</v>
      </c>
      <c r="V52" s="17">
        <f t="shared" si="155"/>
        <v>770</v>
      </c>
      <c r="W52" s="17">
        <f t="shared" si="156"/>
        <v>0</v>
      </c>
      <c r="X52" s="17" t="str">
        <f t="shared" si="157"/>
        <v xml:space="preserve">Các tuyến đường giao thông không đấu nối trực tiếp và thông ra </v>
      </c>
      <c r="Y52" s="17" t="str">
        <f t="shared" si="158"/>
        <v>Đường Ngô Quyền</v>
      </c>
      <c r="Z52" s="17" t="str">
        <f t="shared" si="158"/>
        <v xml:space="preserve"> đoạn từ Đường Bảo Vinh-Bảo Quang</v>
      </c>
      <c r="AA52" s="17" t="str">
        <f t="shared" si="159"/>
        <v xml:space="preserve"> đến Đường vào nghĩa địa Bảo Sơn</v>
      </c>
      <c r="AB52" s="17" t="str">
        <f t="shared" ref="AB52:AE52" si="164">AB45</f>
        <v xml:space="preserve"> đã được đầu tư mặt đường nhựa, bê tông xi măng:
- Có bề rộng từ ≥3m đến &lt;5m, cách đường giao thông &gt;600m.
- Có bề rộng &lt;3m, cách đường giao thông &gt; 200m.</v>
      </c>
      <c r="AC52" s="17">
        <f t="shared" si="164"/>
        <v>0</v>
      </c>
      <c r="AD52" s="17">
        <f t="shared" si="164"/>
        <v>0</v>
      </c>
      <c r="AE52" s="17">
        <f t="shared" si="164"/>
        <v>0</v>
      </c>
      <c r="AF52" s="46"/>
    </row>
    <row r="53" spans="1:32" s="35" customFormat="1" ht="47.25" x14ac:dyDescent="0.25">
      <c r="A53" s="23">
        <f t="shared" si="8"/>
        <v>50</v>
      </c>
      <c r="B53" s="23" t="str">
        <f>'Đầu vào (2)'!G50</f>
        <v>LK28DT_D2</v>
      </c>
      <c r="C53" s="24" t="str">
        <f>'Đầu vào (2)'!H50</f>
        <v>Đường Ngô Quyền</v>
      </c>
      <c r="D53" s="24" t="str">
        <f>'Đầu vào (2)'!I50</f>
        <v>Đường vào nghĩa địa Bảo Sơn</v>
      </c>
      <c r="E53" s="24" t="str">
        <f>'Đầu vào (2)'!K50</f>
        <v>Đường Duy Tân</v>
      </c>
      <c r="F53" s="67">
        <f>O53</f>
        <v>2400</v>
      </c>
      <c r="G53" s="67">
        <f>F53*0.7</f>
        <v>1680</v>
      </c>
      <c r="H53" s="67">
        <f>F53*0.6</f>
        <v>1440</v>
      </c>
      <c r="I53" s="67">
        <f>S53</f>
        <v>3400</v>
      </c>
      <c r="J53" s="114">
        <f t="shared" si="4"/>
        <v>2400</v>
      </c>
      <c r="K53" s="114">
        <f t="shared" si="5"/>
        <v>2000</v>
      </c>
      <c r="L53" s="68">
        <f>I53/F53</f>
        <v>1.4166666666666667</v>
      </c>
      <c r="M53" s="94">
        <f>J53/G53</f>
        <v>1.4285714285714286</v>
      </c>
      <c r="N53" s="94">
        <f>K53/H53</f>
        <v>1.3888888888888888</v>
      </c>
      <c r="O53" s="25">
        <f>'Đầu vào (2)'!L50</f>
        <v>2400</v>
      </c>
      <c r="P53" s="25">
        <f>'Đầu vào (2)'!M50</f>
        <v>1200</v>
      </c>
      <c r="Q53" s="25">
        <f>'Đầu vào (2)'!N50</f>
        <v>900</v>
      </c>
      <c r="R53" s="25">
        <f>'Đầu vào (2)'!O50</f>
        <v>700</v>
      </c>
      <c r="S53" s="17">
        <f>VLOOKUP(B53,'[3]Giá đề xuất ODT'!$G$11:$AD$2233,21,0)</f>
        <v>3400</v>
      </c>
      <c r="T53" s="17">
        <f>VLOOKUP(B53,'[3]Giá đề xuất ODT'!$G$11:$AD$2233,22,0)</f>
        <v>1700</v>
      </c>
      <c r="U53" s="17">
        <f>VLOOKUP(B53,'[3]Giá đề xuất ODT'!$G$11:$AD$2233,23,0)</f>
        <v>1300</v>
      </c>
      <c r="V53" s="17">
        <f>VLOOKUP(B53,'[3]Giá đề xuất ODT'!$G$11:$AD$2233,24,0)</f>
        <v>980</v>
      </c>
      <c r="W53" s="6"/>
      <c r="X53" s="17"/>
      <c r="Y53" s="17" t="str">
        <f>C53</f>
        <v>Đường Ngô Quyền</v>
      </c>
      <c r="Z53" s="17" t="str">
        <f>" đoạn từ "&amp;D53</f>
        <v xml:space="preserve"> đoạn từ Đường vào nghĩa địa Bảo Sơn</v>
      </c>
      <c r="AA53" s="17" t="str">
        <f>" đến "&amp;E53</f>
        <v xml:space="preserve"> đến Đường Duy Tân</v>
      </c>
      <c r="AB53" s="17" t="s">
        <v>109</v>
      </c>
      <c r="AC53" s="17"/>
      <c r="AD53" s="17"/>
      <c r="AE53" s="17">
        <v>0</v>
      </c>
      <c r="AF53" s="46" t="e">
        <f>VLOOKUP(B53&amp;"Vị trí 1",#REF!,12,0)</f>
        <v>#REF!</v>
      </c>
    </row>
    <row r="54" spans="1:32" s="35" customFormat="1" ht="78.75" x14ac:dyDescent="0.25">
      <c r="A54" s="23">
        <f t="shared" si="8"/>
        <v>51</v>
      </c>
      <c r="B54" s="23" t="str">
        <f t="shared" ref="B54:B59" si="165">B47</f>
        <v>VT2</v>
      </c>
      <c r="C54" s="151" t="str">
        <f>X54&amp;Y54&amp;Z54&amp;AA54&amp;AB54&amp;"
"&amp;AC54&amp;"
"
&amp;AD54</f>
        <v>Các tuyến đường giao thông đấu nối trực tiếp ra Đường Ngô Quyền đoạn từ Đường vào nghĩa địa Bảo Sơn đến Đường Duy Tân đã được đầu tư mặt đường nhựa, bê tông xi măng:
- Có bề rộng ≥5m, cách đường giao thông ≤600m.
- Có bề rộng từ ≥3m đến &lt;5m, cách đường giao thông ≤400m.</v>
      </c>
      <c r="D54" s="152"/>
      <c r="E54" s="153"/>
      <c r="F54" s="113">
        <f t="shared" ref="F54:F59" si="166">IF(B54="VT2",P54,IF(B54="VT3",Q54,IF(B54="VT2*0,8",P54,IF(B54="VT3*0,8",Q54,R54))))</f>
        <v>1200</v>
      </c>
      <c r="G54" s="114">
        <f t="shared" ref="G54:G59" si="167">F54*0.7</f>
        <v>840</v>
      </c>
      <c r="H54" s="114">
        <f t="shared" ref="H54:H59" si="168">F54*0.6</f>
        <v>720</v>
      </c>
      <c r="I54" s="113">
        <f t="shared" si="3"/>
        <v>1700</v>
      </c>
      <c r="J54" s="114">
        <f t="shared" si="4"/>
        <v>1200</v>
      </c>
      <c r="K54" s="114">
        <f t="shared" si="5"/>
        <v>1000</v>
      </c>
      <c r="L54" s="139">
        <f t="shared" ref="L54:L59" si="169">I54/F54</f>
        <v>1.4166666666666667</v>
      </c>
      <c r="M54" s="115">
        <f t="shared" ref="M54:M59" si="170">J54/G54</f>
        <v>1.4285714285714286</v>
      </c>
      <c r="N54" s="115">
        <f t="shared" ref="N54:N59" si="171">K54/H54</f>
        <v>1.3888888888888888</v>
      </c>
      <c r="O54" s="25">
        <f t="shared" ref="O54:O59" si="172">O53</f>
        <v>2400</v>
      </c>
      <c r="P54" s="25">
        <f t="shared" ref="P54:P59" si="173">P53</f>
        <v>1200</v>
      </c>
      <c r="Q54" s="25">
        <f t="shared" ref="Q54:Q59" si="174">Q53</f>
        <v>900</v>
      </c>
      <c r="R54" s="25">
        <f t="shared" ref="R54:R59" si="175">R53</f>
        <v>700</v>
      </c>
      <c r="S54" s="17">
        <f t="shared" ref="S54:S59" si="176">S53</f>
        <v>3400</v>
      </c>
      <c r="T54" s="17">
        <f t="shared" ref="T54:T59" si="177">T53</f>
        <v>1700</v>
      </c>
      <c r="U54" s="17">
        <f t="shared" ref="U54:U59" si="178">U53</f>
        <v>1300</v>
      </c>
      <c r="V54" s="17">
        <f t="shared" ref="V54:V59" si="179">V53</f>
        <v>980</v>
      </c>
      <c r="W54" s="17">
        <f t="shared" ref="W54:W59" si="180">W53</f>
        <v>0</v>
      </c>
      <c r="X54" s="17" t="str">
        <f t="shared" ref="X54:X59" si="181">X47</f>
        <v xml:space="preserve">Các tuyến đường giao thông đấu nối trực tiếp ra </v>
      </c>
      <c r="Y54" s="17" t="str">
        <f t="shared" ref="Y54:Z59" si="182">Y53</f>
        <v>Đường Ngô Quyền</v>
      </c>
      <c r="Z54" s="17" t="str">
        <f t="shared" si="182"/>
        <v xml:space="preserve"> đoạn từ Đường vào nghĩa địa Bảo Sơn</v>
      </c>
      <c r="AA54" s="17" t="str">
        <f t="shared" ref="AA54:AA59" si="183">AA53</f>
        <v xml:space="preserve"> đến Đường Duy Tân</v>
      </c>
      <c r="AB54" s="17" t="str">
        <f>AB47</f>
        <v xml:space="preserve"> đã được đầu tư mặt đường nhựa, bê tông xi măng:</v>
      </c>
      <c r="AC54" s="17" t="str">
        <f>AC47</f>
        <v>- Có bề rộng ≥5m, cách đường giao thông ≤600m.</v>
      </c>
      <c r="AD54" s="17" t="str">
        <f>AD47</f>
        <v>- Có bề rộng từ ≥3m đến &lt;5m, cách đường giao thông ≤400m.</v>
      </c>
      <c r="AE54" s="17">
        <f>AE47</f>
        <v>0</v>
      </c>
      <c r="AF54" s="46"/>
    </row>
    <row r="55" spans="1:32" s="35" customFormat="1" ht="78.75" x14ac:dyDescent="0.25">
      <c r="A55" s="23">
        <f t="shared" si="8"/>
        <v>52</v>
      </c>
      <c r="B55" s="23" t="str">
        <f t="shared" si="165"/>
        <v>VT3</v>
      </c>
      <c r="C55" s="151" t="str">
        <f>X55&amp;Y55&amp;Z55&amp;AA55&amp;AB55&amp;"
"&amp;AC55&amp;"
"&amp;AD55&amp;"
"&amp;AE55</f>
        <v>Các tuyến đường giao thông đấu nối trực tiếp ra Đường Ngô Quyền đoạn từ Đường vào nghĩa địa Bảo Sơn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v>
      </c>
      <c r="D55" s="152"/>
      <c r="E55" s="153"/>
      <c r="F55" s="113">
        <f t="shared" si="166"/>
        <v>900</v>
      </c>
      <c r="G55" s="114">
        <f t="shared" si="167"/>
        <v>630</v>
      </c>
      <c r="H55" s="114">
        <f t="shared" si="168"/>
        <v>540</v>
      </c>
      <c r="I55" s="113">
        <f t="shared" si="3"/>
        <v>1300</v>
      </c>
      <c r="J55" s="114">
        <f t="shared" si="4"/>
        <v>910</v>
      </c>
      <c r="K55" s="114">
        <f t="shared" si="5"/>
        <v>780</v>
      </c>
      <c r="L55" s="139">
        <f t="shared" si="169"/>
        <v>1.4444444444444444</v>
      </c>
      <c r="M55" s="115">
        <f t="shared" si="170"/>
        <v>1.4444444444444444</v>
      </c>
      <c r="N55" s="115">
        <f t="shared" si="171"/>
        <v>1.4444444444444444</v>
      </c>
      <c r="O55" s="25">
        <f t="shared" si="172"/>
        <v>2400</v>
      </c>
      <c r="P55" s="25">
        <f t="shared" si="173"/>
        <v>1200</v>
      </c>
      <c r="Q55" s="25">
        <f t="shared" si="174"/>
        <v>900</v>
      </c>
      <c r="R55" s="25">
        <f t="shared" si="175"/>
        <v>700</v>
      </c>
      <c r="S55" s="17">
        <f t="shared" si="176"/>
        <v>3400</v>
      </c>
      <c r="T55" s="17">
        <f t="shared" si="177"/>
        <v>1700</v>
      </c>
      <c r="U55" s="17">
        <f t="shared" si="178"/>
        <v>1300</v>
      </c>
      <c r="V55" s="17">
        <f t="shared" si="179"/>
        <v>980</v>
      </c>
      <c r="W55" s="17">
        <f t="shared" si="180"/>
        <v>0</v>
      </c>
      <c r="X55" s="17" t="str">
        <f t="shared" si="181"/>
        <v xml:space="preserve">Các tuyến đường giao thông đấu nối trực tiếp ra </v>
      </c>
      <c r="Y55" s="17" t="str">
        <f t="shared" si="182"/>
        <v>Đường Ngô Quyền</v>
      </c>
      <c r="Z55" s="17" t="str">
        <f t="shared" si="182"/>
        <v xml:space="preserve"> đoạn từ Đường vào nghĩa địa Bảo Sơn</v>
      </c>
      <c r="AA55" s="17" t="str">
        <f t="shared" si="183"/>
        <v xml:space="preserve"> đến Đường Duy Tân</v>
      </c>
      <c r="AB55" s="17" t="str">
        <f t="shared" ref="AB55:AE55" si="184">AB48</f>
        <v xml:space="preserve"> đã được đầu tư mặt đường nhựa, bê tông xi măng:</v>
      </c>
      <c r="AC55" s="17" t="str">
        <f t="shared" si="184"/>
        <v>- Có bề rộng ≥5m, cách đường giao thông &gt;600m.</v>
      </c>
      <c r="AD55" s="17" t="str">
        <f t="shared" si="184"/>
        <v>- Có bề rộng từ ≥3m đến &lt;5m, cách đường giao thông từ &gt;400m đến ≤600m.</v>
      </c>
      <c r="AE55" s="17" t="str">
        <f t="shared" si="184"/>
        <v>- Có bề rộng &lt;3m, cách đường giao thông ≤200m.</v>
      </c>
      <c r="AF55" s="46"/>
    </row>
    <row r="56" spans="1:32" s="35" customFormat="1" ht="94.5" x14ac:dyDescent="0.25">
      <c r="A56" s="23">
        <f t="shared" si="8"/>
        <v>53</v>
      </c>
      <c r="B56" s="23" t="str">
        <f t="shared" si="165"/>
        <v>VT4</v>
      </c>
      <c r="C56" s="151" t="str">
        <f>X56&amp;Y56&amp;Z56&amp;AA56&amp;AB56</f>
        <v>Các tuyến đường giao thông đấu nối trực tiếp ra Đường Ngô Quyền đoạn từ Đường vào nghĩa địa Bảo Sơn đến Đường Duy Tân đã được đầu tư mặt đường nhựa, bê tông xi măng:
- Có bề rộng từ ≥3m đến &lt;5m, cách đường giao thông &gt;600m.
- Có bề rộng &lt;3m, cách đường giao thông &gt;200m.</v>
      </c>
      <c r="D56" s="152"/>
      <c r="E56" s="153"/>
      <c r="F56" s="113">
        <f t="shared" si="166"/>
        <v>700</v>
      </c>
      <c r="G56" s="114">
        <f t="shared" si="167"/>
        <v>489.99999999999994</v>
      </c>
      <c r="H56" s="114">
        <f t="shared" si="168"/>
        <v>420</v>
      </c>
      <c r="I56" s="113">
        <f t="shared" si="3"/>
        <v>980</v>
      </c>
      <c r="J56" s="114">
        <f t="shared" si="4"/>
        <v>690</v>
      </c>
      <c r="K56" s="114">
        <f t="shared" si="5"/>
        <v>590</v>
      </c>
      <c r="L56" s="139">
        <f t="shared" si="169"/>
        <v>1.4</v>
      </c>
      <c r="M56" s="115">
        <f t="shared" si="170"/>
        <v>1.4081632653061227</v>
      </c>
      <c r="N56" s="115">
        <f t="shared" si="171"/>
        <v>1.4047619047619047</v>
      </c>
      <c r="O56" s="25">
        <f t="shared" si="172"/>
        <v>2400</v>
      </c>
      <c r="P56" s="25">
        <f t="shared" si="173"/>
        <v>1200</v>
      </c>
      <c r="Q56" s="25">
        <f t="shared" si="174"/>
        <v>900</v>
      </c>
      <c r="R56" s="25">
        <f t="shared" si="175"/>
        <v>700</v>
      </c>
      <c r="S56" s="17">
        <f t="shared" si="176"/>
        <v>3400</v>
      </c>
      <c r="T56" s="17">
        <f t="shared" si="177"/>
        <v>1700</v>
      </c>
      <c r="U56" s="17">
        <f t="shared" si="178"/>
        <v>1300</v>
      </c>
      <c r="V56" s="17">
        <f t="shared" si="179"/>
        <v>980</v>
      </c>
      <c r="W56" s="17">
        <f t="shared" si="180"/>
        <v>0</v>
      </c>
      <c r="X56" s="17" t="str">
        <f t="shared" si="181"/>
        <v xml:space="preserve">Các tuyến đường giao thông đấu nối trực tiếp ra </v>
      </c>
      <c r="Y56" s="17" t="str">
        <f t="shared" si="182"/>
        <v>Đường Ngô Quyền</v>
      </c>
      <c r="Z56" s="17" t="str">
        <f t="shared" si="182"/>
        <v xml:space="preserve"> đoạn từ Đường vào nghĩa địa Bảo Sơn</v>
      </c>
      <c r="AA56" s="17" t="str">
        <f t="shared" si="183"/>
        <v xml:space="preserve"> đến Đường Duy Tân</v>
      </c>
      <c r="AB56" s="17" t="str">
        <f t="shared" ref="AB56:AE56" si="185">AB49</f>
        <v xml:space="preserve"> đã được đầu tư mặt đường nhựa, bê tông xi măng:
- Có bề rộng từ ≥3m đến &lt;5m, cách đường giao thông &gt;600m.
- Có bề rộng &lt;3m, cách đường giao thông &gt;200m.</v>
      </c>
      <c r="AC56" s="17">
        <f t="shared" si="185"/>
        <v>0</v>
      </c>
      <c r="AD56" s="17">
        <f t="shared" si="185"/>
        <v>0</v>
      </c>
      <c r="AE56" s="17">
        <f t="shared" si="185"/>
        <v>0</v>
      </c>
      <c r="AF56" s="46"/>
    </row>
    <row r="57" spans="1:32" s="35" customFormat="1" ht="94.5" x14ac:dyDescent="0.25">
      <c r="A57" s="23">
        <f t="shared" si="8"/>
        <v>54</v>
      </c>
      <c r="B57" s="23" t="str">
        <f t="shared" si="165"/>
        <v>VT2*0,8</v>
      </c>
      <c r="C57" s="151" t="str">
        <f>X57&amp;Y57&amp;Z57&amp;AA57&amp;AB57&amp;"
"&amp;AC57&amp;"
"
&amp;AD57</f>
        <v>Các tuyến đường giao thông không đấu nối trực tiếp và thông ra Đường Ngô Quyền đoạn từ Đường vào nghĩa địa Bảo Sơn đến Đường Duy Tân đã được đầu tư mặt đường nhựa, bê tông xi măng:
- Có bề rộng ≥5m, cách đường giao thông ≤600m.
- Có bề rộng từ ≥3m đến &lt;5m, cách đường giao thông ≤400m.</v>
      </c>
      <c r="D57" s="152"/>
      <c r="E57" s="153"/>
      <c r="F57" s="113">
        <f t="shared" si="166"/>
        <v>1200</v>
      </c>
      <c r="G57" s="114">
        <f t="shared" si="167"/>
        <v>840</v>
      </c>
      <c r="H57" s="114">
        <f t="shared" si="168"/>
        <v>720</v>
      </c>
      <c r="I57" s="113">
        <f t="shared" si="3"/>
        <v>1500</v>
      </c>
      <c r="J57" s="114">
        <f t="shared" si="4"/>
        <v>1100</v>
      </c>
      <c r="K57" s="114">
        <f t="shared" si="5"/>
        <v>900</v>
      </c>
      <c r="L57" s="139">
        <f t="shared" si="169"/>
        <v>1.25</v>
      </c>
      <c r="M57" s="115">
        <f t="shared" si="170"/>
        <v>1.3095238095238095</v>
      </c>
      <c r="N57" s="115">
        <f t="shared" si="171"/>
        <v>1.25</v>
      </c>
      <c r="O57" s="25">
        <f t="shared" si="172"/>
        <v>2400</v>
      </c>
      <c r="P57" s="25">
        <f t="shared" si="173"/>
        <v>1200</v>
      </c>
      <c r="Q57" s="25">
        <f t="shared" si="174"/>
        <v>900</v>
      </c>
      <c r="R57" s="25">
        <f t="shared" si="175"/>
        <v>700</v>
      </c>
      <c r="S57" s="17">
        <f t="shared" si="176"/>
        <v>3400</v>
      </c>
      <c r="T57" s="17">
        <f t="shared" si="177"/>
        <v>1700</v>
      </c>
      <c r="U57" s="17">
        <f t="shared" si="178"/>
        <v>1300</v>
      </c>
      <c r="V57" s="17">
        <f t="shared" si="179"/>
        <v>980</v>
      </c>
      <c r="W57" s="17">
        <f t="shared" si="180"/>
        <v>0</v>
      </c>
      <c r="X57" s="17" t="str">
        <f t="shared" si="181"/>
        <v xml:space="preserve">Các tuyến đường giao thông không đấu nối trực tiếp và thông ra </v>
      </c>
      <c r="Y57" s="17" t="str">
        <f t="shared" si="182"/>
        <v>Đường Ngô Quyền</v>
      </c>
      <c r="Z57" s="17" t="str">
        <f t="shared" si="182"/>
        <v xml:space="preserve"> đoạn từ Đường vào nghĩa địa Bảo Sơn</v>
      </c>
      <c r="AA57" s="17" t="str">
        <f t="shared" si="183"/>
        <v xml:space="preserve"> đến Đường Duy Tân</v>
      </c>
      <c r="AB57" s="17" t="str">
        <f t="shared" ref="AB57:AE57" si="186">AB50</f>
        <v xml:space="preserve"> đã được đầu tư mặt đường nhựa, bê tông xi măng:</v>
      </c>
      <c r="AC57" s="17" t="str">
        <f t="shared" si="186"/>
        <v>- Có bề rộng ≥5m, cách đường giao thông ≤600m.</v>
      </c>
      <c r="AD57" s="17" t="str">
        <f t="shared" si="186"/>
        <v>- Có bề rộng từ ≥3m đến &lt;5m, cách đường giao thông ≤400m.</v>
      </c>
      <c r="AE57" s="17">
        <f t="shared" si="186"/>
        <v>0</v>
      </c>
      <c r="AF57" s="46"/>
    </row>
    <row r="58" spans="1:32" s="35" customFormat="1" ht="94.5" x14ac:dyDescent="0.25">
      <c r="A58" s="23">
        <f t="shared" si="8"/>
        <v>55</v>
      </c>
      <c r="B58" s="23" t="str">
        <f t="shared" si="165"/>
        <v>VT3*0,8</v>
      </c>
      <c r="C58" s="151" t="str">
        <f>X58&amp;Y58&amp;Z58&amp;AA58&amp;AB58&amp;"
"&amp;AC58&amp;"
"
&amp;AD58&amp;"
"&amp;AE58</f>
        <v>Các tuyến đường giao thông không đấu nối trực tiếp và thông ra Đường Ngô Quyền đoạn từ Đường vào nghĩa địa Bảo Sơn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v>
      </c>
      <c r="D58" s="152"/>
      <c r="E58" s="153"/>
      <c r="F58" s="113">
        <f t="shared" si="166"/>
        <v>900</v>
      </c>
      <c r="G58" s="114">
        <f t="shared" si="167"/>
        <v>630</v>
      </c>
      <c r="H58" s="114">
        <f t="shared" si="168"/>
        <v>540</v>
      </c>
      <c r="I58" s="113">
        <f t="shared" si="3"/>
        <v>1200</v>
      </c>
      <c r="J58" s="114">
        <f t="shared" si="4"/>
        <v>840</v>
      </c>
      <c r="K58" s="114">
        <f t="shared" si="5"/>
        <v>720</v>
      </c>
      <c r="L58" s="139">
        <f t="shared" si="169"/>
        <v>1.3333333333333333</v>
      </c>
      <c r="M58" s="115">
        <f t="shared" si="170"/>
        <v>1.3333333333333333</v>
      </c>
      <c r="N58" s="115">
        <f t="shared" si="171"/>
        <v>1.3333333333333333</v>
      </c>
      <c r="O58" s="25">
        <f t="shared" si="172"/>
        <v>2400</v>
      </c>
      <c r="P58" s="25">
        <f t="shared" si="173"/>
        <v>1200</v>
      </c>
      <c r="Q58" s="25">
        <f t="shared" si="174"/>
        <v>900</v>
      </c>
      <c r="R58" s="25">
        <f t="shared" si="175"/>
        <v>700</v>
      </c>
      <c r="S58" s="17">
        <f t="shared" si="176"/>
        <v>3400</v>
      </c>
      <c r="T58" s="17">
        <f t="shared" si="177"/>
        <v>1700</v>
      </c>
      <c r="U58" s="17">
        <f t="shared" si="178"/>
        <v>1300</v>
      </c>
      <c r="V58" s="17">
        <f t="shared" si="179"/>
        <v>980</v>
      </c>
      <c r="W58" s="17">
        <f t="shared" si="180"/>
        <v>0</v>
      </c>
      <c r="X58" s="17" t="str">
        <f t="shared" si="181"/>
        <v xml:space="preserve">Các tuyến đường giao thông không đấu nối trực tiếp và thông ra </v>
      </c>
      <c r="Y58" s="17" t="str">
        <f t="shared" si="182"/>
        <v>Đường Ngô Quyền</v>
      </c>
      <c r="Z58" s="17" t="str">
        <f t="shared" si="182"/>
        <v xml:space="preserve"> đoạn từ Đường vào nghĩa địa Bảo Sơn</v>
      </c>
      <c r="AA58" s="17" t="str">
        <f t="shared" si="183"/>
        <v xml:space="preserve"> đến Đường Duy Tân</v>
      </c>
      <c r="AB58" s="17" t="str">
        <f t="shared" ref="AB58:AE58" si="187">AB51</f>
        <v xml:space="preserve"> đã được đầu tư mặt đường nhựa, bê tông xi măng:</v>
      </c>
      <c r="AC58" s="17" t="str">
        <f t="shared" si="187"/>
        <v>- Có bề rộng ≥5m, cách đường giao thông &gt;600m.</v>
      </c>
      <c r="AD58" s="17" t="str">
        <f t="shared" si="187"/>
        <v>- Có bề rộng từ ≥3m đến &lt;5m, cách đường giao thông từ &gt;400m đến ≤600m.</v>
      </c>
      <c r="AE58" s="17" t="str">
        <f t="shared" si="187"/>
        <v>- Có bề rộng &lt;3m, cách đường giao thông ≤200m.</v>
      </c>
      <c r="AF58" s="46"/>
    </row>
    <row r="59" spans="1:32" s="35" customFormat="1" ht="94.5" x14ac:dyDescent="0.25">
      <c r="A59" s="23">
        <f t="shared" si="8"/>
        <v>56</v>
      </c>
      <c r="B59" s="23" t="str">
        <f t="shared" si="165"/>
        <v>VT4*0,8</v>
      </c>
      <c r="C59" s="151" t="str">
        <f>X59&amp;Y59&amp;Z59&amp;AA59&amp;AB59</f>
        <v>Các tuyến đường giao thông không đấu nối trực tiếp và thông ra Đường Ngô Quyền đoạn từ Đường vào nghĩa địa Bảo Sơn đến Đường Duy Tân đã được đầu tư mặt đường nhựa, bê tông xi măng:
- Có bề rộng từ ≥3m đến &lt;5m, cách đường giao thông &gt;600m.
- Có bề rộng &lt;3m, cách đường giao thông &gt; 200m.</v>
      </c>
      <c r="D59" s="152"/>
      <c r="E59" s="153"/>
      <c r="F59" s="113">
        <f t="shared" si="166"/>
        <v>700</v>
      </c>
      <c r="G59" s="114">
        <f t="shared" si="167"/>
        <v>489.99999999999994</v>
      </c>
      <c r="H59" s="114">
        <f t="shared" si="168"/>
        <v>420</v>
      </c>
      <c r="I59" s="113">
        <f t="shared" si="3"/>
        <v>880</v>
      </c>
      <c r="J59" s="114">
        <f t="shared" si="4"/>
        <v>620</v>
      </c>
      <c r="K59" s="114">
        <f t="shared" si="5"/>
        <v>530</v>
      </c>
      <c r="L59" s="139">
        <f t="shared" si="169"/>
        <v>1.2571428571428571</v>
      </c>
      <c r="M59" s="115">
        <f t="shared" si="170"/>
        <v>1.2653061224489797</v>
      </c>
      <c r="N59" s="115">
        <f t="shared" si="171"/>
        <v>1.2619047619047619</v>
      </c>
      <c r="O59" s="25">
        <f t="shared" si="172"/>
        <v>2400</v>
      </c>
      <c r="P59" s="25">
        <f t="shared" si="173"/>
        <v>1200</v>
      </c>
      <c r="Q59" s="25">
        <f t="shared" si="174"/>
        <v>900</v>
      </c>
      <c r="R59" s="25">
        <f t="shared" si="175"/>
        <v>700</v>
      </c>
      <c r="S59" s="17">
        <f t="shared" si="176"/>
        <v>3400</v>
      </c>
      <c r="T59" s="17">
        <f t="shared" si="177"/>
        <v>1700</v>
      </c>
      <c r="U59" s="17">
        <f t="shared" si="178"/>
        <v>1300</v>
      </c>
      <c r="V59" s="17">
        <f t="shared" si="179"/>
        <v>980</v>
      </c>
      <c r="W59" s="17">
        <f t="shared" si="180"/>
        <v>0</v>
      </c>
      <c r="X59" s="17" t="str">
        <f t="shared" si="181"/>
        <v xml:space="preserve">Các tuyến đường giao thông không đấu nối trực tiếp và thông ra </v>
      </c>
      <c r="Y59" s="17" t="str">
        <f t="shared" si="182"/>
        <v>Đường Ngô Quyền</v>
      </c>
      <c r="Z59" s="17" t="str">
        <f t="shared" si="182"/>
        <v xml:space="preserve"> đoạn từ Đường vào nghĩa địa Bảo Sơn</v>
      </c>
      <c r="AA59" s="17" t="str">
        <f t="shared" si="183"/>
        <v xml:space="preserve"> đến Đường Duy Tân</v>
      </c>
      <c r="AB59" s="17" t="str">
        <f t="shared" ref="AB59:AE59" si="188">AB52</f>
        <v xml:space="preserve"> đã được đầu tư mặt đường nhựa, bê tông xi măng:
- Có bề rộng từ ≥3m đến &lt;5m, cách đường giao thông &gt;600m.
- Có bề rộng &lt;3m, cách đường giao thông &gt; 200m.</v>
      </c>
      <c r="AC59" s="17">
        <f t="shared" si="188"/>
        <v>0</v>
      </c>
      <c r="AD59" s="17">
        <f t="shared" si="188"/>
        <v>0</v>
      </c>
      <c r="AE59" s="17">
        <f t="shared" si="188"/>
        <v>0</v>
      </c>
      <c r="AF59" s="46"/>
    </row>
    <row r="60" spans="1:32" s="35" customFormat="1" ht="81" customHeight="1" x14ac:dyDescent="0.25">
      <c r="A60" s="23">
        <f t="shared" si="8"/>
        <v>57</v>
      </c>
      <c r="B60" s="23" t="str">
        <f>'Đầu vào (2)'!G57</f>
        <v>LK28DT_D3</v>
      </c>
      <c r="C60" s="24" t="str">
        <f>'Đầu vào (2)'!H57</f>
        <v>Đường Ngô Quyền</v>
      </c>
      <c r="D60" s="24" t="str">
        <f>'Đầu vào (2)'!I57</f>
        <v>Đường Duy Tân</v>
      </c>
      <c r="E60" s="24" t="str">
        <f>'Đầu vào (2)'!K57</f>
        <v>Giáp ranh phường Long Khánh</v>
      </c>
      <c r="F60" s="67">
        <f>O60</f>
        <v>2200</v>
      </c>
      <c r="G60" s="67">
        <f>F60*0.7</f>
        <v>1540</v>
      </c>
      <c r="H60" s="67">
        <f>F60*0.6</f>
        <v>1320</v>
      </c>
      <c r="I60" s="67">
        <f>S60</f>
        <v>3100</v>
      </c>
      <c r="J60" s="114">
        <f t="shared" si="4"/>
        <v>2200</v>
      </c>
      <c r="K60" s="114">
        <f t="shared" si="5"/>
        <v>1900</v>
      </c>
      <c r="L60" s="68">
        <f>I60/F60</f>
        <v>1.4090909090909092</v>
      </c>
      <c r="M60" s="94">
        <f>J60/G60</f>
        <v>1.4285714285714286</v>
      </c>
      <c r="N60" s="94">
        <f>K60/H60</f>
        <v>1.4393939393939394</v>
      </c>
      <c r="O60" s="25">
        <f>'Đầu vào (2)'!L57</f>
        <v>2200</v>
      </c>
      <c r="P60" s="25">
        <f>'Đầu vào (2)'!M57</f>
        <v>1200</v>
      </c>
      <c r="Q60" s="25">
        <f>'Đầu vào (2)'!N57</f>
        <v>980</v>
      </c>
      <c r="R60" s="25">
        <f>'Đầu vào (2)'!O57</f>
        <v>700</v>
      </c>
      <c r="S60" s="17">
        <f>VLOOKUP(B60,'[3]Giá đề xuất ODT'!$G$11:$AD$2233,21,0)</f>
        <v>3100</v>
      </c>
      <c r="T60" s="17">
        <f>VLOOKUP(B60,'[3]Giá đề xuất ODT'!$G$11:$AD$2233,22,0)</f>
        <v>1700</v>
      </c>
      <c r="U60" s="17">
        <f>VLOOKUP(B60,'[3]Giá đề xuất ODT'!$G$11:$AD$2233,23,0)</f>
        <v>1400</v>
      </c>
      <c r="V60" s="17">
        <f>VLOOKUP(B60,'[3]Giá đề xuất ODT'!$G$11:$AD$2233,24,0)</f>
        <v>980</v>
      </c>
      <c r="W60" s="6"/>
      <c r="X60" s="17"/>
      <c r="Y60" s="17" t="str">
        <f>C60</f>
        <v>Đường Ngô Quyền</v>
      </c>
      <c r="Z60" s="17" t="str">
        <f>" đoạn từ "&amp;D60</f>
        <v xml:space="preserve"> đoạn từ Đường Duy Tân</v>
      </c>
      <c r="AA60" s="17" t="str">
        <f>" đến "&amp;E60</f>
        <v xml:space="preserve"> đến Giáp ranh phường Long Khánh</v>
      </c>
      <c r="AB60" s="17" t="s">
        <v>108</v>
      </c>
      <c r="AC60" s="17"/>
      <c r="AD60" s="17"/>
      <c r="AE60" s="17">
        <v>0</v>
      </c>
      <c r="AF60" s="46" t="e">
        <f>VLOOKUP(B60&amp;"Vị trí 1",#REF!,12,0)</f>
        <v>#REF!</v>
      </c>
    </row>
    <row r="61" spans="1:32" s="35" customFormat="1" ht="94.5" customHeight="1" x14ac:dyDescent="0.25">
      <c r="A61" s="23">
        <f t="shared" si="8"/>
        <v>58</v>
      </c>
      <c r="B61" s="23" t="str">
        <f t="shared" ref="B61:B66" si="189">B54</f>
        <v>VT2</v>
      </c>
      <c r="C61" s="151" t="str">
        <f>X61&amp;Y61&amp;Z61&amp;AA61&amp;AB61&amp;"
"&amp;AC61&amp;"
"
&amp;AD61</f>
        <v>Các tuyến đường giao thông đấu nối trực tiếp ra Đường Ngô Quyền đoạn từ Đường Duy Tân đến Giáp ranh phường Long Khánh đã được đầu tư mặt đường nhựa, bê tông xi măng:
- Có bề rộng ≥5m, cách đường giao thông ≤600m.
- Có bề rộng từ ≥3m đến &lt;5m, cách đường giao thông ≤400m.</v>
      </c>
      <c r="D61" s="152"/>
      <c r="E61" s="153"/>
      <c r="F61" s="113">
        <f t="shared" ref="F61:F66" si="190">IF(B61="VT2",P61,IF(B61="VT3",Q61,IF(B61="VT2*0,8",P61,IF(B61="VT3*0,8",Q61,R61))))</f>
        <v>1200</v>
      </c>
      <c r="G61" s="114">
        <f t="shared" ref="G61:G66" si="191">F61*0.7</f>
        <v>840</v>
      </c>
      <c r="H61" s="114">
        <f t="shared" ref="H61:H66" si="192">F61*0.6</f>
        <v>720</v>
      </c>
      <c r="I61" s="113">
        <f t="shared" si="3"/>
        <v>1700</v>
      </c>
      <c r="J61" s="114">
        <f t="shared" si="4"/>
        <v>1200</v>
      </c>
      <c r="K61" s="114">
        <f t="shared" si="5"/>
        <v>1000</v>
      </c>
      <c r="L61" s="139">
        <f t="shared" ref="L61:L66" si="193">I61/F61</f>
        <v>1.4166666666666667</v>
      </c>
      <c r="M61" s="115">
        <f t="shared" ref="M61:M66" si="194">J61/G61</f>
        <v>1.4285714285714286</v>
      </c>
      <c r="N61" s="115">
        <f t="shared" ref="N61:N66" si="195">K61/H61</f>
        <v>1.3888888888888888</v>
      </c>
      <c r="O61" s="25">
        <f t="shared" ref="O61:O66" si="196">O60</f>
        <v>2200</v>
      </c>
      <c r="P61" s="25">
        <f t="shared" ref="P61:P66" si="197">P60</f>
        <v>1200</v>
      </c>
      <c r="Q61" s="25">
        <f t="shared" ref="Q61:Q66" si="198">Q60</f>
        <v>980</v>
      </c>
      <c r="R61" s="25">
        <f t="shared" ref="R61:R66" si="199">R60</f>
        <v>700</v>
      </c>
      <c r="S61" s="17">
        <f t="shared" ref="S61:S66" si="200">S60</f>
        <v>3100</v>
      </c>
      <c r="T61" s="17">
        <f t="shared" ref="T61:T66" si="201">T60</f>
        <v>1700</v>
      </c>
      <c r="U61" s="17">
        <f t="shared" ref="U61:U66" si="202">U60</f>
        <v>1400</v>
      </c>
      <c r="V61" s="17">
        <f t="shared" ref="V61:V66" si="203">V60</f>
        <v>980</v>
      </c>
      <c r="W61" s="17">
        <f t="shared" ref="W61:W66" si="204">W60</f>
        <v>0</v>
      </c>
      <c r="X61" s="17" t="str">
        <f t="shared" ref="X61:X66" si="205">X54</f>
        <v xml:space="preserve">Các tuyến đường giao thông đấu nối trực tiếp ra </v>
      </c>
      <c r="Y61" s="17" t="str">
        <f t="shared" ref="Y61:Z66" si="206">Y60</f>
        <v>Đường Ngô Quyền</v>
      </c>
      <c r="Z61" s="17" t="str">
        <f t="shared" si="206"/>
        <v xml:space="preserve"> đoạn từ Đường Duy Tân</v>
      </c>
      <c r="AA61" s="17" t="str">
        <f t="shared" ref="AA61:AA66" si="207">AA60</f>
        <v xml:space="preserve"> đến Giáp ranh phường Long Khánh</v>
      </c>
      <c r="AB61" s="17" t="str">
        <f>AB54</f>
        <v xml:space="preserve"> đã được đầu tư mặt đường nhựa, bê tông xi măng:</v>
      </c>
      <c r="AC61" s="17" t="str">
        <f>AC54</f>
        <v>- Có bề rộng ≥5m, cách đường giao thông ≤600m.</v>
      </c>
      <c r="AD61" s="17" t="str">
        <f>AD54</f>
        <v>- Có bề rộng từ ≥3m đến &lt;5m, cách đường giao thông ≤400m.</v>
      </c>
      <c r="AE61" s="17">
        <f>AE54</f>
        <v>0</v>
      </c>
      <c r="AF61" s="46"/>
    </row>
    <row r="62" spans="1:32" s="35" customFormat="1" ht="110.25" customHeight="1" x14ac:dyDescent="0.25">
      <c r="A62" s="23">
        <f t="shared" si="8"/>
        <v>59</v>
      </c>
      <c r="B62" s="23" t="str">
        <f t="shared" si="189"/>
        <v>VT3</v>
      </c>
      <c r="C62" s="151" t="str">
        <f>X62&amp;Y62&amp;Z62&amp;AA62&amp;AB62&amp;"
"&amp;AC62&amp;"
"&amp;AD62&amp;"
"&amp;AE62</f>
        <v>Các tuyến đường giao thông đấu nối trực tiếp ra Đường Ngô Quyền đoạn từ Đường Duy Tân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62" s="152"/>
      <c r="E62" s="153"/>
      <c r="F62" s="113">
        <f t="shared" si="190"/>
        <v>980</v>
      </c>
      <c r="G62" s="114">
        <f t="shared" si="191"/>
        <v>686</v>
      </c>
      <c r="H62" s="114">
        <f t="shared" si="192"/>
        <v>588</v>
      </c>
      <c r="I62" s="113">
        <f t="shared" si="3"/>
        <v>1400</v>
      </c>
      <c r="J62" s="114">
        <f t="shared" si="4"/>
        <v>980</v>
      </c>
      <c r="K62" s="114">
        <f t="shared" si="5"/>
        <v>840</v>
      </c>
      <c r="L62" s="139">
        <f t="shared" si="193"/>
        <v>1.4285714285714286</v>
      </c>
      <c r="M62" s="115">
        <f t="shared" si="194"/>
        <v>1.4285714285714286</v>
      </c>
      <c r="N62" s="115">
        <f t="shared" si="195"/>
        <v>1.4285714285714286</v>
      </c>
      <c r="O62" s="25">
        <f t="shared" si="196"/>
        <v>2200</v>
      </c>
      <c r="P62" s="25">
        <f t="shared" si="197"/>
        <v>1200</v>
      </c>
      <c r="Q62" s="25">
        <f t="shared" si="198"/>
        <v>980</v>
      </c>
      <c r="R62" s="25">
        <f t="shared" si="199"/>
        <v>700</v>
      </c>
      <c r="S62" s="17">
        <f t="shared" si="200"/>
        <v>3100</v>
      </c>
      <c r="T62" s="17">
        <f t="shared" si="201"/>
        <v>1700</v>
      </c>
      <c r="U62" s="17">
        <f t="shared" si="202"/>
        <v>1400</v>
      </c>
      <c r="V62" s="17">
        <f t="shared" si="203"/>
        <v>980</v>
      </c>
      <c r="W62" s="17">
        <f t="shared" si="204"/>
        <v>0</v>
      </c>
      <c r="X62" s="17" t="str">
        <f t="shared" si="205"/>
        <v xml:space="preserve">Các tuyến đường giao thông đấu nối trực tiếp ra </v>
      </c>
      <c r="Y62" s="17" t="str">
        <f t="shared" si="206"/>
        <v>Đường Ngô Quyền</v>
      </c>
      <c r="Z62" s="17" t="str">
        <f t="shared" si="206"/>
        <v xml:space="preserve"> đoạn từ Đường Duy Tân</v>
      </c>
      <c r="AA62" s="17" t="str">
        <f t="shared" si="207"/>
        <v xml:space="preserve"> đến Giáp ranh phường Long Khánh</v>
      </c>
      <c r="AB62" s="17" t="str">
        <f t="shared" ref="AB62:AE62" si="208">AB55</f>
        <v xml:space="preserve"> đã được đầu tư mặt đường nhựa, bê tông xi măng:</v>
      </c>
      <c r="AC62" s="17" t="str">
        <f t="shared" si="208"/>
        <v>- Có bề rộng ≥5m, cách đường giao thông &gt;600m.</v>
      </c>
      <c r="AD62" s="17" t="str">
        <f t="shared" si="208"/>
        <v>- Có bề rộng từ ≥3m đến &lt;5m, cách đường giao thông từ &gt;400m đến ≤600m.</v>
      </c>
      <c r="AE62" s="17" t="str">
        <f t="shared" si="208"/>
        <v>- Có bề rộng &lt;3m, cách đường giao thông ≤200m.</v>
      </c>
      <c r="AF62" s="46"/>
    </row>
    <row r="63" spans="1:32" s="35" customFormat="1" ht="126" customHeight="1" x14ac:dyDescent="0.25">
      <c r="A63" s="23">
        <f t="shared" si="8"/>
        <v>60</v>
      </c>
      <c r="B63" s="23" t="str">
        <f t="shared" si="189"/>
        <v>VT4</v>
      </c>
      <c r="C63" s="151" t="str">
        <f>X63&amp;Y63&amp;Z63&amp;AA63&amp;AB63</f>
        <v>Các tuyến đường giao thông đấu nối trực tiếp ra Đường Ngô Quyền đoạn từ Đường Duy Tân đến Giáp ranh phường Long Khánh đã được đầu tư mặt đường nhựa, bê tông xi măng:
- Có bề rộng từ ≥3m đến &lt;5m, cách đường giao thông &gt;600m.
- Có bề rộng &lt;3m, cách đường giao thông &gt;200m.</v>
      </c>
      <c r="D63" s="152"/>
      <c r="E63" s="153"/>
      <c r="F63" s="113">
        <f t="shared" si="190"/>
        <v>700</v>
      </c>
      <c r="G63" s="114">
        <f t="shared" si="191"/>
        <v>489.99999999999994</v>
      </c>
      <c r="H63" s="114">
        <f t="shared" si="192"/>
        <v>420</v>
      </c>
      <c r="I63" s="113">
        <f t="shared" si="3"/>
        <v>980</v>
      </c>
      <c r="J63" s="114">
        <f t="shared" si="4"/>
        <v>690</v>
      </c>
      <c r="K63" s="114">
        <f t="shared" si="5"/>
        <v>590</v>
      </c>
      <c r="L63" s="139">
        <f t="shared" si="193"/>
        <v>1.4</v>
      </c>
      <c r="M63" s="115">
        <f t="shared" si="194"/>
        <v>1.4081632653061227</v>
      </c>
      <c r="N63" s="115">
        <f t="shared" si="195"/>
        <v>1.4047619047619047</v>
      </c>
      <c r="O63" s="25">
        <f t="shared" si="196"/>
        <v>2200</v>
      </c>
      <c r="P63" s="25">
        <f t="shared" si="197"/>
        <v>1200</v>
      </c>
      <c r="Q63" s="25">
        <f t="shared" si="198"/>
        <v>980</v>
      </c>
      <c r="R63" s="25">
        <f t="shared" si="199"/>
        <v>700</v>
      </c>
      <c r="S63" s="17">
        <f t="shared" si="200"/>
        <v>3100</v>
      </c>
      <c r="T63" s="17">
        <f t="shared" si="201"/>
        <v>1700</v>
      </c>
      <c r="U63" s="17">
        <f t="shared" si="202"/>
        <v>1400</v>
      </c>
      <c r="V63" s="17">
        <f t="shared" si="203"/>
        <v>980</v>
      </c>
      <c r="W63" s="17">
        <f t="shared" si="204"/>
        <v>0</v>
      </c>
      <c r="X63" s="17" t="str">
        <f t="shared" si="205"/>
        <v xml:space="preserve">Các tuyến đường giao thông đấu nối trực tiếp ra </v>
      </c>
      <c r="Y63" s="17" t="str">
        <f t="shared" si="206"/>
        <v>Đường Ngô Quyền</v>
      </c>
      <c r="Z63" s="17" t="str">
        <f t="shared" si="206"/>
        <v xml:space="preserve"> đoạn từ Đường Duy Tân</v>
      </c>
      <c r="AA63" s="17" t="str">
        <f t="shared" si="207"/>
        <v xml:space="preserve"> đến Giáp ranh phường Long Khánh</v>
      </c>
      <c r="AB63" s="17" t="str">
        <f t="shared" ref="AB63:AE63" si="209">AB56</f>
        <v xml:space="preserve"> đã được đầu tư mặt đường nhựa, bê tông xi măng:
- Có bề rộng từ ≥3m đến &lt;5m, cách đường giao thông &gt;600m.
- Có bề rộng &lt;3m, cách đường giao thông &gt;200m.</v>
      </c>
      <c r="AC63" s="17">
        <f t="shared" si="209"/>
        <v>0</v>
      </c>
      <c r="AD63" s="17">
        <f t="shared" si="209"/>
        <v>0</v>
      </c>
      <c r="AE63" s="17">
        <f t="shared" si="209"/>
        <v>0</v>
      </c>
      <c r="AF63" s="46"/>
    </row>
    <row r="64" spans="1:32" s="35" customFormat="1" ht="94.5" customHeight="1" x14ac:dyDescent="0.25">
      <c r="A64" s="23">
        <f t="shared" si="8"/>
        <v>61</v>
      </c>
      <c r="B64" s="23" t="str">
        <f t="shared" si="189"/>
        <v>VT2*0,8</v>
      </c>
      <c r="C64" s="151" t="str">
        <f>X64&amp;Y64&amp;Z64&amp;AA64&amp;AB64&amp;"
"&amp;AC64&amp;"
"
&amp;AD64</f>
        <v>Các tuyến đường giao thông không đấu nối trực tiếp và thông ra Đường Ngô Quyền đoạn từ Đường Duy Tân đến Giáp ranh phường Long Khánh đã được đầu tư mặt đường nhựa, bê tông xi măng:
- Có bề rộng ≥5m, cách đường giao thông ≤600m.
- Có bề rộng từ ≥3m đến &lt;5m, cách đường giao thông ≤400m.</v>
      </c>
      <c r="D64" s="152"/>
      <c r="E64" s="153"/>
      <c r="F64" s="113">
        <f t="shared" si="190"/>
        <v>1200</v>
      </c>
      <c r="G64" s="114">
        <f t="shared" si="191"/>
        <v>840</v>
      </c>
      <c r="H64" s="114">
        <f t="shared" si="192"/>
        <v>720</v>
      </c>
      <c r="I64" s="113">
        <f t="shared" si="3"/>
        <v>1500</v>
      </c>
      <c r="J64" s="114">
        <f t="shared" si="4"/>
        <v>1100</v>
      </c>
      <c r="K64" s="114">
        <f t="shared" si="5"/>
        <v>900</v>
      </c>
      <c r="L64" s="139">
        <f t="shared" si="193"/>
        <v>1.25</v>
      </c>
      <c r="M64" s="115">
        <f t="shared" si="194"/>
        <v>1.3095238095238095</v>
      </c>
      <c r="N64" s="115">
        <f t="shared" si="195"/>
        <v>1.25</v>
      </c>
      <c r="O64" s="25">
        <f t="shared" si="196"/>
        <v>2200</v>
      </c>
      <c r="P64" s="25">
        <f t="shared" si="197"/>
        <v>1200</v>
      </c>
      <c r="Q64" s="25">
        <f t="shared" si="198"/>
        <v>980</v>
      </c>
      <c r="R64" s="25">
        <f t="shared" si="199"/>
        <v>700</v>
      </c>
      <c r="S64" s="17">
        <f t="shared" si="200"/>
        <v>3100</v>
      </c>
      <c r="T64" s="17">
        <f t="shared" si="201"/>
        <v>1700</v>
      </c>
      <c r="U64" s="17">
        <f t="shared" si="202"/>
        <v>1400</v>
      </c>
      <c r="V64" s="17">
        <f t="shared" si="203"/>
        <v>980</v>
      </c>
      <c r="W64" s="17">
        <f t="shared" si="204"/>
        <v>0</v>
      </c>
      <c r="X64" s="17" t="str">
        <f t="shared" si="205"/>
        <v xml:space="preserve">Các tuyến đường giao thông không đấu nối trực tiếp và thông ra </v>
      </c>
      <c r="Y64" s="17" t="str">
        <f t="shared" si="206"/>
        <v>Đường Ngô Quyền</v>
      </c>
      <c r="Z64" s="17" t="str">
        <f t="shared" si="206"/>
        <v xml:space="preserve"> đoạn từ Đường Duy Tân</v>
      </c>
      <c r="AA64" s="17" t="str">
        <f t="shared" si="207"/>
        <v xml:space="preserve"> đến Giáp ranh phường Long Khánh</v>
      </c>
      <c r="AB64" s="17" t="str">
        <f t="shared" ref="AB64:AE64" si="210">AB57</f>
        <v xml:space="preserve"> đã được đầu tư mặt đường nhựa, bê tông xi măng:</v>
      </c>
      <c r="AC64" s="17" t="str">
        <f t="shared" si="210"/>
        <v>- Có bề rộng ≥5m, cách đường giao thông ≤600m.</v>
      </c>
      <c r="AD64" s="17" t="str">
        <f t="shared" si="210"/>
        <v>- Có bề rộng từ ≥3m đến &lt;5m, cách đường giao thông ≤400m.</v>
      </c>
      <c r="AE64" s="17">
        <f t="shared" si="210"/>
        <v>0</v>
      </c>
      <c r="AF64" s="46"/>
    </row>
    <row r="65" spans="1:998 1042:2022 2066:3046 3090:4070 4114:5094 5138:6118 6162:7142 7186:8166 8210:9190 9234:10214 10258:11238 11282:12262 12306:13286 13330:14310 14354:15334 15378:16384" s="35" customFormat="1" ht="94.5" customHeight="1" x14ac:dyDescent="0.25">
      <c r="A65" s="23">
        <f t="shared" si="8"/>
        <v>62</v>
      </c>
      <c r="B65" s="23" t="str">
        <f t="shared" si="189"/>
        <v>VT3*0,8</v>
      </c>
      <c r="C65" s="151" t="str">
        <f>X65&amp;Y65&amp;Z65&amp;AA65&amp;AB65&amp;"
"&amp;AC65&amp;"
"
&amp;AD65&amp;"
"&amp;AE65</f>
        <v>Các tuyến đường giao thông không đấu nối trực tiếp và thông ra Đường Ngô Quyền đoạn từ Đường Duy Tân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65" s="152"/>
      <c r="E65" s="153"/>
      <c r="F65" s="113">
        <f t="shared" si="190"/>
        <v>980</v>
      </c>
      <c r="G65" s="114">
        <f t="shared" si="191"/>
        <v>686</v>
      </c>
      <c r="H65" s="114">
        <f t="shared" si="192"/>
        <v>588</v>
      </c>
      <c r="I65" s="113">
        <f t="shared" si="3"/>
        <v>1300</v>
      </c>
      <c r="J65" s="114">
        <f t="shared" si="4"/>
        <v>910</v>
      </c>
      <c r="K65" s="114">
        <f t="shared" si="5"/>
        <v>780</v>
      </c>
      <c r="L65" s="139">
        <f t="shared" si="193"/>
        <v>1.3265306122448979</v>
      </c>
      <c r="M65" s="115">
        <f t="shared" si="194"/>
        <v>1.3265306122448979</v>
      </c>
      <c r="N65" s="115">
        <f t="shared" si="195"/>
        <v>1.3265306122448979</v>
      </c>
      <c r="O65" s="25">
        <f t="shared" si="196"/>
        <v>2200</v>
      </c>
      <c r="P65" s="25">
        <f t="shared" si="197"/>
        <v>1200</v>
      </c>
      <c r="Q65" s="25">
        <f t="shared" si="198"/>
        <v>980</v>
      </c>
      <c r="R65" s="25">
        <f t="shared" si="199"/>
        <v>700</v>
      </c>
      <c r="S65" s="17">
        <f t="shared" si="200"/>
        <v>3100</v>
      </c>
      <c r="T65" s="17">
        <f t="shared" si="201"/>
        <v>1700</v>
      </c>
      <c r="U65" s="17">
        <f t="shared" si="202"/>
        <v>1400</v>
      </c>
      <c r="V65" s="17">
        <f t="shared" si="203"/>
        <v>980</v>
      </c>
      <c r="W65" s="17">
        <f t="shared" si="204"/>
        <v>0</v>
      </c>
      <c r="X65" s="17" t="str">
        <f t="shared" si="205"/>
        <v xml:space="preserve">Các tuyến đường giao thông không đấu nối trực tiếp và thông ra </v>
      </c>
      <c r="Y65" s="17" t="str">
        <f t="shared" si="206"/>
        <v>Đường Ngô Quyền</v>
      </c>
      <c r="Z65" s="17" t="str">
        <f t="shared" si="206"/>
        <v xml:space="preserve"> đoạn từ Đường Duy Tân</v>
      </c>
      <c r="AA65" s="17" t="str">
        <f t="shared" si="207"/>
        <v xml:space="preserve"> đến Giáp ranh phường Long Khánh</v>
      </c>
      <c r="AB65" s="17" t="str">
        <f t="shared" ref="AB65:AE65" si="211">AB58</f>
        <v xml:space="preserve"> đã được đầu tư mặt đường nhựa, bê tông xi măng:</v>
      </c>
      <c r="AC65" s="17" t="str">
        <f t="shared" si="211"/>
        <v>- Có bề rộng ≥5m, cách đường giao thông &gt;600m.</v>
      </c>
      <c r="AD65" s="17" t="str">
        <f t="shared" si="211"/>
        <v>- Có bề rộng từ ≥3m đến &lt;5m, cách đường giao thông từ &gt;400m đến ≤600m.</v>
      </c>
      <c r="AE65" s="17" t="str">
        <f t="shared" si="211"/>
        <v>- Có bề rộng &lt;3m, cách đường giao thông ≤200m.</v>
      </c>
      <c r="AF65" s="46"/>
    </row>
    <row r="66" spans="1:998 1042:2022 2066:3046 3090:4070 4114:5094 5138:6118 6162:7142 7186:8166 8210:9190 9234:10214 10258:11238 11282:12262 12306:13286 13330:14310 14354:15334 15378:16384" s="35" customFormat="1" ht="126" customHeight="1" x14ac:dyDescent="0.25">
      <c r="A66" s="23">
        <f t="shared" si="8"/>
        <v>63</v>
      </c>
      <c r="B66" s="23" t="str">
        <f t="shared" si="189"/>
        <v>VT4*0,8</v>
      </c>
      <c r="C66" s="151" t="str">
        <f>X66&amp;Y66&amp;Z66&amp;AA66&amp;AB66</f>
        <v>Các tuyến đường giao thông không đấu nối trực tiếp và thông ra Đường Ngô Quyền đoạn từ Đường Duy Tân đến Giáp ranh phường Long Khánh đã được đầu tư mặt đường nhựa, bê tông xi măng:
- Có bề rộng từ ≥3m đến &lt;5m, cách đường giao thông &gt;600m.
- Có bề rộng &lt;3m, cách đường giao thông &gt; 200m.</v>
      </c>
      <c r="D66" s="152"/>
      <c r="E66" s="153"/>
      <c r="F66" s="113">
        <f t="shared" si="190"/>
        <v>700</v>
      </c>
      <c r="G66" s="114">
        <f t="shared" si="191"/>
        <v>489.99999999999994</v>
      </c>
      <c r="H66" s="114">
        <f t="shared" si="192"/>
        <v>420</v>
      </c>
      <c r="I66" s="113">
        <f t="shared" si="3"/>
        <v>880</v>
      </c>
      <c r="J66" s="114">
        <f t="shared" si="4"/>
        <v>620</v>
      </c>
      <c r="K66" s="114">
        <f t="shared" si="5"/>
        <v>530</v>
      </c>
      <c r="L66" s="139">
        <f t="shared" si="193"/>
        <v>1.2571428571428571</v>
      </c>
      <c r="M66" s="115">
        <f t="shared" si="194"/>
        <v>1.2653061224489797</v>
      </c>
      <c r="N66" s="115">
        <f t="shared" si="195"/>
        <v>1.2619047619047619</v>
      </c>
      <c r="O66" s="25">
        <f t="shared" si="196"/>
        <v>2200</v>
      </c>
      <c r="P66" s="25">
        <f t="shared" si="197"/>
        <v>1200</v>
      </c>
      <c r="Q66" s="25">
        <f t="shared" si="198"/>
        <v>980</v>
      </c>
      <c r="R66" s="25">
        <f t="shared" si="199"/>
        <v>700</v>
      </c>
      <c r="S66" s="17">
        <f t="shared" si="200"/>
        <v>3100</v>
      </c>
      <c r="T66" s="17">
        <f t="shared" si="201"/>
        <v>1700</v>
      </c>
      <c r="U66" s="17">
        <f t="shared" si="202"/>
        <v>1400</v>
      </c>
      <c r="V66" s="17">
        <f t="shared" si="203"/>
        <v>980</v>
      </c>
      <c r="W66" s="17">
        <f t="shared" si="204"/>
        <v>0</v>
      </c>
      <c r="X66" s="17" t="str">
        <f t="shared" si="205"/>
        <v xml:space="preserve">Các tuyến đường giao thông không đấu nối trực tiếp và thông ra </v>
      </c>
      <c r="Y66" s="17" t="str">
        <f t="shared" si="206"/>
        <v>Đường Ngô Quyền</v>
      </c>
      <c r="Z66" s="17" t="str">
        <f t="shared" si="206"/>
        <v xml:space="preserve"> đoạn từ Đường Duy Tân</v>
      </c>
      <c r="AA66" s="17" t="str">
        <f t="shared" si="207"/>
        <v xml:space="preserve"> đến Giáp ranh phường Long Khánh</v>
      </c>
      <c r="AB66" s="17" t="str">
        <f t="shared" ref="AB66:AE66" si="212">AB59</f>
        <v xml:space="preserve"> đã được đầu tư mặt đường nhựa, bê tông xi măng:
- Có bề rộng từ ≥3m đến &lt;5m, cách đường giao thông &gt;600m.
- Có bề rộng &lt;3m, cách đường giao thông &gt; 200m.</v>
      </c>
      <c r="AC66" s="17">
        <f t="shared" si="212"/>
        <v>0</v>
      </c>
      <c r="AD66" s="17">
        <f t="shared" si="212"/>
        <v>0</v>
      </c>
      <c r="AE66" s="17">
        <f t="shared" si="212"/>
        <v>0</v>
      </c>
      <c r="AF66" s="46"/>
    </row>
    <row r="67" spans="1:998 1042:2022 2066:3046 3090:4070 4114:5094 5138:6118 6162:7142 7186:8166 8210:9190 9234:10214 10258:11238 11282:12262 12306:13286 13330:14310 14354:15334 15378:16384" s="17" customFormat="1" ht="47.25" customHeight="1" x14ac:dyDescent="0.25">
      <c r="A67" s="23">
        <f t="shared" si="8"/>
        <v>64</v>
      </c>
      <c r="B67" s="23" t="str">
        <f>'Đầu vào (2)'!G64</f>
        <v>LK86DT</v>
      </c>
      <c r="C67" s="24" t="str">
        <f>'Đầu vào (2)'!H64</f>
        <v>Đường Bảo Vinh - Bảo Quang</v>
      </c>
      <c r="D67" s="24" t="str">
        <f>'Đầu vào (2)'!I64</f>
        <v>Đường Ngô Quyền</v>
      </c>
      <c r="E67" s="24" t="str">
        <f>'Đầu vào (2)'!K64</f>
        <v>Đường Bảo Quang - Bàu Cối</v>
      </c>
      <c r="F67" s="67">
        <f>O67</f>
        <v>1200</v>
      </c>
      <c r="G67" s="67">
        <f>F67*0.7</f>
        <v>840</v>
      </c>
      <c r="H67" s="67">
        <f>F67*0.6</f>
        <v>720</v>
      </c>
      <c r="I67" s="67">
        <f>S67</f>
        <v>1700</v>
      </c>
      <c r="J67" s="114">
        <f t="shared" si="4"/>
        <v>1200</v>
      </c>
      <c r="K67" s="114">
        <f t="shared" si="5"/>
        <v>1000</v>
      </c>
      <c r="L67" s="68">
        <f>I67/F67</f>
        <v>1.4166666666666667</v>
      </c>
      <c r="M67" s="94">
        <f>J67/G67</f>
        <v>1.4285714285714286</v>
      </c>
      <c r="N67" s="94">
        <f>K67/H67</f>
        <v>1.3888888888888888</v>
      </c>
      <c r="O67" s="25">
        <f>'Đầu vào (2)'!L64</f>
        <v>1200</v>
      </c>
      <c r="P67" s="25">
        <f>'Đầu vào (2)'!M64</f>
        <v>600</v>
      </c>
      <c r="Q67" s="25">
        <f>'Đầu vào (2)'!N64</f>
        <v>500</v>
      </c>
      <c r="R67" s="25">
        <f>'Đầu vào (2)'!O64</f>
        <v>400</v>
      </c>
      <c r="S67" s="17">
        <f>VLOOKUP(B67,'[3]Giá đề xuất ODT'!$G$11:$AD$2233,21,0)</f>
        <v>1700</v>
      </c>
      <c r="T67" s="17">
        <f>VLOOKUP(B67,'[3]Giá đề xuất ODT'!$G$11:$AD$2233,22,0)</f>
        <v>870</v>
      </c>
      <c r="U67" s="17">
        <f>VLOOKUP(B67,'[3]Giá đề xuất ODT'!$G$11:$AD$2233,23,0)</f>
        <v>730</v>
      </c>
      <c r="V67" s="17">
        <f>VLOOKUP(B67,'[3]Giá đề xuất ODT'!$G$11:$AD$2233,24,0)</f>
        <v>580</v>
      </c>
      <c r="W67" s="6"/>
      <c r="Y67" s="17" t="str">
        <f>C67</f>
        <v>Đường Bảo Vinh - Bảo Quang</v>
      </c>
      <c r="Z67" s="17" t="str">
        <f>" đoạn từ "&amp;D67</f>
        <v xml:space="preserve"> đoạn từ Đường Ngô Quyền</v>
      </c>
      <c r="AA67" s="17" t="str">
        <f>" đến "&amp;E67</f>
        <v xml:space="preserve"> đến Đường Bảo Quang - Bàu Cối</v>
      </c>
      <c r="AE67" s="17">
        <v>0</v>
      </c>
      <c r="AF67" s="46" t="e">
        <f>VLOOKUP(B67&amp;"Vị trí 1",#REF!,12,0)</f>
        <v>#REF!</v>
      </c>
    </row>
    <row r="68" spans="1:998 1042:2022 2066:3046 3090:4070 4114:5094 5138:6118 6162:7142 7186:8166 8210:9190 9234:10214 10258:11238 11282:12262 12306:13286 13330:14310 14354:15334 15378:16384" s="17" customFormat="1" ht="126" customHeight="1" x14ac:dyDescent="0.25">
      <c r="A68" s="23">
        <f t="shared" si="8"/>
        <v>65</v>
      </c>
      <c r="B68" s="23" t="str">
        <f t="shared" ref="B68:B73" si="213">B61</f>
        <v>VT2</v>
      </c>
      <c r="C68" s="151" t="str">
        <f>X68&amp;Y68&amp;Z68&amp;AA68&amp;AB68&amp;"
"&amp;AC68&amp;"
"
&amp;AD68</f>
        <v>Các tuyến đường giao thông đấu nối trực tiếp ra Đường Bảo Vinh - Bảo Quang đoạn từ Đường Ngô Quyền đến Đường Bảo Quang - Bàu Cối đã được đầu tư mặt đường nhựa, bê tông xi măng:
- Có bề rộng ≥5m, cách đường giao thông ≤600m.
- Có bề rộng từ ≥3m đến &lt;5m, cách đường giao thông ≤400m.</v>
      </c>
      <c r="D68" s="152"/>
      <c r="E68" s="153"/>
      <c r="F68" s="113">
        <f t="shared" ref="F68:F73" si="214">IF(B68="VT2",P68,IF(B68="VT3",Q68,IF(B68="VT2*0,8",P68,IF(B68="VT3*0,8",Q68,R68))))</f>
        <v>600</v>
      </c>
      <c r="G68" s="114">
        <f t="shared" ref="G68:G73" si="215">F68*0.7</f>
        <v>420</v>
      </c>
      <c r="H68" s="114">
        <f t="shared" ref="H68:H73" si="216">F68*0.6</f>
        <v>360</v>
      </c>
      <c r="I68" s="113">
        <f t="shared" si="3"/>
        <v>870</v>
      </c>
      <c r="J68" s="114">
        <f t="shared" si="4"/>
        <v>610</v>
      </c>
      <c r="K68" s="114">
        <f t="shared" si="5"/>
        <v>520</v>
      </c>
      <c r="L68" s="139">
        <f t="shared" ref="L68:L73" si="217">I68/F68</f>
        <v>1.45</v>
      </c>
      <c r="M68" s="115">
        <f t="shared" ref="M68:M73" si="218">J68/G68</f>
        <v>1.4523809523809523</v>
      </c>
      <c r="N68" s="115">
        <f t="shared" ref="N68:N73" si="219">K68/H68</f>
        <v>1.4444444444444444</v>
      </c>
      <c r="O68" s="25">
        <f t="shared" ref="O68:O73" si="220">O67</f>
        <v>1200</v>
      </c>
      <c r="P68" s="25">
        <f t="shared" ref="P68:P73" si="221">P67</f>
        <v>600</v>
      </c>
      <c r="Q68" s="25">
        <f t="shared" ref="Q68:Q73" si="222">Q67</f>
        <v>500</v>
      </c>
      <c r="R68" s="25">
        <f t="shared" ref="R68:R73" si="223">R67</f>
        <v>400</v>
      </c>
      <c r="S68" s="17">
        <f t="shared" ref="S68:S73" si="224">S67</f>
        <v>1700</v>
      </c>
      <c r="T68" s="17">
        <f t="shared" ref="T68:T73" si="225">T67</f>
        <v>870</v>
      </c>
      <c r="U68" s="17">
        <f t="shared" ref="U68:U73" si="226">U67</f>
        <v>730</v>
      </c>
      <c r="V68" s="17">
        <f t="shared" ref="V68:V73" si="227">V67</f>
        <v>580</v>
      </c>
      <c r="W68" s="17">
        <f t="shared" ref="W68:W73" si="228">W67</f>
        <v>0</v>
      </c>
      <c r="X68" s="17" t="str">
        <f t="shared" ref="X68:X73" si="229">X61</f>
        <v xml:space="preserve">Các tuyến đường giao thông đấu nối trực tiếp ra </v>
      </c>
      <c r="Y68" s="17" t="str">
        <f t="shared" ref="Y68:Z73" si="230">Y67</f>
        <v>Đường Bảo Vinh - Bảo Quang</v>
      </c>
      <c r="Z68" s="17" t="str">
        <f t="shared" si="230"/>
        <v xml:space="preserve"> đoạn từ Đường Ngô Quyền</v>
      </c>
      <c r="AA68" s="17" t="str">
        <f t="shared" ref="AA68:AA73" si="231">AA67</f>
        <v xml:space="preserve"> đến Đường Bảo Quang - Bàu Cối</v>
      </c>
      <c r="AB68" s="17" t="str">
        <f>AB61</f>
        <v xml:space="preserve"> đã được đầu tư mặt đường nhựa, bê tông xi măng:</v>
      </c>
      <c r="AC68" s="17" t="str">
        <f>AC61</f>
        <v>- Có bề rộng ≥5m, cách đường giao thông ≤600m.</v>
      </c>
      <c r="AD68" s="17" t="str">
        <f>AD61</f>
        <v>- Có bề rộng từ ≥3m đến &lt;5m, cách đường giao thông ≤400m.</v>
      </c>
      <c r="AE68" s="17">
        <f>AE61</f>
        <v>0</v>
      </c>
      <c r="AF68" s="46"/>
    </row>
    <row r="69" spans="1:998 1042:2022 2066:3046 3090:4070 4114:5094 5138:6118 6162:7142 7186:8166 8210:9190 9234:10214 10258:11238 11282:12262 12306:13286 13330:14310 14354:15334 15378:16384" s="17" customFormat="1" ht="126" customHeight="1" x14ac:dyDescent="0.25">
      <c r="A69" s="23">
        <f t="shared" si="8"/>
        <v>66</v>
      </c>
      <c r="B69" s="23" t="str">
        <f t="shared" si="213"/>
        <v>VT3</v>
      </c>
      <c r="C69" s="151" t="str">
        <f>X69&amp;Y69&amp;Z69&amp;AA69&amp;AB69&amp;"
"&amp;AC69&amp;"
"&amp;AD69&amp;"
"&amp;AE69</f>
        <v>Các tuyến đường giao thông đấu nối trực tiếp ra Đường Bảo Vinh - Bảo Quang đoạn từ Đường Ngô Quyền đến Đường Bảo Quang - Bàu Cối đã được đầu tư mặt đường nhựa, bê tông xi măng:
- Có bề rộng ≥5m, cách đường giao thông &gt;600m.
- Có bề rộng từ ≥3m đến &lt;5m, cách đường giao thông từ &gt;400m đến ≤600m.
- Có bề rộng &lt;3m, cách đường giao thông ≤200m.</v>
      </c>
      <c r="D69" s="152"/>
      <c r="E69" s="153"/>
      <c r="F69" s="113">
        <f t="shared" si="214"/>
        <v>500</v>
      </c>
      <c r="G69" s="114">
        <f t="shared" si="215"/>
        <v>350</v>
      </c>
      <c r="H69" s="114">
        <f t="shared" si="216"/>
        <v>300</v>
      </c>
      <c r="I69" s="113">
        <f t="shared" ref="I69:I73" si="232">IF(B69="VT2",T69,IF(B69="VT3",U69,IF(B69="VT4",V69,IF(B69="VT2*0,8",IF(T69*$T$1&lt;1000,ROUND(T69*$T$1,-1),ROUND(T69*$T$1,-2)),IF(B69="VT3*0,8",IF(U69*$T$1&lt;1000,ROUND(U69*$T$1,-1),ROUND(U69*$T$1,-2)),IF(V69*$T$1&lt;1000,ROUND(V69*$T$1,-1),ROUND(V69*$T$1,-2)))))))</f>
        <v>730</v>
      </c>
      <c r="J69" s="114">
        <f t="shared" ref="J69:J132" si="233">IF(I69*0.7&lt;1000,ROUND(I69*0.7,-1),ROUND(I69*0.7,-2))</f>
        <v>510</v>
      </c>
      <c r="K69" s="114">
        <f t="shared" ref="K69:K132" si="234">IF(I69*0.6&lt;1000,ROUND(I69*0.6,-1),ROUND(I69*0.6,-2))</f>
        <v>440</v>
      </c>
      <c r="L69" s="139">
        <f t="shared" si="217"/>
        <v>1.46</v>
      </c>
      <c r="M69" s="115">
        <f t="shared" si="218"/>
        <v>1.4571428571428571</v>
      </c>
      <c r="N69" s="115">
        <f t="shared" si="219"/>
        <v>1.4666666666666666</v>
      </c>
      <c r="O69" s="25">
        <f t="shared" si="220"/>
        <v>1200</v>
      </c>
      <c r="P69" s="25">
        <f t="shared" si="221"/>
        <v>600</v>
      </c>
      <c r="Q69" s="25">
        <f t="shared" si="222"/>
        <v>500</v>
      </c>
      <c r="R69" s="25">
        <f t="shared" si="223"/>
        <v>400</v>
      </c>
      <c r="S69" s="17">
        <f t="shared" si="224"/>
        <v>1700</v>
      </c>
      <c r="T69" s="17">
        <f t="shared" si="225"/>
        <v>870</v>
      </c>
      <c r="U69" s="17">
        <f t="shared" si="226"/>
        <v>730</v>
      </c>
      <c r="V69" s="17">
        <f t="shared" si="227"/>
        <v>580</v>
      </c>
      <c r="W69" s="17">
        <f t="shared" si="228"/>
        <v>0</v>
      </c>
      <c r="X69" s="17" t="str">
        <f t="shared" si="229"/>
        <v xml:space="preserve">Các tuyến đường giao thông đấu nối trực tiếp ra </v>
      </c>
      <c r="Y69" s="17" t="str">
        <f t="shared" si="230"/>
        <v>Đường Bảo Vinh - Bảo Quang</v>
      </c>
      <c r="Z69" s="17" t="str">
        <f t="shared" si="230"/>
        <v xml:space="preserve"> đoạn từ Đường Ngô Quyền</v>
      </c>
      <c r="AA69" s="17" t="str">
        <f t="shared" si="231"/>
        <v xml:space="preserve"> đến Đường Bảo Quang - Bàu Cối</v>
      </c>
      <c r="AB69" s="17" t="str">
        <f t="shared" ref="AB69:AE69" si="235">AB62</f>
        <v xml:space="preserve"> đã được đầu tư mặt đường nhựa, bê tông xi măng:</v>
      </c>
      <c r="AC69" s="17" t="str">
        <f t="shared" si="235"/>
        <v>- Có bề rộng ≥5m, cách đường giao thông &gt;600m.</v>
      </c>
      <c r="AD69" s="17" t="str">
        <f t="shared" si="235"/>
        <v>- Có bề rộng từ ≥3m đến &lt;5m, cách đường giao thông từ &gt;400m đến ≤600m.</v>
      </c>
      <c r="AE69" s="17" t="str">
        <f t="shared" si="235"/>
        <v>- Có bề rộng &lt;3m, cách đường giao thông ≤200m.</v>
      </c>
      <c r="AF69" s="46"/>
    </row>
    <row r="70" spans="1:998 1042:2022 2066:3046 3090:4070 4114:5094 5138:6118 6162:7142 7186:8166 8210:9190 9234:10214 10258:11238 11282:12262 12306:13286 13330:14310 14354:15334 15378:16384" s="17" customFormat="1" ht="126" customHeight="1" x14ac:dyDescent="0.25">
      <c r="A70" s="23">
        <f t="shared" ref="A70:A133" si="236">A69+1</f>
        <v>67</v>
      </c>
      <c r="B70" s="23" t="str">
        <f t="shared" si="213"/>
        <v>VT4</v>
      </c>
      <c r="C70" s="151" t="str">
        <f>X70&amp;Y70&amp;Z70&amp;AA70&amp;AB70</f>
        <v>Các tuyến đường giao thông đấu nối trực tiếp ra Đường Bảo Vinh - Bảo Quang đoạn từ Đường Ngô Quyền đến Đường Bảo Quang - Bàu Cối đã được đầu tư mặt đường nhựa, bê tông xi măng:
- Có bề rộng từ ≥3m đến &lt;5m, cách đường giao thông &gt;600m.
- Có bề rộng &lt;3m, cách đường giao thông &gt;200m.</v>
      </c>
      <c r="D70" s="152"/>
      <c r="E70" s="153"/>
      <c r="F70" s="113">
        <f t="shared" si="214"/>
        <v>400</v>
      </c>
      <c r="G70" s="114">
        <f t="shared" si="215"/>
        <v>280</v>
      </c>
      <c r="H70" s="114">
        <f t="shared" si="216"/>
        <v>240</v>
      </c>
      <c r="I70" s="113">
        <f t="shared" si="232"/>
        <v>580</v>
      </c>
      <c r="J70" s="114">
        <f t="shared" si="233"/>
        <v>410</v>
      </c>
      <c r="K70" s="114">
        <f t="shared" si="234"/>
        <v>350</v>
      </c>
      <c r="L70" s="139">
        <f t="shared" si="217"/>
        <v>1.45</v>
      </c>
      <c r="M70" s="115">
        <f t="shared" si="218"/>
        <v>1.4642857142857142</v>
      </c>
      <c r="N70" s="115">
        <f t="shared" si="219"/>
        <v>1.4583333333333333</v>
      </c>
      <c r="O70" s="25">
        <f t="shared" si="220"/>
        <v>1200</v>
      </c>
      <c r="P70" s="25">
        <f t="shared" si="221"/>
        <v>600</v>
      </c>
      <c r="Q70" s="25">
        <f t="shared" si="222"/>
        <v>500</v>
      </c>
      <c r="R70" s="25">
        <f t="shared" si="223"/>
        <v>400</v>
      </c>
      <c r="S70" s="17">
        <f t="shared" si="224"/>
        <v>1700</v>
      </c>
      <c r="T70" s="17">
        <f t="shared" si="225"/>
        <v>870</v>
      </c>
      <c r="U70" s="17">
        <f t="shared" si="226"/>
        <v>730</v>
      </c>
      <c r="V70" s="17">
        <f t="shared" si="227"/>
        <v>580</v>
      </c>
      <c r="W70" s="17">
        <f t="shared" si="228"/>
        <v>0</v>
      </c>
      <c r="X70" s="17" t="str">
        <f t="shared" si="229"/>
        <v xml:space="preserve">Các tuyến đường giao thông đấu nối trực tiếp ra </v>
      </c>
      <c r="Y70" s="17" t="str">
        <f t="shared" si="230"/>
        <v>Đường Bảo Vinh - Bảo Quang</v>
      </c>
      <c r="Z70" s="17" t="str">
        <f t="shared" si="230"/>
        <v xml:space="preserve"> đoạn từ Đường Ngô Quyền</v>
      </c>
      <c r="AA70" s="17" t="str">
        <f t="shared" si="231"/>
        <v xml:space="preserve"> đến Đường Bảo Quang - Bàu Cối</v>
      </c>
      <c r="AB70" s="17" t="str">
        <f t="shared" ref="AB70:AE70" si="237">AB63</f>
        <v xml:space="preserve"> đã được đầu tư mặt đường nhựa, bê tông xi măng:
- Có bề rộng từ ≥3m đến &lt;5m, cách đường giao thông &gt;600m.
- Có bề rộng &lt;3m, cách đường giao thông &gt;200m.</v>
      </c>
      <c r="AC70" s="17">
        <f t="shared" si="237"/>
        <v>0</v>
      </c>
      <c r="AD70" s="17">
        <f t="shared" si="237"/>
        <v>0</v>
      </c>
      <c r="AE70" s="17">
        <f t="shared" si="237"/>
        <v>0</v>
      </c>
      <c r="AF70" s="46"/>
    </row>
    <row r="71" spans="1:998 1042:2022 2066:3046 3090:4070 4114:5094 5138:6118 6162:7142 7186:8166 8210:9190 9234:10214 10258:11238 11282:12262 12306:13286 13330:14310 14354:15334 15378:16384" s="17" customFormat="1" ht="126" customHeight="1" x14ac:dyDescent="0.25">
      <c r="A71" s="23">
        <f t="shared" si="236"/>
        <v>68</v>
      </c>
      <c r="B71" s="23" t="str">
        <f t="shared" si="213"/>
        <v>VT2*0,8</v>
      </c>
      <c r="C71" s="151" t="str">
        <f>X71&amp;Y71&amp;Z71&amp;AA71&amp;AB71&amp;"
"&amp;AC71&amp;"
"
&amp;AD71</f>
        <v>Các tuyến đường giao thông không đấu nối trực tiếp và thông ra Đường Bảo Vinh - Bảo Quang đoạn từ Đường Ngô Quyền đến Đường Bảo Quang - Bàu Cối đã được đầu tư mặt đường nhựa, bê tông xi măng:
- Có bề rộng ≥5m, cách đường giao thông ≤600m.
- Có bề rộng từ ≥3m đến &lt;5m, cách đường giao thông ≤400m.</v>
      </c>
      <c r="D71" s="152"/>
      <c r="E71" s="153"/>
      <c r="F71" s="113">
        <f t="shared" si="214"/>
        <v>600</v>
      </c>
      <c r="G71" s="114">
        <f t="shared" si="215"/>
        <v>420</v>
      </c>
      <c r="H71" s="114">
        <f t="shared" si="216"/>
        <v>360</v>
      </c>
      <c r="I71" s="113">
        <f t="shared" si="232"/>
        <v>780</v>
      </c>
      <c r="J71" s="114">
        <f t="shared" si="233"/>
        <v>550</v>
      </c>
      <c r="K71" s="114">
        <f t="shared" si="234"/>
        <v>470</v>
      </c>
      <c r="L71" s="139">
        <f t="shared" si="217"/>
        <v>1.3</v>
      </c>
      <c r="M71" s="115">
        <f t="shared" si="218"/>
        <v>1.3095238095238095</v>
      </c>
      <c r="N71" s="115">
        <f t="shared" si="219"/>
        <v>1.3055555555555556</v>
      </c>
      <c r="O71" s="25">
        <f t="shared" si="220"/>
        <v>1200</v>
      </c>
      <c r="P71" s="25">
        <f t="shared" si="221"/>
        <v>600</v>
      </c>
      <c r="Q71" s="25">
        <f t="shared" si="222"/>
        <v>500</v>
      </c>
      <c r="R71" s="25">
        <f t="shared" si="223"/>
        <v>400</v>
      </c>
      <c r="S71" s="17">
        <f t="shared" si="224"/>
        <v>1700</v>
      </c>
      <c r="T71" s="17">
        <f t="shared" si="225"/>
        <v>870</v>
      </c>
      <c r="U71" s="17">
        <f t="shared" si="226"/>
        <v>730</v>
      </c>
      <c r="V71" s="17">
        <f t="shared" si="227"/>
        <v>580</v>
      </c>
      <c r="W71" s="17">
        <f t="shared" si="228"/>
        <v>0</v>
      </c>
      <c r="X71" s="17" t="str">
        <f t="shared" si="229"/>
        <v xml:space="preserve">Các tuyến đường giao thông không đấu nối trực tiếp và thông ra </v>
      </c>
      <c r="Y71" s="17" t="str">
        <f t="shared" si="230"/>
        <v>Đường Bảo Vinh - Bảo Quang</v>
      </c>
      <c r="Z71" s="17" t="str">
        <f t="shared" si="230"/>
        <v xml:space="preserve"> đoạn từ Đường Ngô Quyền</v>
      </c>
      <c r="AA71" s="17" t="str">
        <f t="shared" si="231"/>
        <v xml:space="preserve"> đến Đường Bảo Quang - Bàu Cối</v>
      </c>
      <c r="AB71" s="17" t="str">
        <f t="shared" ref="AB71:AE71" si="238">AB64</f>
        <v xml:space="preserve"> đã được đầu tư mặt đường nhựa, bê tông xi măng:</v>
      </c>
      <c r="AC71" s="17" t="str">
        <f t="shared" si="238"/>
        <v>- Có bề rộng ≥5m, cách đường giao thông ≤600m.</v>
      </c>
      <c r="AD71" s="17" t="str">
        <f t="shared" si="238"/>
        <v>- Có bề rộng từ ≥3m đến &lt;5m, cách đường giao thông ≤400m.</v>
      </c>
      <c r="AE71" s="17">
        <f t="shared" si="238"/>
        <v>0</v>
      </c>
      <c r="AF71" s="46"/>
    </row>
    <row r="72" spans="1:998 1042:2022 2066:3046 3090:4070 4114:5094 5138:6118 6162:7142 7186:8166 8210:9190 9234:10214 10258:11238 11282:12262 12306:13286 13330:14310 14354:15334 15378:16384" s="17" customFormat="1" ht="126" customHeight="1" x14ac:dyDescent="0.25">
      <c r="A72" s="23">
        <f t="shared" si="236"/>
        <v>69</v>
      </c>
      <c r="B72" s="23" t="str">
        <f t="shared" si="213"/>
        <v>VT3*0,8</v>
      </c>
      <c r="C72" s="151" t="str">
        <f>X72&amp;Y72&amp;Z72&amp;AA72&amp;AB72&amp;"
"&amp;AC72&amp;"
"
&amp;AD72&amp;"
"&amp;AE72</f>
        <v>Các tuyến đường giao thông không đấu nối trực tiếp và thông ra Đường Bảo Vinh - Bảo Quang đoạn từ Đường Ngô Quyền đến Đường Bảo Quang - Bàu Cối đã được đầu tư mặt đường nhựa, bê tông xi măng:
- Có bề rộng ≥5m, cách đường giao thông &gt;600m.
- Có bề rộng từ ≥3m đến &lt;5m, cách đường giao thông từ &gt;400m đến ≤600m.
- Có bề rộng &lt;3m, cách đường giao thông ≤200m.</v>
      </c>
      <c r="D72" s="152"/>
      <c r="E72" s="153"/>
      <c r="F72" s="113">
        <f t="shared" si="214"/>
        <v>500</v>
      </c>
      <c r="G72" s="114">
        <f t="shared" si="215"/>
        <v>350</v>
      </c>
      <c r="H72" s="114">
        <f t="shared" si="216"/>
        <v>300</v>
      </c>
      <c r="I72" s="113">
        <f t="shared" si="232"/>
        <v>660</v>
      </c>
      <c r="J72" s="114">
        <f t="shared" si="233"/>
        <v>460</v>
      </c>
      <c r="K72" s="114">
        <f t="shared" si="234"/>
        <v>400</v>
      </c>
      <c r="L72" s="139">
        <f t="shared" si="217"/>
        <v>1.32</v>
      </c>
      <c r="M72" s="115">
        <f t="shared" si="218"/>
        <v>1.3142857142857143</v>
      </c>
      <c r="N72" s="115">
        <f t="shared" si="219"/>
        <v>1.3333333333333333</v>
      </c>
      <c r="O72" s="25">
        <f t="shared" si="220"/>
        <v>1200</v>
      </c>
      <c r="P72" s="25">
        <f t="shared" si="221"/>
        <v>600</v>
      </c>
      <c r="Q72" s="25">
        <f t="shared" si="222"/>
        <v>500</v>
      </c>
      <c r="R72" s="25">
        <f t="shared" si="223"/>
        <v>400</v>
      </c>
      <c r="S72" s="17">
        <f t="shared" si="224"/>
        <v>1700</v>
      </c>
      <c r="T72" s="17">
        <f t="shared" si="225"/>
        <v>870</v>
      </c>
      <c r="U72" s="17">
        <f t="shared" si="226"/>
        <v>730</v>
      </c>
      <c r="V72" s="17">
        <f t="shared" si="227"/>
        <v>580</v>
      </c>
      <c r="W72" s="17">
        <f t="shared" si="228"/>
        <v>0</v>
      </c>
      <c r="X72" s="17" t="str">
        <f t="shared" si="229"/>
        <v xml:space="preserve">Các tuyến đường giao thông không đấu nối trực tiếp và thông ra </v>
      </c>
      <c r="Y72" s="17" t="str">
        <f t="shared" si="230"/>
        <v>Đường Bảo Vinh - Bảo Quang</v>
      </c>
      <c r="Z72" s="17" t="str">
        <f t="shared" si="230"/>
        <v xml:space="preserve"> đoạn từ Đường Ngô Quyền</v>
      </c>
      <c r="AA72" s="17" t="str">
        <f t="shared" si="231"/>
        <v xml:space="preserve"> đến Đường Bảo Quang - Bàu Cối</v>
      </c>
      <c r="AB72" s="17" t="str">
        <f t="shared" ref="AB72:AE72" si="239">AB65</f>
        <v xml:space="preserve"> đã được đầu tư mặt đường nhựa, bê tông xi măng:</v>
      </c>
      <c r="AC72" s="17" t="str">
        <f t="shared" si="239"/>
        <v>- Có bề rộng ≥5m, cách đường giao thông &gt;600m.</v>
      </c>
      <c r="AD72" s="17" t="str">
        <f t="shared" si="239"/>
        <v>- Có bề rộng từ ≥3m đến &lt;5m, cách đường giao thông từ &gt;400m đến ≤600m.</v>
      </c>
      <c r="AE72" s="17" t="str">
        <f t="shared" si="239"/>
        <v>- Có bề rộng &lt;3m, cách đường giao thông ≤200m.</v>
      </c>
      <c r="AF72" s="46"/>
    </row>
    <row r="73" spans="1:998 1042:2022 2066:3046 3090:4070 4114:5094 5138:6118 6162:7142 7186:8166 8210:9190 9234:10214 10258:11238 11282:12262 12306:13286 13330:14310 14354:15334 15378:16384" s="17" customFormat="1" ht="126" customHeight="1" x14ac:dyDescent="0.25">
      <c r="A73" s="23">
        <f t="shared" si="236"/>
        <v>70</v>
      </c>
      <c r="B73" s="23" t="str">
        <f t="shared" si="213"/>
        <v>VT4*0,8</v>
      </c>
      <c r="C73" s="151" t="str">
        <f>X73&amp;Y73&amp;Z73&amp;AA73&amp;AB73</f>
        <v>Các tuyến đường giao thông không đấu nối trực tiếp và thông ra Đường Bảo Vinh - Bảo Quang đoạn từ Đường Ngô Quyền đến Đường Bảo Quang - Bàu Cối đã được đầu tư mặt đường nhựa, bê tông xi măng:
- Có bề rộng từ ≥3m đến &lt;5m, cách đường giao thông &gt;600m.
- Có bề rộng &lt;3m, cách đường giao thông &gt; 200m.</v>
      </c>
      <c r="D73" s="152"/>
      <c r="E73" s="153"/>
      <c r="F73" s="113">
        <f t="shared" si="214"/>
        <v>400</v>
      </c>
      <c r="G73" s="114">
        <f t="shared" si="215"/>
        <v>280</v>
      </c>
      <c r="H73" s="114">
        <f t="shared" si="216"/>
        <v>240</v>
      </c>
      <c r="I73" s="113">
        <f t="shared" si="232"/>
        <v>520</v>
      </c>
      <c r="J73" s="114">
        <f t="shared" si="233"/>
        <v>360</v>
      </c>
      <c r="K73" s="114">
        <f t="shared" si="234"/>
        <v>310</v>
      </c>
      <c r="L73" s="139">
        <f t="shared" si="217"/>
        <v>1.3</v>
      </c>
      <c r="M73" s="115">
        <f t="shared" si="218"/>
        <v>1.2857142857142858</v>
      </c>
      <c r="N73" s="115">
        <f t="shared" si="219"/>
        <v>1.2916666666666667</v>
      </c>
      <c r="O73" s="25">
        <f t="shared" si="220"/>
        <v>1200</v>
      </c>
      <c r="P73" s="25">
        <f t="shared" si="221"/>
        <v>600</v>
      </c>
      <c r="Q73" s="25">
        <f t="shared" si="222"/>
        <v>500</v>
      </c>
      <c r="R73" s="25">
        <f t="shared" si="223"/>
        <v>400</v>
      </c>
      <c r="S73" s="17">
        <f t="shared" si="224"/>
        <v>1700</v>
      </c>
      <c r="T73" s="17">
        <f t="shared" si="225"/>
        <v>870</v>
      </c>
      <c r="U73" s="17">
        <f t="shared" si="226"/>
        <v>730</v>
      </c>
      <c r="V73" s="17">
        <f t="shared" si="227"/>
        <v>580</v>
      </c>
      <c r="W73" s="17">
        <f t="shared" si="228"/>
        <v>0</v>
      </c>
      <c r="X73" s="17" t="str">
        <f t="shared" si="229"/>
        <v xml:space="preserve">Các tuyến đường giao thông không đấu nối trực tiếp và thông ra </v>
      </c>
      <c r="Y73" s="17" t="str">
        <f t="shared" si="230"/>
        <v>Đường Bảo Vinh - Bảo Quang</v>
      </c>
      <c r="Z73" s="17" t="str">
        <f t="shared" si="230"/>
        <v xml:space="preserve"> đoạn từ Đường Ngô Quyền</v>
      </c>
      <c r="AA73" s="17" t="str">
        <f t="shared" si="231"/>
        <v xml:space="preserve"> đến Đường Bảo Quang - Bàu Cối</v>
      </c>
      <c r="AB73" s="17" t="str">
        <f t="shared" ref="AB73:AE73" si="240">AB66</f>
        <v xml:space="preserve"> đã được đầu tư mặt đường nhựa, bê tông xi măng:
- Có bề rộng từ ≥3m đến &lt;5m, cách đường giao thông &gt;600m.
- Có bề rộng &lt;3m, cách đường giao thông &gt; 200m.</v>
      </c>
      <c r="AC73" s="17">
        <f t="shared" si="240"/>
        <v>0</v>
      </c>
      <c r="AD73" s="17">
        <f t="shared" si="240"/>
        <v>0</v>
      </c>
      <c r="AE73" s="17">
        <f t="shared" si="240"/>
        <v>0</v>
      </c>
      <c r="AF73" s="46"/>
    </row>
    <row r="74" spans="1:998 1042:2022 2066:3046 3090:4070 4114:5094 5138:6118 6162:7142 7186:8166 8210:9190 9234:10214 10258:11238 11282:12262 12306:13286 13330:14310 14354:15334 15378:16384" s="17" customFormat="1" ht="47.25" customHeight="1" x14ac:dyDescent="0.25">
      <c r="A74" s="23">
        <f t="shared" si="236"/>
        <v>71</v>
      </c>
      <c r="B74" s="133" t="str">
        <f>'Đầu vào (2)'!G71</f>
        <v>LK78DT</v>
      </c>
      <c r="C74" s="134" t="str">
        <f>'Đầu vào (2)'!H71</f>
        <v>Đường Thành Thái (Bảo Vinh B - Ruộng Hời)</v>
      </c>
      <c r="D74" s="134" t="str">
        <f>'Đầu vào (2)'!I71</f>
        <v>Đường Ngô Quyền</v>
      </c>
      <c r="E74" s="134" t="str">
        <f>'Đầu vào (2)'!K71</f>
        <v>Đường Hàm Nghi</v>
      </c>
      <c r="F74" s="75">
        <f>O74</f>
        <v>1400</v>
      </c>
      <c r="G74" s="75">
        <f>F74*0.7</f>
        <v>979.99999999999989</v>
      </c>
      <c r="H74" s="75">
        <f>F74*0.6</f>
        <v>840</v>
      </c>
      <c r="I74" s="75">
        <f>S74</f>
        <v>1700</v>
      </c>
      <c r="J74" s="114">
        <f t="shared" si="233"/>
        <v>1200</v>
      </c>
      <c r="K74" s="114">
        <f t="shared" si="234"/>
        <v>1000</v>
      </c>
      <c r="L74" s="140">
        <f>I74/F74</f>
        <v>1.2142857142857142</v>
      </c>
      <c r="M74" s="135">
        <f>J74/G74</f>
        <v>1.2244897959183676</v>
      </c>
      <c r="N74" s="135">
        <f>K74/H74</f>
        <v>1.1904761904761905</v>
      </c>
      <c r="O74" s="25">
        <f>'Đầu vào (2)'!L71</f>
        <v>1400</v>
      </c>
      <c r="P74" s="25">
        <f>'Đầu vào (2)'!M71</f>
        <v>800</v>
      </c>
      <c r="Q74" s="25">
        <f>'Đầu vào (2)'!N71</f>
        <v>600</v>
      </c>
      <c r="R74" s="25">
        <f>'Đầu vào (2)'!O71</f>
        <v>500</v>
      </c>
      <c r="S74" s="17">
        <f>VLOOKUP(B74,'[3]Giá đề xuất ODT'!$G$11:$AD$2233,21,0)</f>
        <v>1700</v>
      </c>
      <c r="T74" s="17">
        <f>VLOOKUP(B74,'[3]Giá đề xuất ODT'!$G$11:$AD$2233,22,0)</f>
        <v>1000</v>
      </c>
      <c r="U74" s="17">
        <f>VLOOKUP(B74,'[3]Giá đề xuất ODT'!$G$11:$AD$2233,23,0)</f>
        <v>750</v>
      </c>
      <c r="V74" s="17">
        <f>VLOOKUP(B74,'[3]Giá đề xuất ODT'!$G$11:$AD$2233,24,0)</f>
        <v>620</v>
      </c>
      <c r="W74" s="6"/>
      <c r="Y74" s="17" t="str">
        <f>C74</f>
        <v>Đường Thành Thái (Bảo Vinh B - Ruộng Hời)</v>
      </c>
      <c r="Z74" s="17" t="str">
        <f>" đoạn từ "&amp;D74</f>
        <v xml:space="preserve"> đoạn từ Đường Ngô Quyền</v>
      </c>
      <c r="AA74" s="17" t="str">
        <f>" đến "&amp;E74</f>
        <v xml:space="preserve"> đến Đường Hàm Nghi</v>
      </c>
      <c r="AB74" s="35" t="s">
        <v>109</v>
      </c>
      <c r="AC74" s="35"/>
      <c r="AD74" s="35"/>
      <c r="AE74" s="35">
        <v>0</v>
      </c>
      <c r="AF74" s="136" t="e">
        <f>VLOOKUP(B74&amp;"Vị trí 1",#REF!,12,0)</f>
        <v>#REF!</v>
      </c>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c r="CR74" s="35"/>
      <c r="CS74" s="35"/>
      <c r="CT74" s="35"/>
      <c r="CU74" s="35"/>
      <c r="CV74" s="35"/>
      <c r="CW74" s="35"/>
      <c r="CX74" s="35"/>
      <c r="CY74" s="35"/>
      <c r="CZ74" s="35"/>
      <c r="DA74" s="35"/>
      <c r="DB74" s="35"/>
      <c r="DC74" s="35"/>
      <c r="DD74" s="35"/>
      <c r="DE74" s="35"/>
      <c r="DF74" s="35"/>
      <c r="DG74" s="35"/>
      <c r="DH74" s="35"/>
      <c r="DI74" s="35"/>
      <c r="DJ74" s="35"/>
      <c r="DK74" s="35"/>
      <c r="DL74" s="35"/>
      <c r="DM74" s="35"/>
      <c r="DN74" s="35"/>
      <c r="DO74" s="35"/>
      <c r="DP74" s="35"/>
      <c r="DQ74" s="35"/>
      <c r="DR74" s="35"/>
      <c r="DS74" s="35"/>
      <c r="DT74" s="35"/>
      <c r="DU74" s="35"/>
      <c r="DV74" s="35"/>
      <c r="DW74" s="35"/>
      <c r="DX74" s="35"/>
      <c r="DY74" s="35"/>
      <c r="DZ74" s="35"/>
      <c r="EA74" s="35"/>
      <c r="EB74" s="35"/>
      <c r="EC74" s="35"/>
      <c r="ED74" s="35"/>
      <c r="EE74" s="35"/>
      <c r="EF74" s="35"/>
      <c r="EG74" s="35"/>
      <c r="EH74" s="35"/>
      <c r="EI74" s="35"/>
      <c r="EJ74" s="35"/>
      <c r="EK74" s="35"/>
      <c r="EL74" s="35"/>
      <c r="EM74" s="35"/>
      <c r="EN74" s="35"/>
      <c r="EO74" s="35"/>
      <c r="EP74" s="35"/>
      <c r="EQ74" s="35"/>
      <c r="ER74" s="35"/>
      <c r="ES74" s="35"/>
      <c r="ET74" s="35"/>
      <c r="EU74" s="35"/>
      <c r="EV74" s="35"/>
      <c r="EW74" s="35"/>
      <c r="EX74" s="35"/>
      <c r="EY74" s="35"/>
      <c r="EZ74" s="35"/>
      <c r="FA74" s="35"/>
      <c r="FB74" s="35"/>
      <c r="FC74" s="35"/>
      <c r="FD74" s="35"/>
      <c r="FE74" s="35"/>
      <c r="FF74" s="35"/>
      <c r="FG74" s="35"/>
      <c r="FH74" s="35"/>
      <c r="FI74" s="35"/>
      <c r="FJ74" s="35"/>
      <c r="FK74" s="35"/>
      <c r="FL74" s="35"/>
      <c r="FM74" s="35"/>
      <c r="FN74" s="35"/>
      <c r="FO74" s="35"/>
      <c r="FP74" s="35"/>
      <c r="FQ74" s="35"/>
      <c r="FR74" s="35"/>
      <c r="FS74" s="35"/>
      <c r="FT74" s="35"/>
      <c r="FU74" s="35"/>
      <c r="FV74" s="35"/>
      <c r="FW74" s="35"/>
      <c r="FX74" s="35"/>
      <c r="FY74" s="35"/>
      <c r="FZ74" s="35"/>
      <c r="GA74" s="35"/>
      <c r="GB74" s="35"/>
      <c r="GC74" s="35"/>
      <c r="GD74" s="35"/>
      <c r="GE74" s="35"/>
      <c r="GF74" s="35"/>
      <c r="GG74" s="35"/>
      <c r="GH74" s="35"/>
      <c r="GI74" s="35"/>
      <c r="GJ74" s="35"/>
      <c r="GK74" s="35"/>
      <c r="GL74" s="35"/>
      <c r="GM74" s="35"/>
      <c r="GN74" s="35"/>
      <c r="GO74" s="35"/>
      <c r="GP74" s="35"/>
      <c r="GQ74" s="35"/>
      <c r="GR74" s="35"/>
      <c r="GS74" s="35"/>
      <c r="GT74" s="35"/>
      <c r="GU74" s="35"/>
      <c r="GV74" s="35"/>
      <c r="GW74" s="35"/>
      <c r="GX74" s="35"/>
      <c r="GY74" s="35"/>
      <c r="GZ74" s="35"/>
      <c r="HA74" s="35"/>
      <c r="HB74" s="35"/>
      <c r="HC74" s="35"/>
      <c r="HD74" s="35"/>
      <c r="HE74" s="35"/>
      <c r="HF74" s="35"/>
      <c r="HG74" s="35"/>
      <c r="HL74" s="35"/>
      <c r="HM74" s="35"/>
      <c r="HN74" s="35"/>
      <c r="HO74" s="35"/>
      <c r="HP74" s="35"/>
      <c r="HQ74" s="35"/>
      <c r="HR74" s="35"/>
      <c r="HS74" s="35"/>
      <c r="HT74" s="35"/>
      <c r="HU74" s="35"/>
      <c r="HV74" s="35"/>
      <c r="JN74" s="35"/>
      <c r="JO74" s="35"/>
      <c r="JP74" s="35"/>
      <c r="JQ74" s="35"/>
      <c r="JR74" s="35"/>
      <c r="JS74" s="35"/>
      <c r="JT74" s="35"/>
      <c r="JU74" s="35"/>
      <c r="JV74" s="35"/>
      <c r="JW74" s="35"/>
      <c r="JX74" s="35"/>
      <c r="JY74" s="35"/>
      <c r="JZ74" s="35"/>
      <c r="KA74" s="35"/>
      <c r="KB74" s="35"/>
      <c r="KC74" s="35"/>
      <c r="KD74" s="35"/>
      <c r="KE74" s="35"/>
      <c r="KF74" s="35"/>
      <c r="KG74" s="35"/>
      <c r="KH74" s="35"/>
      <c r="KI74" s="35"/>
      <c r="KJ74" s="35"/>
      <c r="KK74" s="35"/>
      <c r="KL74" s="35"/>
      <c r="KM74" s="35"/>
      <c r="KN74" s="35"/>
      <c r="KO74" s="35"/>
      <c r="KP74" s="35"/>
      <c r="KQ74" s="35"/>
      <c r="KR74" s="35"/>
      <c r="KS74" s="35"/>
      <c r="KT74" s="35"/>
      <c r="KU74" s="35"/>
      <c r="KV74" s="35"/>
      <c r="KW74" s="35"/>
      <c r="KX74" s="35"/>
      <c r="KY74" s="35"/>
      <c r="KZ74" s="35"/>
      <c r="LA74" s="35"/>
      <c r="LB74" s="35"/>
      <c r="LC74" s="35"/>
      <c r="LD74" s="35"/>
      <c r="LE74" s="35"/>
      <c r="LF74" s="35"/>
      <c r="LG74" s="35"/>
      <c r="LH74" s="35"/>
      <c r="LI74" s="35"/>
      <c r="LJ74" s="35"/>
      <c r="LK74" s="35"/>
      <c r="LL74" s="35"/>
      <c r="LM74" s="35"/>
      <c r="LN74" s="35"/>
      <c r="LO74" s="35"/>
      <c r="LP74" s="35"/>
      <c r="LQ74" s="35"/>
      <c r="LR74" s="35"/>
      <c r="LS74" s="35"/>
      <c r="LT74" s="35"/>
      <c r="LU74" s="35"/>
      <c r="LV74" s="35"/>
      <c r="LW74" s="35"/>
      <c r="LX74" s="35"/>
      <c r="LY74" s="35"/>
      <c r="LZ74" s="35"/>
      <c r="MA74" s="35"/>
      <c r="MB74" s="35"/>
      <c r="MC74" s="35"/>
      <c r="MD74" s="35"/>
      <c r="ME74" s="35"/>
      <c r="MF74" s="35"/>
      <c r="MG74" s="35"/>
      <c r="MH74" s="35"/>
      <c r="MI74" s="35"/>
      <c r="MJ74" s="35"/>
      <c r="MK74" s="35"/>
      <c r="ML74" s="35"/>
      <c r="MM74" s="35"/>
      <c r="MN74" s="35"/>
      <c r="MO74" s="35"/>
      <c r="MP74" s="35"/>
      <c r="MQ74" s="35"/>
      <c r="MR74" s="35"/>
      <c r="MS74" s="35"/>
      <c r="MT74" s="35"/>
      <c r="MU74" s="35"/>
      <c r="MV74" s="35"/>
      <c r="MW74" s="35"/>
      <c r="MX74" s="35"/>
      <c r="MY74" s="35"/>
      <c r="MZ74" s="35"/>
      <c r="NA74" s="35"/>
      <c r="NB74" s="35"/>
      <c r="NC74" s="35"/>
      <c r="ND74" s="35"/>
      <c r="NE74" s="35"/>
      <c r="NF74" s="35"/>
      <c r="NG74" s="35"/>
      <c r="NH74" s="35"/>
      <c r="NI74" s="35"/>
      <c r="NJ74" s="35"/>
      <c r="NK74" s="35"/>
      <c r="NL74" s="35"/>
      <c r="NM74" s="35"/>
      <c r="NN74" s="35"/>
      <c r="NO74" s="35"/>
      <c r="NP74" s="35"/>
      <c r="NQ74" s="35"/>
      <c r="NR74" s="35"/>
      <c r="NS74" s="35"/>
      <c r="NT74" s="35"/>
      <c r="NU74" s="35"/>
      <c r="NV74" s="35"/>
      <c r="NW74" s="35"/>
      <c r="NX74" s="35"/>
      <c r="NY74" s="35"/>
      <c r="NZ74" s="35"/>
      <c r="OA74" s="35"/>
      <c r="OB74" s="35"/>
      <c r="OC74" s="35"/>
      <c r="OD74" s="35"/>
      <c r="OE74" s="35"/>
      <c r="OF74" s="35"/>
      <c r="OG74" s="35"/>
      <c r="OH74" s="35"/>
      <c r="OI74" s="35"/>
      <c r="OJ74" s="35"/>
      <c r="OK74" s="35"/>
      <c r="OL74" s="35"/>
      <c r="OM74" s="35"/>
      <c r="ON74" s="35"/>
      <c r="OO74" s="35"/>
      <c r="OP74" s="35"/>
      <c r="OQ74" s="35"/>
      <c r="OR74" s="35"/>
      <c r="OS74" s="35"/>
      <c r="OT74" s="35"/>
      <c r="OU74" s="35"/>
      <c r="OV74" s="35"/>
      <c r="OW74" s="35"/>
      <c r="OX74" s="35"/>
      <c r="OY74" s="35"/>
      <c r="OZ74" s="35"/>
      <c r="PA74" s="35"/>
      <c r="PB74" s="35"/>
      <c r="PC74" s="35"/>
      <c r="PD74" s="35"/>
      <c r="PE74" s="35"/>
      <c r="PF74" s="35"/>
      <c r="PG74" s="35"/>
      <c r="PH74" s="35"/>
      <c r="PI74" s="35"/>
      <c r="PJ74" s="35"/>
      <c r="PK74" s="35"/>
      <c r="PL74" s="35"/>
      <c r="PM74" s="35"/>
      <c r="PN74" s="35"/>
      <c r="PO74" s="35"/>
      <c r="PP74" s="35"/>
      <c r="PQ74" s="35"/>
      <c r="PR74" s="35"/>
      <c r="PS74" s="35"/>
      <c r="PT74" s="35"/>
      <c r="PU74" s="35"/>
      <c r="PV74" s="35"/>
      <c r="PW74" s="35"/>
      <c r="PX74" s="35"/>
      <c r="PY74" s="35"/>
      <c r="PZ74" s="35"/>
      <c r="QA74" s="35"/>
      <c r="QB74" s="35"/>
      <c r="QC74" s="35"/>
      <c r="QD74" s="35"/>
      <c r="QE74" s="35"/>
      <c r="QF74" s="35"/>
      <c r="QG74" s="35"/>
      <c r="QH74" s="35"/>
      <c r="QI74" s="35"/>
      <c r="QJ74" s="35"/>
      <c r="QK74" s="35"/>
      <c r="QL74" s="35"/>
      <c r="QM74" s="35"/>
      <c r="QN74" s="35"/>
      <c r="QO74" s="35"/>
      <c r="QP74" s="35"/>
      <c r="QQ74" s="35"/>
      <c r="QR74" s="35"/>
      <c r="QS74" s="35"/>
      <c r="QT74" s="35"/>
      <c r="QU74" s="35"/>
      <c r="QV74" s="35"/>
      <c r="QW74" s="35"/>
      <c r="QX74" s="35"/>
      <c r="QY74" s="35"/>
      <c r="QZ74" s="35"/>
      <c r="RA74" s="35"/>
      <c r="RB74" s="35"/>
      <c r="RC74" s="35"/>
      <c r="RH74" s="35"/>
      <c r="RI74" s="35"/>
      <c r="RJ74" s="35"/>
      <c r="RK74" s="35"/>
      <c r="RL74" s="35"/>
      <c r="RM74" s="35"/>
      <c r="RN74" s="35"/>
      <c r="RO74" s="35"/>
      <c r="RP74" s="35"/>
      <c r="RQ74" s="35"/>
      <c r="RR74" s="35"/>
      <c r="TJ74" s="35"/>
      <c r="TK74" s="35"/>
      <c r="TL74" s="35"/>
      <c r="TM74" s="35"/>
      <c r="TN74" s="35"/>
      <c r="TO74" s="35"/>
      <c r="TP74" s="35"/>
      <c r="TQ74" s="35"/>
      <c r="TR74" s="35"/>
      <c r="TS74" s="35"/>
      <c r="TT74" s="35"/>
      <c r="TU74" s="35"/>
      <c r="TV74" s="35"/>
      <c r="TW74" s="35"/>
      <c r="TX74" s="35"/>
      <c r="TY74" s="35"/>
      <c r="TZ74" s="35"/>
      <c r="UA74" s="35"/>
      <c r="UB74" s="35"/>
      <c r="UC74" s="35"/>
      <c r="UD74" s="35"/>
      <c r="UE74" s="35"/>
      <c r="UF74" s="35"/>
      <c r="UG74" s="35"/>
      <c r="UH74" s="35"/>
      <c r="UI74" s="35"/>
      <c r="UJ74" s="35"/>
      <c r="UK74" s="35"/>
      <c r="UL74" s="35"/>
      <c r="UM74" s="35"/>
      <c r="UN74" s="35"/>
      <c r="UO74" s="35"/>
      <c r="UP74" s="35"/>
      <c r="UQ74" s="35"/>
      <c r="UR74" s="35"/>
      <c r="US74" s="35"/>
      <c r="UT74" s="35"/>
      <c r="UU74" s="35"/>
      <c r="UV74" s="35"/>
      <c r="UW74" s="35"/>
      <c r="UX74" s="35"/>
      <c r="UY74" s="35"/>
      <c r="UZ74" s="35"/>
      <c r="VA74" s="35"/>
      <c r="VB74" s="35"/>
      <c r="VC74" s="35"/>
      <c r="VD74" s="35"/>
      <c r="VE74" s="35"/>
      <c r="VF74" s="35"/>
      <c r="VG74" s="35"/>
      <c r="VH74" s="35"/>
      <c r="VI74" s="35"/>
      <c r="VJ74" s="35"/>
      <c r="VK74" s="35"/>
      <c r="VL74" s="35"/>
      <c r="VM74" s="35"/>
      <c r="VN74" s="35"/>
      <c r="VO74" s="35"/>
      <c r="VP74" s="35"/>
      <c r="VQ74" s="35"/>
      <c r="VR74" s="35"/>
      <c r="VS74" s="35"/>
      <c r="VT74" s="35"/>
      <c r="VU74" s="35"/>
      <c r="VV74" s="35"/>
      <c r="VW74" s="35"/>
      <c r="VX74" s="35"/>
      <c r="VY74" s="35"/>
      <c r="VZ74" s="35"/>
      <c r="WA74" s="35"/>
      <c r="WB74" s="35"/>
      <c r="WC74" s="35"/>
      <c r="WD74" s="35"/>
      <c r="WE74" s="35"/>
      <c r="WF74" s="35"/>
      <c r="WG74" s="35"/>
      <c r="WH74" s="35"/>
      <c r="WI74" s="35"/>
      <c r="WJ74" s="35"/>
      <c r="WK74" s="35"/>
      <c r="WL74" s="35"/>
      <c r="WM74" s="35"/>
      <c r="WN74" s="35"/>
      <c r="WO74" s="35"/>
      <c r="WP74" s="35"/>
      <c r="WQ74" s="35"/>
      <c r="WR74" s="35"/>
      <c r="WS74" s="35"/>
      <c r="WT74" s="35"/>
      <c r="WU74" s="35"/>
      <c r="WV74" s="35"/>
      <c r="WW74" s="35"/>
      <c r="WX74" s="35"/>
      <c r="WY74" s="35"/>
      <c r="WZ74" s="35"/>
      <c r="XA74" s="35"/>
      <c r="XB74" s="35"/>
      <c r="XC74" s="35"/>
      <c r="XD74" s="35"/>
      <c r="XE74" s="35"/>
      <c r="XF74" s="35"/>
      <c r="XG74" s="35"/>
      <c r="XH74" s="35"/>
      <c r="XI74" s="35"/>
      <c r="XJ74" s="35"/>
      <c r="XK74" s="35"/>
      <c r="XL74" s="35"/>
      <c r="XM74" s="35"/>
      <c r="XN74" s="35"/>
      <c r="XO74" s="35"/>
      <c r="XP74" s="35"/>
      <c r="XQ74" s="35"/>
      <c r="XR74" s="35"/>
      <c r="XS74" s="35"/>
      <c r="XT74" s="35"/>
      <c r="XU74" s="35"/>
      <c r="XV74" s="35"/>
      <c r="XW74" s="35"/>
      <c r="XX74" s="35"/>
      <c r="XY74" s="35"/>
      <c r="XZ74" s="35"/>
      <c r="YA74" s="35"/>
      <c r="YB74" s="35"/>
      <c r="YC74" s="35"/>
      <c r="YD74" s="35"/>
      <c r="YE74" s="35"/>
      <c r="YF74" s="35"/>
      <c r="YG74" s="35"/>
      <c r="YH74" s="35"/>
      <c r="YI74" s="35"/>
      <c r="YJ74" s="35"/>
      <c r="YK74" s="35"/>
      <c r="YL74" s="35"/>
      <c r="YM74" s="35"/>
      <c r="YN74" s="35"/>
      <c r="YO74" s="35"/>
      <c r="YP74" s="35"/>
      <c r="YQ74" s="35"/>
      <c r="YR74" s="35"/>
      <c r="YS74" s="35"/>
      <c r="YT74" s="35"/>
      <c r="YU74" s="35"/>
      <c r="YV74" s="35"/>
      <c r="YW74" s="35"/>
      <c r="YX74" s="35"/>
      <c r="YY74" s="35"/>
      <c r="YZ74" s="35"/>
      <c r="ZA74" s="35"/>
      <c r="ZB74" s="35"/>
      <c r="ZC74" s="35"/>
      <c r="ZD74" s="35"/>
      <c r="ZE74" s="35"/>
      <c r="ZF74" s="35"/>
      <c r="ZG74" s="35"/>
      <c r="ZH74" s="35"/>
      <c r="ZI74" s="35"/>
      <c r="ZJ74" s="35"/>
      <c r="ZK74" s="35"/>
      <c r="ZL74" s="35"/>
      <c r="ZM74" s="35"/>
      <c r="ZN74" s="35"/>
      <c r="ZO74" s="35"/>
      <c r="ZP74" s="35"/>
      <c r="ZQ74" s="35"/>
      <c r="ZR74" s="35"/>
      <c r="ZS74" s="35"/>
      <c r="ZT74" s="35"/>
      <c r="ZU74" s="35"/>
      <c r="ZV74" s="35"/>
      <c r="ZW74" s="35"/>
      <c r="ZX74" s="35"/>
      <c r="ZY74" s="35"/>
      <c r="ZZ74" s="35"/>
      <c r="AAA74" s="35"/>
      <c r="AAB74" s="35"/>
      <c r="AAC74" s="35"/>
      <c r="AAD74" s="35"/>
      <c r="AAE74" s="35"/>
      <c r="AAF74" s="35"/>
      <c r="AAG74" s="35"/>
      <c r="AAH74" s="35"/>
      <c r="AAI74" s="35"/>
      <c r="AAJ74" s="35"/>
      <c r="AAK74" s="35"/>
      <c r="AAL74" s="35"/>
      <c r="AAM74" s="35"/>
      <c r="AAN74" s="35"/>
      <c r="AAO74" s="35"/>
      <c r="AAP74" s="35"/>
      <c r="AAQ74" s="35"/>
      <c r="AAR74" s="35"/>
      <c r="AAS74" s="35"/>
      <c r="AAT74" s="35"/>
      <c r="AAU74" s="35"/>
      <c r="AAV74" s="35"/>
      <c r="AAW74" s="35"/>
      <c r="AAX74" s="35"/>
      <c r="AAY74" s="35"/>
      <c r="ABD74" s="35"/>
      <c r="ABE74" s="35"/>
      <c r="ABF74" s="35"/>
      <c r="ABG74" s="35"/>
      <c r="ABH74" s="35"/>
      <c r="ABI74" s="35"/>
      <c r="ABJ74" s="35"/>
      <c r="ABK74" s="35"/>
      <c r="ABL74" s="35"/>
      <c r="ABM74" s="35"/>
      <c r="ABN74" s="35"/>
      <c r="ADF74" s="35"/>
      <c r="ADG74" s="35"/>
      <c r="ADH74" s="35"/>
      <c r="ADI74" s="35"/>
      <c r="ADJ74" s="35"/>
      <c r="ADK74" s="35"/>
      <c r="ADL74" s="35"/>
      <c r="ADM74" s="35"/>
      <c r="ADN74" s="35"/>
      <c r="ADO74" s="35"/>
      <c r="ADP74" s="35"/>
      <c r="ADQ74" s="35"/>
      <c r="ADR74" s="35"/>
      <c r="ADS74" s="35"/>
      <c r="ADT74" s="35"/>
      <c r="ADU74" s="35"/>
      <c r="ADV74" s="35"/>
      <c r="ADW74" s="35"/>
      <c r="ADX74" s="35"/>
      <c r="ADY74" s="35"/>
      <c r="ADZ74" s="35"/>
      <c r="AEA74" s="35"/>
      <c r="AEB74" s="35"/>
      <c r="AEC74" s="35"/>
      <c r="AED74" s="35"/>
      <c r="AEE74" s="35"/>
      <c r="AEF74" s="35"/>
      <c r="AEG74" s="35"/>
      <c r="AEH74" s="35"/>
      <c r="AEI74" s="35"/>
      <c r="AEJ74" s="35"/>
      <c r="AEK74" s="35"/>
      <c r="AEL74" s="35"/>
      <c r="AEM74" s="35"/>
      <c r="AEN74" s="35"/>
      <c r="AEO74" s="35"/>
      <c r="AEP74" s="35"/>
      <c r="AEQ74" s="35"/>
      <c r="AER74" s="35"/>
      <c r="AES74" s="35"/>
      <c r="AET74" s="35"/>
      <c r="AEU74" s="35"/>
      <c r="AEV74" s="35"/>
      <c r="AEW74" s="35"/>
      <c r="AEX74" s="35"/>
      <c r="AEY74" s="35"/>
      <c r="AEZ74" s="35"/>
      <c r="AFA74" s="35"/>
      <c r="AFB74" s="35"/>
      <c r="AFC74" s="35"/>
      <c r="AFD74" s="35"/>
      <c r="AFE74" s="35"/>
      <c r="AFF74" s="35"/>
      <c r="AFG74" s="35"/>
      <c r="AFH74" s="35"/>
      <c r="AFI74" s="35"/>
      <c r="AFJ74" s="35"/>
      <c r="AFK74" s="35"/>
      <c r="AFL74" s="35"/>
      <c r="AFM74" s="35"/>
      <c r="AFN74" s="35"/>
      <c r="AFO74" s="35"/>
      <c r="AFP74" s="35"/>
      <c r="AFQ74" s="35"/>
      <c r="AFR74" s="35"/>
      <c r="AFS74" s="35"/>
      <c r="AFT74" s="35"/>
      <c r="AFU74" s="35"/>
      <c r="AFV74" s="35"/>
      <c r="AFW74" s="35"/>
      <c r="AFX74" s="35"/>
      <c r="AFY74" s="35"/>
      <c r="AFZ74" s="35"/>
      <c r="AGA74" s="35"/>
      <c r="AGB74" s="35"/>
      <c r="AGC74" s="35"/>
      <c r="AGD74" s="35"/>
      <c r="AGE74" s="35"/>
      <c r="AGF74" s="35"/>
      <c r="AGG74" s="35"/>
      <c r="AGH74" s="35"/>
      <c r="AGI74" s="35"/>
      <c r="AGJ74" s="35"/>
      <c r="AGK74" s="35"/>
      <c r="AGL74" s="35"/>
      <c r="AGM74" s="35"/>
      <c r="AGN74" s="35"/>
      <c r="AGO74" s="35"/>
      <c r="AGP74" s="35"/>
      <c r="AGQ74" s="35"/>
      <c r="AGR74" s="35"/>
      <c r="AGS74" s="35"/>
      <c r="AGT74" s="35"/>
      <c r="AGU74" s="35"/>
      <c r="AGV74" s="35"/>
      <c r="AGW74" s="35"/>
      <c r="AGX74" s="35"/>
      <c r="AGY74" s="35"/>
      <c r="AGZ74" s="35"/>
      <c r="AHA74" s="35"/>
      <c r="AHB74" s="35"/>
      <c r="AHC74" s="35"/>
      <c r="AHD74" s="35"/>
      <c r="AHE74" s="35"/>
      <c r="AHF74" s="35"/>
      <c r="AHG74" s="35"/>
      <c r="AHH74" s="35"/>
      <c r="AHI74" s="35"/>
      <c r="AHJ74" s="35"/>
      <c r="AHK74" s="35"/>
      <c r="AHL74" s="35"/>
      <c r="AHM74" s="35"/>
      <c r="AHN74" s="35"/>
      <c r="AHO74" s="35"/>
      <c r="AHP74" s="35"/>
      <c r="AHQ74" s="35"/>
      <c r="AHR74" s="35"/>
      <c r="AHS74" s="35"/>
      <c r="AHT74" s="35"/>
      <c r="AHU74" s="35"/>
      <c r="AHV74" s="35"/>
      <c r="AHW74" s="35"/>
      <c r="AHX74" s="35"/>
      <c r="AHY74" s="35"/>
      <c r="AHZ74" s="35"/>
      <c r="AIA74" s="35"/>
      <c r="AIB74" s="35"/>
      <c r="AIC74" s="35"/>
      <c r="AID74" s="35"/>
      <c r="AIE74" s="35"/>
      <c r="AIF74" s="35"/>
      <c r="AIG74" s="35"/>
      <c r="AIH74" s="35"/>
      <c r="AII74" s="35"/>
      <c r="AIJ74" s="35"/>
      <c r="AIK74" s="35"/>
      <c r="AIL74" s="35"/>
      <c r="AIM74" s="35"/>
      <c r="AIN74" s="35"/>
      <c r="AIO74" s="35"/>
      <c r="AIP74" s="35"/>
      <c r="AIQ74" s="35"/>
      <c r="AIR74" s="35"/>
      <c r="AIS74" s="35"/>
      <c r="AIT74" s="35"/>
      <c r="AIU74" s="35"/>
      <c r="AIV74" s="35"/>
      <c r="AIW74" s="35"/>
      <c r="AIX74" s="35"/>
      <c r="AIY74" s="35"/>
      <c r="AIZ74" s="35"/>
      <c r="AJA74" s="35"/>
      <c r="AJB74" s="35"/>
      <c r="AJC74" s="35"/>
      <c r="AJD74" s="35"/>
      <c r="AJE74" s="35"/>
      <c r="AJF74" s="35"/>
      <c r="AJG74" s="35"/>
      <c r="AJH74" s="35"/>
      <c r="AJI74" s="35"/>
      <c r="AJJ74" s="35"/>
      <c r="AJK74" s="35"/>
      <c r="AJL74" s="35"/>
      <c r="AJM74" s="35"/>
      <c r="AJN74" s="35"/>
      <c r="AJO74" s="35"/>
      <c r="AJP74" s="35"/>
      <c r="AJQ74" s="35"/>
      <c r="AJR74" s="35"/>
      <c r="AJS74" s="35"/>
      <c r="AJT74" s="35"/>
      <c r="AJU74" s="35"/>
      <c r="AJV74" s="35"/>
      <c r="AJW74" s="35"/>
      <c r="AJX74" s="35"/>
      <c r="AJY74" s="35"/>
      <c r="AJZ74" s="35"/>
      <c r="AKA74" s="35"/>
      <c r="AKB74" s="35"/>
      <c r="AKC74" s="35"/>
      <c r="AKD74" s="35"/>
      <c r="AKE74" s="35"/>
      <c r="AKF74" s="35"/>
      <c r="AKG74" s="35"/>
      <c r="AKH74" s="35"/>
      <c r="AKI74" s="35"/>
      <c r="AKJ74" s="35"/>
      <c r="AKK74" s="35"/>
      <c r="AKL74" s="35"/>
      <c r="AKM74" s="35"/>
      <c r="AKN74" s="35"/>
      <c r="AKO74" s="35"/>
      <c r="AKP74" s="35"/>
      <c r="AKQ74" s="35"/>
      <c r="AKR74" s="35"/>
      <c r="AKS74" s="35"/>
      <c r="AKT74" s="35"/>
      <c r="AKU74" s="35"/>
      <c r="AKZ74" s="35"/>
      <c r="ALA74" s="35"/>
      <c r="ALB74" s="35"/>
      <c r="ALC74" s="35"/>
      <c r="ALD74" s="35"/>
      <c r="ALE74" s="35"/>
      <c r="ALF74" s="35"/>
      <c r="ALG74" s="35"/>
      <c r="ALH74" s="35"/>
      <c r="ALI74" s="35"/>
      <c r="ALJ74" s="35"/>
      <c r="ANB74" s="35"/>
      <c r="ANC74" s="35"/>
      <c r="AND74" s="35"/>
      <c r="ANE74" s="35"/>
      <c r="ANF74" s="35"/>
      <c r="ANG74" s="35"/>
      <c r="ANH74" s="35"/>
      <c r="ANI74" s="35"/>
      <c r="ANJ74" s="35"/>
      <c r="ANK74" s="35"/>
      <c r="ANL74" s="35"/>
      <c r="ANM74" s="35"/>
      <c r="ANN74" s="35"/>
      <c r="ANO74" s="35"/>
      <c r="ANP74" s="35"/>
      <c r="ANQ74" s="35"/>
      <c r="ANR74" s="35"/>
      <c r="ANS74" s="35"/>
      <c r="ANT74" s="35"/>
      <c r="ANU74" s="35"/>
      <c r="ANV74" s="35"/>
      <c r="ANW74" s="35"/>
      <c r="ANX74" s="35"/>
      <c r="ANY74" s="35"/>
      <c r="ANZ74" s="35"/>
      <c r="AOA74" s="35"/>
      <c r="AOB74" s="35"/>
      <c r="AOC74" s="35"/>
      <c r="AOD74" s="35"/>
      <c r="AOE74" s="35"/>
      <c r="AOF74" s="35"/>
      <c r="AOG74" s="35"/>
      <c r="AOH74" s="35"/>
      <c r="AOI74" s="35"/>
      <c r="AOJ74" s="35"/>
      <c r="AOK74" s="35"/>
      <c r="AOL74" s="35"/>
      <c r="AOM74" s="35"/>
      <c r="AON74" s="35"/>
      <c r="AOO74" s="35"/>
      <c r="AOP74" s="35"/>
      <c r="AOQ74" s="35"/>
      <c r="AOR74" s="35"/>
      <c r="AOS74" s="35"/>
      <c r="AOT74" s="35"/>
      <c r="AOU74" s="35"/>
      <c r="AOV74" s="35"/>
      <c r="AOW74" s="35"/>
      <c r="AOX74" s="35"/>
      <c r="AOY74" s="35"/>
      <c r="AOZ74" s="35"/>
      <c r="APA74" s="35"/>
      <c r="APB74" s="35"/>
      <c r="APC74" s="35"/>
      <c r="APD74" s="35"/>
      <c r="APE74" s="35"/>
      <c r="APF74" s="35"/>
      <c r="APG74" s="35"/>
      <c r="APH74" s="35"/>
      <c r="API74" s="35"/>
      <c r="APJ74" s="35"/>
      <c r="APK74" s="35"/>
      <c r="APL74" s="35"/>
      <c r="APM74" s="35"/>
      <c r="APN74" s="35"/>
      <c r="APO74" s="35"/>
      <c r="APP74" s="35"/>
      <c r="APQ74" s="35"/>
      <c r="APR74" s="35"/>
      <c r="APS74" s="35"/>
      <c r="APT74" s="35"/>
      <c r="APU74" s="35"/>
      <c r="APV74" s="35"/>
      <c r="APW74" s="35"/>
      <c r="APX74" s="35"/>
      <c r="APY74" s="35"/>
      <c r="APZ74" s="35"/>
      <c r="AQA74" s="35"/>
      <c r="AQB74" s="35"/>
      <c r="AQC74" s="35"/>
      <c r="AQD74" s="35"/>
      <c r="AQE74" s="35"/>
      <c r="AQF74" s="35"/>
      <c r="AQG74" s="35"/>
      <c r="AQH74" s="35"/>
      <c r="AQI74" s="35"/>
      <c r="AQJ74" s="35"/>
      <c r="AQK74" s="35"/>
      <c r="AQL74" s="35"/>
      <c r="AQM74" s="35"/>
      <c r="AQN74" s="35"/>
      <c r="AQO74" s="35"/>
      <c r="AQP74" s="35"/>
      <c r="AQQ74" s="35"/>
      <c r="AQR74" s="35"/>
      <c r="AQS74" s="35"/>
      <c r="AQT74" s="35"/>
      <c r="AQU74" s="35"/>
      <c r="AQV74" s="35"/>
      <c r="AQW74" s="35"/>
      <c r="AQX74" s="35"/>
      <c r="AQY74" s="35"/>
      <c r="AQZ74" s="35"/>
      <c r="ARA74" s="35"/>
      <c r="ARB74" s="35"/>
      <c r="ARC74" s="35"/>
      <c r="ARD74" s="35"/>
      <c r="ARE74" s="35"/>
      <c r="ARF74" s="35"/>
      <c r="ARG74" s="35"/>
      <c r="ARH74" s="35"/>
      <c r="ARI74" s="35"/>
      <c r="ARJ74" s="35"/>
      <c r="ARK74" s="35"/>
      <c r="ARL74" s="35"/>
      <c r="ARM74" s="35"/>
      <c r="ARN74" s="35"/>
      <c r="ARO74" s="35"/>
      <c r="ARP74" s="35"/>
      <c r="ARQ74" s="35"/>
      <c r="ARR74" s="35"/>
      <c r="ARS74" s="35"/>
      <c r="ART74" s="35"/>
      <c r="ARU74" s="35"/>
      <c r="ARV74" s="35"/>
      <c r="ARW74" s="35"/>
      <c r="ARX74" s="35"/>
      <c r="ARY74" s="35"/>
      <c r="ARZ74" s="35"/>
      <c r="ASA74" s="35"/>
      <c r="ASB74" s="35"/>
      <c r="ASC74" s="35"/>
      <c r="ASD74" s="35"/>
      <c r="ASE74" s="35"/>
      <c r="ASF74" s="35"/>
      <c r="ASG74" s="35"/>
      <c r="ASH74" s="35"/>
      <c r="ASI74" s="35"/>
      <c r="ASJ74" s="35"/>
      <c r="ASK74" s="35"/>
      <c r="ASL74" s="35"/>
      <c r="ASM74" s="35"/>
      <c r="ASN74" s="35"/>
      <c r="ASO74" s="35"/>
      <c r="ASP74" s="35"/>
      <c r="ASQ74" s="35"/>
      <c r="ASR74" s="35"/>
      <c r="ASS74" s="35"/>
      <c r="AST74" s="35"/>
      <c r="ASU74" s="35"/>
      <c r="ASV74" s="35"/>
      <c r="ASW74" s="35"/>
      <c r="ASX74" s="35"/>
      <c r="ASY74" s="35"/>
      <c r="ASZ74" s="35"/>
      <c r="ATA74" s="35"/>
      <c r="ATB74" s="35"/>
      <c r="ATC74" s="35"/>
      <c r="ATD74" s="35"/>
      <c r="ATE74" s="35"/>
      <c r="ATF74" s="35"/>
      <c r="ATG74" s="35"/>
      <c r="ATH74" s="35"/>
      <c r="ATI74" s="35"/>
      <c r="ATJ74" s="35"/>
      <c r="ATK74" s="35"/>
      <c r="ATL74" s="35"/>
      <c r="ATM74" s="35"/>
      <c r="ATN74" s="35"/>
      <c r="ATO74" s="35"/>
      <c r="ATP74" s="35"/>
      <c r="ATQ74" s="35"/>
      <c r="ATR74" s="35"/>
      <c r="ATS74" s="35"/>
      <c r="ATT74" s="35"/>
      <c r="ATU74" s="35"/>
      <c r="ATV74" s="35"/>
      <c r="ATW74" s="35"/>
      <c r="ATX74" s="35"/>
      <c r="ATY74" s="35"/>
      <c r="ATZ74" s="35"/>
      <c r="AUA74" s="35"/>
      <c r="AUB74" s="35"/>
      <c r="AUC74" s="35"/>
      <c r="AUD74" s="35"/>
      <c r="AUE74" s="35"/>
      <c r="AUF74" s="35"/>
      <c r="AUG74" s="35"/>
      <c r="AUH74" s="35"/>
      <c r="AUI74" s="35"/>
      <c r="AUJ74" s="35"/>
      <c r="AUK74" s="35"/>
      <c r="AUL74" s="35"/>
      <c r="AUM74" s="35"/>
      <c r="AUN74" s="35"/>
      <c r="AUO74" s="35"/>
      <c r="AUP74" s="35"/>
      <c r="AUQ74" s="35"/>
      <c r="AUV74" s="35"/>
      <c r="AUW74" s="35"/>
      <c r="AUX74" s="35"/>
      <c r="AUY74" s="35"/>
      <c r="AUZ74" s="35"/>
      <c r="AVA74" s="35"/>
      <c r="AVB74" s="35"/>
      <c r="AVC74" s="35"/>
      <c r="AVD74" s="35"/>
      <c r="AVE74" s="35"/>
      <c r="AVF74" s="35"/>
      <c r="AWX74" s="35"/>
      <c r="AWY74" s="35"/>
      <c r="AWZ74" s="35"/>
      <c r="AXA74" s="35"/>
      <c r="AXB74" s="35"/>
      <c r="AXC74" s="35"/>
      <c r="AXD74" s="35"/>
      <c r="AXE74" s="35"/>
      <c r="AXF74" s="35"/>
      <c r="AXG74" s="35"/>
      <c r="AXH74" s="35"/>
      <c r="AXI74" s="35"/>
      <c r="AXJ74" s="35"/>
      <c r="AXK74" s="35"/>
      <c r="AXL74" s="35"/>
      <c r="AXM74" s="35"/>
      <c r="AXN74" s="35"/>
      <c r="AXO74" s="35"/>
      <c r="AXP74" s="35"/>
      <c r="AXQ74" s="35"/>
      <c r="AXR74" s="35"/>
      <c r="AXS74" s="35"/>
      <c r="AXT74" s="35"/>
      <c r="AXU74" s="35"/>
      <c r="AXV74" s="35"/>
      <c r="AXW74" s="35"/>
      <c r="AXX74" s="35"/>
      <c r="AXY74" s="35"/>
      <c r="AXZ74" s="35"/>
      <c r="AYA74" s="35"/>
      <c r="AYB74" s="35"/>
      <c r="AYC74" s="35"/>
      <c r="AYD74" s="35"/>
      <c r="AYE74" s="35"/>
      <c r="AYF74" s="35"/>
      <c r="AYG74" s="35"/>
      <c r="AYH74" s="35"/>
      <c r="AYI74" s="35"/>
      <c r="AYJ74" s="35"/>
      <c r="AYK74" s="35"/>
      <c r="AYL74" s="35"/>
      <c r="AYM74" s="35"/>
      <c r="AYN74" s="35"/>
      <c r="AYO74" s="35"/>
      <c r="AYP74" s="35"/>
      <c r="AYQ74" s="35"/>
      <c r="AYR74" s="35"/>
      <c r="AYS74" s="35"/>
      <c r="AYT74" s="35"/>
      <c r="AYU74" s="35"/>
      <c r="AYV74" s="35"/>
      <c r="AYW74" s="35"/>
      <c r="AYX74" s="35"/>
      <c r="AYY74" s="35"/>
      <c r="AYZ74" s="35"/>
      <c r="AZA74" s="35"/>
      <c r="AZB74" s="35"/>
      <c r="AZC74" s="35"/>
      <c r="AZD74" s="35"/>
      <c r="AZE74" s="35"/>
      <c r="AZF74" s="35"/>
      <c r="AZG74" s="35"/>
      <c r="AZH74" s="35"/>
      <c r="AZI74" s="35"/>
      <c r="AZJ74" s="35"/>
      <c r="AZK74" s="35"/>
      <c r="AZL74" s="35"/>
      <c r="AZM74" s="35"/>
      <c r="AZN74" s="35"/>
      <c r="AZO74" s="35"/>
      <c r="AZP74" s="35"/>
      <c r="AZQ74" s="35"/>
      <c r="AZR74" s="35"/>
      <c r="AZS74" s="35"/>
      <c r="AZT74" s="35"/>
      <c r="AZU74" s="35"/>
      <c r="AZV74" s="35"/>
      <c r="AZW74" s="35"/>
      <c r="AZX74" s="35"/>
      <c r="AZY74" s="35"/>
      <c r="AZZ74" s="35"/>
      <c r="BAA74" s="35"/>
      <c r="BAB74" s="35"/>
      <c r="BAC74" s="35"/>
      <c r="BAD74" s="35"/>
      <c r="BAE74" s="35"/>
      <c r="BAF74" s="35"/>
      <c r="BAG74" s="35"/>
      <c r="BAH74" s="35"/>
      <c r="BAI74" s="35"/>
      <c r="BAJ74" s="35"/>
      <c r="BAK74" s="35"/>
      <c r="BAL74" s="35"/>
      <c r="BAM74" s="35"/>
      <c r="BAN74" s="35"/>
      <c r="BAO74" s="35"/>
      <c r="BAP74" s="35"/>
      <c r="BAQ74" s="35"/>
      <c r="BAR74" s="35"/>
      <c r="BAS74" s="35"/>
      <c r="BAT74" s="35"/>
      <c r="BAU74" s="35"/>
      <c r="BAV74" s="35"/>
      <c r="BAW74" s="35"/>
      <c r="BAX74" s="35"/>
      <c r="BAY74" s="35"/>
      <c r="BAZ74" s="35"/>
      <c r="BBA74" s="35"/>
      <c r="BBB74" s="35"/>
      <c r="BBC74" s="35"/>
      <c r="BBD74" s="35"/>
      <c r="BBE74" s="35"/>
      <c r="BBF74" s="35"/>
      <c r="BBG74" s="35"/>
      <c r="BBH74" s="35"/>
      <c r="BBI74" s="35"/>
      <c r="BBJ74" s="35"/>
      <c r="BBK74" s="35"/>
      <c r="BBL74" s="35"/>
      <c r="BBM74" s="35"/>
      <c r="BBN74" s="35"/>
      <c r="BBO74" s="35"/>
      <c r="BBP74" s="35"/>
      <c r="BBQ74" s="35"/>
      <c r="BBR74" s="35"/>
      <c r="BBS74" s="35"/>
      <c r="BBT74" s="35"/>
      <c r="BBU74" s="35"/>
      <c r="BBV74" s="35"/>
      <c r="BBW74" s="35"/>
      <c r="BBX74" s="35"/>
      <c r="BBY74" s="35"/>
      <c r="BBZ74" s="35"/>
      <c r="BCA74" s="35"/>
      <c r="BCB74" s="35"/>
      <c r="BCC74" s="35"/>
      <c r="BCD74" s="35"/>
      <c r="BCE74" s="35"/>
      <c r="BCF74" s="35"/>
      <c r="BCG74" s="35"/>
      <c r="BCH74" s="35"/>
      <c r="BCI74" s="35"/>
      <c r="BCJ74" s="35"/>
      <c r="BCK74" s="35"/>
      <c r="BCL74" s="35"/>
      <c r="BCM74" s="35"/>
      <c r="BCN74" s="35"/>
      <c r="BCO74" s="35"/>
      <c r="BCP74" s="35"/>
      <c r="BCQ74" s="35"/>
      <c r="BCR74" s="35"/>
      <c r="BCS74" s="35"/>
      <c r="BCT74" s="35"/>
      <c r="BCU74" s="35"/>
      <c r="BCV74" s="35"/>
      <c r="BCW74" s="35"/>
      <c r="BCX74" s="35"/>
      <c r="BCY74" s="35"/>
      <c r="BCZ74" s="35"/>
      <c r="BDA74" s="35"/>
      <c r="BDB74" s="35"/>
      <c r="BDC74" s="35"/>
      <c r="BDD74" s="35"/>
      <c r="BDE74" s="35"/>
      <c r="BDF74" s="35"/>
      <c r="BDG74" s="35"/>
      <c r="BDH74" s="35"/>
      <c r="BDI74" s="35"/>
      <c r="BDJ74" s="35"/>
      <c r="BDK74" s="35"/>
      <c r="BDL74" s="35"/>
      <c r="BDM74" s="35"/>
      <c r="BDN74" s="35"/>
      <c r="BDO74" s="35"/>
      <c r="BDP74" s="35"/>
      <c r="BDQ74" s="35"/>
      <c r="BDR74" s="35"/>
      <c r="BDS74" s="35"/>
      <c r="BDT74" s="35"/>
      <c r="BDU74" s="35"/>
      <c r="BDV74" s="35"/>
      <c r="BDW74" s="35"/>
      <c r="BDX74" s="35"/>
      <c r="BDY74" s="35"/>
      <c r="BDZ74" s="35"/>
      <c r="BEA74" s="35"/>
      <c r="BEB74" s="35"/>
      <c r="BEC74" s="35"/>
      <c r="BED74" s="35"/>
      <c r="BEE74" s="35"/>
      <c r="BEF74" s="35"/>
      <c r="BEG74" s="35"/>
      <c r="BEH74" s="35"/>
      <c r="BEI74" s="35"/>
      <c r="BEJ74" s="35"/>
      <c r="BEK74" s="35"/>
      <c r="BEL74" s="35"/>
      <c r="BEM74" s="35"/>
      <c r="BER74" s="35"/>
      <c r="BES74" s="35"/>
      <c r="BET74" s="35"/>
      <c r="BEU74" s="35"/>
      <c r="BEV74" s="35"/>
      <c r="BEW74" s="35"/>
      <c r="BEX74" s="35"/>
      <c r="BEY74" s="35"/>
      <c r="BEZ74" s="35"/>
      <c r="BFA74" s="35"/>
      <c r="BFB74" s="35"/>
      <c r="BGT74" s="35"/>
      <c r="BGU74" s="35"/>
      <c r="BGV74" s="35"/>
      <c r="BGW74" s="35"/>
      <c r="BGX74" s="35"/>
      <c r="BGY74" s="35"/>
      <c r="BGZ74" s="35"/>
      <c r="BHA74" s="35"/>
      <c r="BHB74" s="35"/>
      <c r="BHC74" s="35"/>
      <c r="BHD74" s="35"/>
      <c r="BHE74" s="35"/>
      <c r="BHF74" s="35"/>
      <c r="BHG74" s="35"/>
      <c r="BHH74" s="35"/>
      <c r="BHI74" s="35"/>
      <c r="BHJ74" s="35"/>
      <c r="BHK74" s="35"/>
      <c r="BHL74" s="35"/>
      <c r="BHM74" s="35"/>
      <c r="BHN74" s="35"/>
      <c r="BHO74" s="35"/>
      <c r="BHP74" s="35"/>
      <c r="BHQ74" s="35"/>
      <c r="BHR74" s="35"/>
      <c r="BHS74" s="35"/>
      <c r="BHT74" s="35"/>
      <c r="BHU74" s="35"/>
      <c r="BHV74" s="35"/>
      <c r="BHW74" s="35"/>
      <c r="BHX74" s="35"/>
      <c r="BHY74" s="35"/>
      <c r="BHZ74" s="35"/>
      <c r="BIA74" s="35"/>
      <c r="BIB74" s="35"/>
      <c r="BIC74" s="35"/>
      <c r="BID74" s="35"/>
      <c r="BIE74" s="35"/>
      <c r="BIF74" s="35"/>
      <c r="BIG74" s="35"/>
      <c r="BIH74" s="35"/>
      <c r="BII74" s="35"/>
      <c r="BIJ74" s="35"/>
      <c r="BIK74" s="35"/>
      <c r="BIL74" s="35"/>
      <c r="BIM74" s="35"/>
      <c r="BIN74" s="35"/>
      <c r="BIO74" s="35"/>
      <c r="BIP74" s="35"/>
      <c r="BIQ74" s="35"/>
      <c r="BIR74" s="35"/>
      <c r="BIS74" s="35"/>
      <c r="BIT74" s="35"/>
      <c r="BIU74" s="35"/>
      <c r="BIV74" s="35"/>
      <c r="BIW74" s="35"/>
      <c r="BIX74" s="35"/>
      <c r="BIY74" s="35"/>
      <c r="BIZ74" s="35"/>
      <c r="BJA74" s="35"/>
      <c r="BJB74" s="35"/>
      <c r="BJC74" s="35"/>
      <c r="BJD74" s="35"/>
      <c r="BJE74" s="35"/>
      <c r="BJF74" s="35"/>
      <c r="BJG74" s="35"/>
      <c r="BJH74" s="35"/>
      <c r="BJI74" s="35"/>
      <c r="BJJ74" s="35"/>
      <c r="BJK74" s="35"/>
      <c r="BJL74" s="35"/>
      <c r="BJM74" s="35"/>
      <c r="BJN74" s="35"/>
      <c r="BJO74" s="35"/>
      <c r="BJP74" s="35"/>
      <c r="BJQ74" s="35"/>
      <c r="BJR74" s="35"/>
      <c r="BJS74" s="35"/>
      <c r="BJT74" s="35"/>
      <c r="BJU74" s="35"/>
      <c r="BJV74" s="35"/>
      <c r="BJW74" s="35"/>
      <c r="BJX74" s="35"/>
      <c r="BJY74" s="35"/>
      <c r="BJZ74" s="35"/>
      <c r="BKA74" s="35"/>
      <c r="BKB74" s="35"/>
      <c r="BKC74" s="35"/>
      <c r="BKD74" s="35"/>
      <c r="BKE74" s="35"/>
      <c r="BKF74" s="35"/>
      <c r="BKG74" s="35"/>
      <c r="BKH74" s="35"/>
      <c r="BKI74" s="35"/>
      <c r="BKJ74" s="35"/>
      <c r="BKK74" s="35"/>
      <c r="BKL74" s="35"/>
      <c r="BKM74" s="35"/>
      <c r="BKN74" s="35"/>
      <c r="BKO74" s="35"/>
      <c r="BKP74" s="35"/>
      <c r="BKQ74" s="35"/>
      <c r="BKR74" s="35"/>
      <c r="BKS74" s="35"/>
      <c r="BKT74" s="35"/>
      <c r="BKU74" s="35"/>
      <c r="BKV74" s="35"/>
      <c r="BKW74" s="35"/>
      <c r="BKX74" s="35"/>
      <c r="BKY74" s="35"/>
      <c r="BKZ74" s="35"/>
      <c r="BLA74" s="35"/>
      <c r="BLB74" s="35"/>
      <c r="BLC74" s="35"/>
      <c r="BLD74" s="35"/>
      <c r="BLE74" s="35"/>
      <c r="BLF74" s="35"/>
      <c r="BLG74" s="35"/>
      <c r="BLH74" s="35"/>
      <c r="BLI74" s="35"/>
      <c r="BLJ74" s="35"/>
      <c r="BLK74" s="35"/>
      <c r="BLL74" s="35"/>
      <c r="BLM74" s="35"/>
      <c r="BLN74" s="35"/>
      <c r="BLO74" s="35"/>
      <c r="BLP74" s="35"/>
      <c r="BLQ74" s="35"/>
      <c r="BLR74" s="35"/>
      <c r="BLS74" s="35"/>
      <c r="BLT74" s="35"/>
      <c r="BLU74" s="35"/>
      <c r="BLV74" s="35"/>
      <c r="BLW74" s="35"/>
      <c r="BLX74" s="35"/>
      <c r="BLY74" s="35"/>
      <c r="BLZ74" s="35"/>
      <c r="BMA74" s="35"/>
      <c r="BMB74" s="35"/>
      <c r="BMC74" s="35"/>
      <c r="BMD74" s="35"/>
      <c r="BME74" s="35"/>
      <c r="BMF74" s="35"/>
      <c r="BMG74" s="35"/>
      <c r="BMH74" s="35"/>
      <c r="BMI74" s="35"/>
      <c r="BMJ74" s="35"/>
      <c r="BMK74" s="35"/>
      <c r="BML74" s="35"/>
      <c r="BMM74" s="35"/>
      <c r="BMN74" s="35"/>
      <c r="BMO74" s="35"/>
      <c r="BMP74" s="35"/>
      <c r="BMQ74" s="35"/>
      <c r="BMR74" s="35"/>
      <c r="BMS74" s="35"/>
      <c r="BMT74" s="35"/>
      <c r="BMU74" s="35"/>
      <c r="BMV74" s="35"/>
      <c r="BMW74" s="35"/>
      <c r="BMX74" s="35"/>
      <c r="BMY74" s="35"/>
      <c r="BMZ74" s="35"/>
      <c r="BNA74" s="35"/>
      <c r="BNB74" s="35"/>
      <c r="BNC74" s="35"/>
      <c r="BND74" s="35"/>
      <c r="BNE74" s="35"/>
      <c r="BNF74" s="35"/>
      <c r="BNG74" s="35"/>
      <c r="BNH74" s="35"/>
      <c r="BNI74" s="35"/>
      <c r="BNJ74" s="35"/>
      <c r="BNK74" s="35"/>
      <c r="BNL74" s="35"/>
      <c r="BNM74" s="35"/>
      <c r="BNN74" s="35"/>
      <c r="BNO74" s="35"/>
      <c r="BNP74" s="35"/>
      <c r="BNQ74" s="35"/>
      <c r="BNR74" s="35"/>
      <c r="BNS74" s="35"/>
      <c r="BNT74" s="35"/>
      <c r="BNU74" s="35"/>
      <c r="BNV74" s="35"/>
      <c r="BNW74" s="35"/>
      <c r="BNX74" s="35"/>
      <c r="BNY74" s="35"/>
      <c r="BNZ74" s="35"/>
      <c r="BOA74" s="35"/>
      <c r="BOB74" s="35"/>
      <c r="BOC74" s="35"/>
      <c r="BOD74" s="35"/>
      <c r="BOE74" s="35"/>
      <c r="BOF74" s="35"/>
      <c r="BOG74" s="35"/>
      <c r="BOH74" s="35"/>
      <c r="BOI74" s="35"/>
      <c r="BON74" s="35"/>
      <c r="BOO74" s="35"/>
      <c r="BOP74" s="35"/>
      <c r="BOQ74" s="35"/>
      <c r="BOR74" s="35"/>
      <c r="BOS74" s="35"/>
      <c r="BOT74" s="35"/>
      <c r="BOU74" s="35"/>
      <c r="BOV74" s="35"/>
      <c r="BOW74" s="35"/>
      <c r="BOX74" s="35"/>
      <c r="BQP74" s="35"/>
      <c r="BQQ74" s="35"/>
      <c r="BQR74" s="35"/>
      <c r="BQS74" s="35"/>
      <c r="BQT74" s="35"/>
      <c r="BQU74" s="35"/>
      <c r="BQV74" s="35"/>
      <c r="BQW74" s="35"/>
      <c r="BQX74" s="35"/>
      <c r="BQY74" s="35"/>
      <c r="BQZ74" s="35"/>
      <c r="BRA74" s="35"/>
      <c r="BRB74" s="35"/>
      <c r="BRC74" s="35"/>
      <c r="BRD74" s="35"/>
      <c r="BRE74" s="35"/>
      <c r="BRF74" s="35"/>
      <c r="BRG74" s="35"/>
      <c r="BRH74" s="35"/>
      <c r="BRI74" s="35"/>
      <c r="BRJ74" s="35"/>
      <c r="BRK74" s="35"/>
      <c r="BRL74" s="35"/>
      <c r="BRM74" s="35"/>
      <c r="BRN74" s="35"/>
      <c r="BRO74" s="35"/>
      <c r="BRP74" s="35"/>
      <c r="BRQ74" s="35"/>
      <c r="BRR74" s="35"/>
      <c r="BRS74" s="35"/>
      <c r="BRT74" s="35"/>
      <c r="BRU74" s="35"/>
      <c r="BRV74" s="35"/>
      <c r="BRW74" s="35"/>
      <c r="BRX74" s="35"/>
      <c r="BRY74" s="35"/>
      <c r="BRZ74" s="35"/>
      <c r="BSA74" s="35"/>
      <c r="BSB74" s="35"/>
      <c r="BSC74" s="35"/>
      <c r="BSD74" s="35"/>
      <c r="BSE74" s="35"/>
      <c r="BSF74" s="35"/>
      <c r="BSG74" s="35"/>
      <c r="BSH74" s="35"/>
      <c r="BSI74" s="35"/>
      <c r="BSJ74" s="35"/>
      <c r="BSK74" s="35"/>
      <c r="BSL74" s="35"/>
      <c r="BSM74" s="35"/>
      <c r="BSN74" s="35"/>
      <c r="BSO74" s="35"/>
      <c r="BSP74" s="35"/>
      <c r="BSQ74" s="35"/>
      <c r="BSR74" s="35"/>
      <c r="BSS74" s="35"/>
      <c r="BST74" s="35"/>
      <c r="BSU74" s="35"/>
      <c r="BSV74" s="35"/>
      <c r="BSW74" s="35"/>
      <c r="BSX74" s="35"/>
      <c r="BSY74" s="35"/>
      <c r="BSZ74" s="35"/>
      <c r="BTA74" s="35"/>
      <c r="BTB74" s="35"/>
      <c r="BTC74" s="35"/>
      <c r="BTD74" s="35"/>
      <c r="BTE74" s="35"/>
      <c r="BTF74" s="35"/>
      <c r="BTG74" s="35"/>
      <c r="BTH74" s="35"/>
      <c r="BTI74" s="35"/>
      <c r="BTJ74" s="35"/>
      <c r="BTK74" s="35"/>
      <c r="BTL74" s="35"/>
      <c r="BTM74" s="35"/>
      <c r="BTN74" s="35"/>
      <c r="BTO74" s="35"/>
      <c r="BTP74" s="35"/>
      <c r="BTQ74" s="35"/>
      <c r="BTR74" s="35"/>
      <c r="BTS74" s="35"/>
      <c r="BTT74" s="35"/>
      <c r="BTU74" s="35"/>
      <c r="BTV74" s="35"/>
      <c r="BTW74" s="35"/>
      <c r="BTX74" s="35"/>
      <c r="BTY74" s="35"/>
      <c r="BTZ74" s="35"/>
      <c r="BUA74" s="35"/>
      <c r="BUB74" s="35"/>
      <c r="BUC74" s="35"/>
      <c r="BUD74" s="35"/>
      <c r="BUE74" s="35"/>
      <c r="BUF74" s="35"/>
      <c r="BUG74" s="35"/>
      <c r="BUH74" s="35"/>
      <c r="BUI74" s="35"/>
      <c r="BUJ74" s="35"/>
      <c r="BUK74" s="35"/>
      <c r="BUL74" s="35"/>
      <c r="BUM74" s="35"/>
      <c r="BUN74" s="35"/>
      <c r="BUO74" s="35"/>
      <c r="BUP74" s="35"/>
      <c r="BUQ74" s="35"/>
      <c r="BUR74" s="35"/>
      <c r="BUS74" s="35"/>
      <c r="BUT74" s="35"/>
      <c r="BUU74" s="35"/>
      <c r="BUV74" s="35"/>
      <c r="BUW74" s="35"/>
      <c r="BUX74" s="35"/>
      <c r="BUY74" s="35"/>
      <c r="BUZ74" s="35"/>
      <c r="BVA74" s="35"/>
      <c r="BVB74" s="35"/>
      <c r="BVC74" s="35"/>
      <c r="BVD74" s="35"/>
      <c r="BVE74" s="35"/>
      <c r="BVF74" s="35"/>
      <c r="BVG74" s="35"/>
      <c r="BVH74" s="35"/>
      <c r="BVI74" s="35"/>
      <c r="BVJ74" s="35"/>
      <c r="BVK74" s="35"/>
      <c r="BVL74" s="35"/>
      <c r="BVM74" s="35"/>
      <c r="BVN74" s="35"/>
      <c r="BVO74" s="35"/>
      <c r="BVP74" s="35"/>
      <c r="BVQ74" s="35"/>
      <c r="BVR74" s="35"/>
      <c r="BVS74" s="35"/>
      <c r="BVT74" s="35"/>
      <c r="BVU74" s="35"/>
      <c r="BVV74" s="35"/>
      <c r="BVW74" s="35"/>
      <c r="BVX74" s="35"/>
      <c r="BVY74" s="35"/>
      <c r="BVZ74" s="35"/>
      <c r="BWA74" s="35"/>
      <c r="BWB74" s="35"/>
      <c r="BWC74" s="35"/>
      <c r="BWD74" s="35"/>
      <c r="BWE74" s="35"/>
      <c r="BWF74" s="35"/>
      <c r="BWG74" s="35"/>
      <c r="BWH74" s="35"/>
      <c r="BWI74" s="35"/>
      <c r="BWJ74" s="35"/>
      <c r="BWK74" s="35"/>
      <c r="BWL74" s="35"/>
      <c r="BWM74" s="35"/>
      <c r="BWN74" s="35"/>
      <c r="BWO74" s="35"/>
      <c r="BWP74" s="35"/>
      <c r="BWQ74" s="35"/>
      <c r="BWR74" s="35"/>
      <c r="BWS74" s="35"/>
      <c r="BWT74" s="35"/>
      <c r="BWU74" s="35"/>
      <c r="BWV74" s="35"/>
      <c r="BWW74" s="35"/>
      <c r="BWX74" s="35"/>
      <c r="BWY74" s="35"/>
      <c r="BWZ74" s="35"/>
      <c r="BXA74" s="35"/>
      <c r="BXB74" s="35"/>
      <c r="BXC74" s="35"/>
      <c r="BXD74" s="35"/>
      <c r="BXE74" s="35"/>
      <c r="BXF74" s="35"/>
      <c r="BXG74" s="35"/>
      <c r="BXH74" s="35"/>
      <c r="BXI74" s="35"/>
      <c r="BXJ74" s="35"/>
      <c r="BXK74" s="35"/>
      <c r="BXL74" s="35"/>
      <c r="BXM74" s="35"/>
      <c r="BXN74" s="35"/>
      <c r="BXO74" s="35"/>
      <c r="BXP74" s="35"/>
      <c r="BXQ74" s="35"/>
      <c r="BXR74" s="35"/>
      <c r="BXS74" s="35"/>
      <c r="BXT74" s="35"/>
      <c r="BXU74" s="35"/>
      <c r="BXV74" s="35"/>
      <c r="BXW74" s="35"/>
      <c r="BXX74" s="35"/>
      <c r="BXY74" s="35"/>
      <c r="BXZ74" s="35"/>
      <c r="BYA74" s="35"/>
      <c r="BYB74" s="35"/>
      <c r="BYC74" s="35"/>
      <c r="BYD74" s="35"/>
      <c r="BYE74" s="35"/>
      <c r="BYJ74" s="35"/>
      <c r="BYK74" s="35"/>
      <c r="BYL74" s="35"/>
      <c r="BYM74" s="35"/>
      <c r="BYN74" s="35"/>
      <c r="BYO74" s="35"/>
      <c r="BYP74" s="35"/>
      <c r="BYQ74" s="35"/>
      <c r="BYR74" s="35"/>
      <c r="BYS74" s="35"/>
      <c r="BYT74" s="35"/>
      <c r="CAL74" s="35"/>
      <c r="CAM74" s="35"/>
      <c r="CAN74" s="35"/>
      <c r="CAO74" s="35"/>
      <c r="CAP74" s="35"/>
      <c r="CAQ74" s="35"/>
      <c r="CAR74" s="35"/>
      <c r="CAS74" s="35"/>
      <c r="CAT74" s="35"/>
      <c r="CAU74" s="35"/>
      <c r="CAV74" s="35"/>
      <c r="CAW74" s="35"/>
      <c r="CAX74" s="35"/>
      <c r="CAY74" s="35"/>
      <c r="CAZ74" s="35"/>
      <c r="CBA74" s="35"/>
      <c r="CBB74" s="35"/>
      <c r="CBC74" s="35"/>
      <c r="CBD74" s="35"/>
      <c r="CBE74" s="35"/>
      <c r="CBF74" s="35"/>
      <c r="CBG74" s="35"/>
      <c r="CBH74" s="35"/>
      <c r="CBI74" s="35"/>
      <c r="CBJ74" s="35"/>
      <c r="CBK74" s="35"/>
      <c r="CBL74" s="35"/>
      <c r="CBM74" s="35"/>
      <c r="CBN74" s="35"/>
      <c r="CBO74" s="35"/>
      <c r="CBP74" s="35"/>
      <c r="CBQ74" s="35"/>
      <c r="CBR74" s="35"/>
      <c r="CBS74" s="35"/>
      <c r="CBT74" s="35"/>
      <c r="CBU74" s="35"/>
      <c r="CBV74" s="35"/>
      <c r="CBW74" s="35"/>
      <c r="CBX74" s="35"/>
      <c r="CBY74" s="35"/>
      <c r="CBZ74" s="35"/>
      <c r="CCA74" s="35"/>
      <c r="CCB74" s="35"/>
      <c r="CCC74" s="35"/>
      <c r="CCD74" s="35"/>
      <c r="CCE74" s="35"/>
      <c r="CCF74" s="35"/>
      <c r="CCG74" s="35"/>
      <c r="CCH74" s="35"/>
      <c r="CCI74" s="35"/>
      <c r="CCJ74" s="35"/>
      <c r="CCK74" s="35"/>
      <c r="CCL74" s="35"/>
      <c r="CCM74" s="35"/>
      <c r="CCN74" s="35"/>
      <c r="CCO74" s="35"/>
      <c r="CCP74" s="35"/>
      <c r="CCQ74" s="35"/>
      <c r="CCR74" s="35"/>
      <c r="CCS74" s="35"/>
      <c r="CCT74" s="35"/>
      <c r="CCU74" s="35"/>
      <c r="CCV74" s="35"/>
      <c r="CCW74" s="35"/>
      <c r="CCX74" s="35"/>
      <c r="CCY74" s="35"/>
      <c r="CCZ74" s="35"/>
      <c r="CDA74" s="35"/>
      <c r="CDB74" s="35"/>
      <c r="CDC74" s="35"/>
      <c r="CDD74" s="35"/>
      <c r="CDE74" s="35"/>
      <c r="CDF74" s="35"/>
      <c r="CDG74" s="35"/>
      <c r="CDH74" s="35"/>
      <c r="CDI74" s="35"/>
      <c r="CDJ74" s="35"/>
      <c r="CDK74" s="35"/>
      <c r="CDL74" s="35"/>
      <c r="CDM74" s="35"/>
      <c r="CDN74" s="35"/>
      <c r="CDO74" s="35"/>
      <c r="CDP74" s="35"/>
      <c r="CDQ74" s="35"/>
      <c r="CDR74" s="35"/>
      <c r="CDS74" s="35"/>
      <c r="CDT74" s="35"/>
      <c r="CDU74" s="35"/>
      <c r="CDV74" s="35"/>
      <c r="CDW74" s="35"/>
      <c r="CDX74" s="35"/>
      <c r="CDY74" s="35"/>
      <c r="CDZ74" s="35"/>
      <c r="CEA74" s="35"/>
      <c r="CEB74" s="35"/>
      <c r="CEC74" s="35"/>
      <c r="CED74" s="35"/>
      <c r="CEE74" s="35"/>
      <c r="CEF74" s="35"/>
      <c r="CEG74" s="35"/>
      <c r="CEH74" s="35"/>
      <c r="CEI74" s="35"/>
      <c r="CEJ74" s="35"/>
      <c r="CEK74" s="35"/>
      <c r="CEL74" s="35"/>
      <c r="CEM74" s="35"/>
      <c r="CEN74" s="35"/>
      <c r="CEO74" s="35"/>
      <c r="CEP74" s="35"/>
      <c r="CEQ74" s="35"/>
      <c r="CER74" s="35"/>
      <c r="CES74" s="35"/>
      <c r="CET74" s="35"/>
      <c r="CEU74" s="35"/>
      <c r="CEV74" s="35"/>
      <c r="CEW74" s="35"/>
      <c r="CEX74" s="35"/>
      <c r="CEY74" s="35"/>
      <c r="CEZ74" s="35"/>
      <c r="CFA74" s="35"/>
      <c r="CFB74" s="35"/>
      <c r="CFC74" s="35"/>
      <c r="CFD74" s="35"/>
      <c r="CFE74" s="35"/>
      <c r="CFF74" s="35"/>
      <c r="CFG74" s="35"/>
      <c r="CFH74" s="35"/>
      <c r="CFI74" s="35"/>
      <c r="CFJ74" s="35"/>
      <c r="CFK74" s="35"/>
      <c r="CFL74" s="35"/>
      <c r="CFM74" s="35"/>
      <c r="CFN74" s="35"/>
      <c r="CFO74" s="35"/>
      <c r="CFP74" s="35"/>
      <c r="CFQ74" s="35"/>
      <c r="CFR74" s="35"/>
      <c r="CFS74" s="35"/>
      <c r="CFT74" s="35"/>
      <c r="CFU74" s="35"/>
      <c r="CFV74" s="35"/>
      <c r="CFW74" s="35"/>
      <c r="CFX74" s="35"/>
      <c r="CFY74" s="35"/>
      <c r="CFZ74" s="35"/>
      <c r="CGA74" s="35"/>
      <c r="CGB74" s="35"/>
      <c r="CGC74" s="35"/>
      <c r="CGD74" s="35"/>
      <c r="CGE74" s="35"/>
      <c r="CGF74" s="35"/>
      <c r="CGG74" s="35"/>
      <c r="CGH74" s="35"/>
      <c r="CGI74" s="35"/>
      <c r="CGJ74" s="35"/>
      <c r="CGK74" s="35"/>
      <c r="CGL74" s="35"/>
      <c r="CGM74" s="35"/>
      <c r="CGN74" s="35"/>
      <c r="CGO74" s="35"/>
      <c r="CGP74" s="35"/>
      <c r="CGQ74" s="35"/>
      <c r="CGR74" s="35"/>
      <c r="CGS74" s="35"/>
      <c r="CGT74" s="35"/>
      <c r="CGU74" s="35"/>
      <c r="CGV74" s="35"/>
      <c r="CGW74" s="35"/>
      <c r="CGX74" s="35"/>
      <c r="CGY74" s="35"/>
      <c r="CGZ74" s="35"/>
      <c r="CHA74" s="35"/>
      <c r="CHB74" s="35"/>
      <c r="CHC74" s="35"/>
      <c r="CHD74" s="35"/>
      <c r="CHE74" s="35"/>
      <c r="CHF74" s="35"/>
      <c r="CHG74" s="35"/>
      <c r="CHH74" s="35"/>
      <c r="CHI74" s="35"/>
      <c r="CHJ74" s="35"/>
      <c r="CHK74" s="35"/>
      <c r="CHL74" s="35"/>
      <c r="CHM74" s="35"/>
      <c r="CHN74" s="35"/>
      <c r="CHO74" s="35"/>
      <c r="CHP74" s="35"/>
      <c r="CHQ74" s="35"/>
      <c r="CHR74" s="35"/>
      <c r="CHS74" s="35"/>
      <c r="CHT74" s="35"/>
      <c r="CHU74" s="35"/>
      <c r="CHV74" s="35"/>
      <c r="CHW74" s="35"/>
      <c r="CHX74" s="35"/>
      <c r="CHY74" s="35"/>
      <c r="CHZ74" s="35"/>
      <c r="CIA74" s="35"/>
      <c r="CIF74" s="35"/>
      <c r="CIG74" s="35"/>
      <c r="CIH74" s="35"/>
      <c r="CII74" s="35"/>
      <c r="CIJ74" s="35"/>
      <c r="CIK74" s="35"/>
      <c r="CIL74" s="35"/>
      <c r="CIM74" s="35"/>
      <c r="CIN74" s="35"/>
      <c r="CIO74" s="35"/>
      <c r="CIP74" s="35"/>
      <c r="CKH74" s="35"/>
      <c r="CKI74" s="35"/>
      <c r="CKJ74" s="35"/>
      <c r="CKK74" s="35"/>
      <c r="CKL74" s="35"/>
      <c r="CKM74" s="35"/>
      <c r="CKN74" s="35"/>
      <c r="CKO74" s="35"/>
      <c r="CKP74" s="35"/>
      <c r="CKQ74" s="35"/>
      <c r="CKR74" s="35"/>
      <c r="CKS74" s="35"/>
      <c r="CKT74" s="35"/>
      <c r="CKU74" s="35"/>
      <c r="CKV74" s="35"/>
      <c r="CKW74" s="35"/>
      <c r="CKX74" s="35"/>
      <c r="CKY74" s="35"/>
      <c r="CKZ74" s="35"/>
      <c r="CLA74" s="35"/>
      <c r="CLB74" s="35"/>
      <c r="CLC74" s="35"/>
      <c r="CLD74" s="35"/>
      <c r="CLE74" s="35"/>
      <c r="CLF74" s="35"/>
      <c r="CLG74" s="35"/>
      <c r="CLH74" s="35"/>
      <c r="CLI74" s="35"/>
      <c r="CLJ74" s="35"/>
      <c r="CLK74" s="35"/>
      <c r="CLL74" s="35"/>
      <c r="CLM74" s="35"/>
      <c r="CLN74" s="35"/>
      <c r="CLO74" s="35"/>
      <c r="CLP74" s="35"/>
      <c r="CLQ74" s="35"/>
      <c r="CLR74" s="35"/>
      <c r="CLS74" s="35"/>
      <c r="CLT74" s="35"/>
      <c r="CLU74" s="35"/>
      <c r="CLV74" s="35"/>
      <c r="CLW74" s="35"/>
      <c r="CLX74" s="35"/>
      <c r="CLY74" s="35"/>
      <c r="CLZ74" s="35"/>
      <c r="CMA74" s="35"/>
      <c r="CMB74" s="35"/>
      <c r="CMC74" s="35"/>
      <c r="CMD74" s="35"/>
      <c r="CME74" s="35"/>
      <c r="CMF74" s="35"/>
      <c r="CMG74" s="35"/>
      <c r="CMH74" s="35"/>
      <c r="CMI74" s="35"/>
      <c r="CMJ74" s="35"/>
      <c r="CMK74" s="35"/>
      <c r="CML74" s="35"/>
      <c r="CMM74" s="35"/>
      <c r="CMN74" s="35"/>
      <c r="CMO74" s="35"/>
      <c r="CMP74" s="35"/>
      <c r="CMQ74" s="35"/>
      <c r="CMR74" s="35"/>
      <c r="CMS74" s="35"/>
      <c r="CMT74" s="35"/>
      <c r="CMU74" s="35"/>
      <c r="CMV74" s="35"/>
      <c r="CMW74" s="35"/>
      <c r="CMX74" s="35"/>
      <c r="CMY74" s="35"/>
      <c r="CMZ74" s="35"/>
      <c r="CNA74" s="35"/>
      <c r="CNB74" s="35"/>
      <c r="CNC74" s="35"/>
      <c r="CND74" s="35"/>
      <c r="CNE74" s="35"/>
      <c r="CNF74" s="35"/>
      <c r="CNG74" s="35"/>
      <c r="CNH74" s="35"/>
      <c r="CNI74" s="35"/>
      <c r="CNJ74" s="35"/>
      <c r="CNK74" s="35"/>
      <c r="CNL74" s="35"/>
      <c r="CNM74" s="35"/>
      <c r="CNN74" s="35"/>
      <c r="CNO74" s="35"/>
      <c r="CNP74" s="35"/>
      <c r="CNQ74" s="35"/>
      <c r="CNR74" s="35"/>
      <c r="CNS74" s="35"/>
      <c r="CNT74" s="35"/>
      <c r="CNU74" s="35"/>
      <c r="CNV74" s="35"/>
      <c r="CNW74" s="35"/>
      <c r="CNX74" s="35"/>
      <c r="CNY74" s="35"/>
      <c r="CNZ74" s="35"/>
      <c r="COA74" s="35"/>
      <c r="COB74" s="35"/>
      <c r="COC74" s="35"/>
      <c r="COD74" s="35"/>
      <c r="COE74" s="35"/>
      <c r="COF74" s="35"/>
      <c r="COG74" s="35"/>
      <c r="COH74" s="35"/>
      <c r="COI74" s="35"/>
      <c r="COJ74" s="35"/>
      <c r="COK74" s="35"/>
      <c r="COL74" s="35"/>
      <c r="COM74" s="35"/>
      <c r="CON74" s="35"/>
      <c r="COO74" s="35"/>
      <c r="COP74" s="35"/>
      <c r="COQ74" s="35"/>
      <c r="COR74" s="35"/>
      <c r="COS74" s="35"/>
      <c r="COT74" s="35"/>
      <c r="COU74" s="35"/>
      <c r="COV74" s="35"/>
      <c r="COW74" s="35"/>
      <c r="COX74" s="35"/>
      <c r="COY74" s="35"/>
      <c r="COZ74" s="35"/>
      <c r="CPA74" s="35"/>
      <c r="CPB74" s="35"/>
      <c r="CPC74" s="35"/>
      <c r="CPD74" s="35"/>
      <c r="CPE74" s="35"/>
      <c r="CPF74" s="35"/>
      <c r="CPG74" s="35"/>
      <c r="CPH74" s="35"/>
      <c r="CPI74" s="35"/>
      <c r="CPJ74" s="35"/>
      <c r="CPK74" s="35"/>
      <c r="CPL74" s="35"/>
      <c r="CPM74" s="35"/>
      <c r="CPN74" s="35"/>
      <c r="CPO74" s="35"/>
      <c r="CPP74" s="35"/>
      <c r="CPQ74" s="35"/>
      <c r="CPR74" s="35"/>
      <c r="CPS74" s="35"/>
      <c r="CPT74" s="35"/>
      <c r="CPU74" s="35"/>
      <c r="CPV74" s="35"/>
      <c r="CPW74" s="35"/>
      <c r="CPX74" s="35"/>
      <c r="CPY74" s="35"/>
      <c r="CPZ74" s="35"/>
      <c r="CQA74" s="35"/>
      <c r="CQB74" s="35"/>
      <c r="CQC74" s="35"/>
      <c r="CQD74" s="35"/>
      <c r="CQE74" s="35"/>
      <c r="CQF74" s="35"/>
      <c r="CQG74" s="35"/>
      <c r="CQH74" s="35"/>
      <c r="CQI74" s="35"/>
      <c r="CQJ74" s="35"/>
      <c r="CQK74" s="35"/>
      <c r="CQL74" s="35"/>
      <c r="CQM74" s="35"/>
      <c r="CQN74" s="35"/>
      <c r="CQO74" s="35"/>
      <c r="CQP74" s="35"/>
      <c r="CQQ74" s="35"/>
      <c r="CQR74" s="35"/>
      <c r="CQS74" s="35"/>
      <c r="CQT74" s="35"/>
      <c r="CQU74" s="35"/>
      <c r="CQV74" s="35"/>
      <c r="CQW74" s="35"/>
      <c r="CQX74" s="35"/>
      <c r="CQY74" s="35"/>
      <c r="CQZ74" s="35"/>
      <c r="CRA74" s="35"/>
      <c r="CRB74" s="35"/>
      <c r="CRC74" s="35"/>
      <c r="CRD74" s="35"/>
      <c r="CRE74" s="35"/>
      <c r="CRF74" s="35"/>
      <c r="CRG74" s="35"/>
      <c r="CRH74" s="35"/>
      <c r="CRI74" s="35"/>
      <c r="CRJ74" s="35"/>
      <c r="CRK74" s="35"/>
      <c r="CRL74" s="35"/>
      <c r="CRM74" s="35"/>
      <c r="CRN74" s="35"/>
      <c r="CRO74" s="35"/>
      <c r="CRP74" s="35"/>
      <c r="CRQ74" s="35"/>
      <c r="CRR74" s="35"/>
      <c r="CRS74" s="35"/>
      <c r="CRT74" s="35"/>
      <c r="CRU74" s="35"/>
      <c r="CRV74" s="35"/>
      <c r="CRW74" s="35"/>
      <c r="CSB74" s="35"/>
      <c r="CSC74" s="35"/>
      <c r="CSD74" s="35"/>
      <c r="CSE74" s="35"/>
      <c r="CSF74" s="35"/>
      <c r="CSG74" s="35"/>
      <c r="CSH74" s="35"/>
      <c r="CSI74" s="35"/>
      <c r="CSJ74" s="35"/>
      <c r="CSK74" s="35"/>
      <c r="CSL74" s="35"/>
      <c r="CUD74" s="35"/>
      <c r="CUE74" s="35"/>
      <c r="CUF74" s="35"/>
      <c r="CUG74" s="35"/>
      <c r="CUH74" s="35"/>
      <c r="CUI74" s="35"/>
      <c r="CUJ74" s="35"/>
      <c r="CUK74" s="35"/>
      <c r="CUL74" s="35"/>
      <c r="CUM74" s="35"/>
      <c r="CUN74" s="35"/>
      <c r="CUO74" s="35"/>
      <c r="CUP74" s="35"/>
      <c r="CUQ74" s="35"/>
      <c r="CUR74" s="35"/>
      <c r="CUS74" s="35"/>
      <c r="CUT74" s="35"/>
      <c r="CUU74" s="35"/>
      <c r="CUV74" s="35"/>
      <c r="CUW74" s="35"/>
      <c r="CUX74" s="35"/>
      <c r="CUY74" s="35"/>
      <c r="CUZ74" s="35"/>
      <c r="CVA74" s="35"/>
      <c r="CVB74" s="35"/>
      <c r="CVC74" s="35"/>
      <c r="CVD74" s="35"/>
      <c r="CVE74" s="35"/>
      <c r="CVF74" s="35"/>
      <c r="CVG74" s="35"/>
      <c r="CVH74" s="35"/>
      <c r="CVI74" s="35"/>
      <c r="CVJ74" s="35"/>
      <c r="CVK74" s="35"/>
      <c r="CVL74" s="35"/>
      <c r="CVM74" s="35"/>
      <c r="CVN74" s="35"/>
      <c r="CVO74" s="35"/>
      <c r="CVP74" s="35"/>
      <c r="CVQ74" s="35"/>
      <c r="CVR74" s="35"/>
      <c r="CVS74" s="35"/>
      <c r="CVT74" s="35"/>
      <c r="CVU74" s="35"/>
      <c r="CVV74" s="35"/>
      <c r="CVW74" s="35"/>
      <c r="CVX74" s="35"/>
      <c r="CVY74" s="35"/>
      <c r="CVZ74" s="35"/>
      <c r="CWA74" s="35"/>
      <c r="CWB74" s="35"/>
      <c r="CWC74" s="35"/>
      <c r="CWD74" s="35"/>
      <c r="CWE74" s="35"/>
      <c r="CWF74" s="35"/>
      <c r="CWG74" s="35"/>
      <c r="CWH74" s="35"/>
      <c r="CWI74" s="35"/>
      <c r="CWJ74" s="35"/>
      <c r="CWK74" s="35"/>
      <c r="CWL74" s="35"/>
      <c r="CWM74" s="35"/>
      <c r="CWN74" s="35"/>
      <c r="CWO74" s="35"/>
      <c r="CWP74" s="35"/>
      <c r="CWQ74" s="35"/>
      <c r="CWR74" s="35"/>
      <c r="CWS74" s="35"/>
      <c r="CWT74" s="35"/>
      <c r="CWU74" s="35"/>
      <c r="CWV74" s="35"/>
      <c r="CWW74" s="35"/>
      <c r="CWX74" s="35"/>
      <c r="CWY74" s="35"/>
      <c r="CWZ74" s="35"/>
      <c r="CXA74" s="35"/>
      <c r="CXB74" s="35"/>
      <c r="CXC74" s="35"/>
      <c r="CXD74" s="35"/>
      <c r="CXE74" s="35"/>
      <c r="CXF74" s="35"/>
      <c r="CXG74" s="35"/>
      <c r="CXH74" s="35"/>
      <c r="CXI74" s="35"/>
      <c r="CXJ74" s="35"/>
      <c r="CXK74" s="35"/>
      <c r="CXL74" s="35"/>
      <c r="CXM74" s="35"/>
      <c r="CXN74" s="35"/>
      <c r="CXO74" s="35"/>
      <c r="CXP74" s="35"/>
      <c r="CXQ74" s="35"/>
      <c r="CXR74" s="35"/>
      <c r="CXS74" s="35"/>
      <c r="CXT74" s="35"/>
      <c r="CXU74" s="35"/>
      <c r="CXV74" s="35"/>
      <c r="CXW74" s="35"/>
      <c r="CXX74" s="35"/>
      <c r="CXY74" s="35"/>
      <c r="CXZ74" s="35"/>
      <c r="CYA74" s="35"/>
      <c r="CYB74" s="35"/>
      <c r="CYC74" s="35"/>
      <c r="CYD74" s="35"/>
      <c r="CYE74" s="35"/>
      <c r="CYF74" s="35"/>
      <c r="CYG74" s="35"/>
      <c r="CYH74" s="35"/>
      <c r="CYI74" s="35"/>
      <c r="CYJ74" s="35"/>
      <c r="CYK74" s="35"/>
      <c r="CYL74" s="35"/>
      <c r="CYM74" s="35"/>
      <c r="CYN74" s="35"/>
      <c r="CYO74" s="35"/>
      <c r="CYP74" s="35"/>
      <c r="CYQ74" s="35"/>
      <c r="CYR74" s="35"/>
      <c r="CYS74" s="35"/>
      <c r="CYT74" s="35"/>
      <c r="CYU74" s="35"/>
      <c r="CYV74" s="35"/>
      <c r="CYW74" s="35"/>
      <c r="CYX74" s="35"/>
      <c r="CYY74" s="35"/>
      <c r="CYZ74" s="35"/>
      <c r="CZA74" s="35"/>
      <c r="CZB74" s="35"/>
      <c r="CZC74" s="35"/>
      <c r="CZD74" s="35"/>
      <c r="CZE74" s="35"/>
      <c r="CZF74" s="35"/>
      <c r="CZG74" s="35"/>
      <c r="CZH74" s="35"/>
      <c r="CZI74" s="35"/>
      <c r="CZJ74" s="35"/>
      <c r="CZK74" s="35"/>
      <c r="CZL74" s="35"/>
      <c r="CZM74" s="35"/>
      <c r="CZN74" s="35"/>
      <c r="CZO74" s="35"/>
      <c r="CZP74" s="35"/>
      <c r="CZQ74" s="35"/>
      <c r="CZR74" s="35"/>
      <c r="CZS74" s="35"/>
      <c r="CZT74" s="35"/>
      <c r="CZU74" s="35"/>
      <c r="CZV74" s="35"/>
      <c r="CZW74" s="35"/>
      <c r="CZX74" s="35"/>
      <c r="CZY74" s="35"/>
      <c r="CZZ74" s="35"/>
      <c r="DAA74" s="35"/>
      <c r="DAB74" s="35"/>
      <c r="DAC74" s="35"/>
      <c r="DAD74" s="35"/>
      <c r="DAE74" s="35"/>
      <c r="DAF74" s="35"/>
      <c r="DAG74" s="35"/>
      <c r="DAH74" s="35"/>
      <c r="DAI74" s="35"/>
      <c r="DAJ74" s="35"/>
      <c r="DAK74" s="35"/>
      <c r="DAL74" s="35"/>
      <c r="DAM74" s="35"/>
      <c r="DAN74" s="35"/>
      <c r="DAO74" s="35"/>
      <c r="DAP74" s="35"/>
      <c r="DAQ74" s="35"/>
      <c r="DAR74" s="35"/>
      <c r="DAS74" s="35"/>
      <c r="DAT74" s="35"/>
      <c r="DAU74" s="35"/>
      <c r="DAV74" s="35"/>
      <c r="DAW74" s="35"/>
      <c r="DAX74" s="35"/>
      <c r="DAY74" s="35"/>
      <c r="DAZ74" s="35"/>
      <c r="DBA74" s="35"/>
      <c r="DBB74" s="35"/>
      <c r="DBC74" s="35"/>
      <c r="DBD74" s="35"/>
      <c r="DBE74" s="35"/>
      <c r="DBF74" s="35"/>
      <c r="DBG74" s="35"/>
      <c r="DBH74" s="35"/>
      <c r="DBI74" s="35"/>
      <c r="DBJ74" s="35"/>
      <c r="DBK74" s="35"/>
      <c r="DBL74" s="35"/>
      <c r="DBM74" s="35"/>
      <c r="DBN74" s="35"/>
      <c r="DBO74" s="35"/>
      <c r="DBP74" s="35"/>
      <c r="DBQ74" s="35"/>
      <c r="DBR74" s="35"/>
      <c r="DBS74" s="35"/>
      <c r="DBX74" s="35"/>
      <c r="DBY74" s="35"/>
      <c r="DBZ74" s="35"/>
      <c r="DCA74" s="35"/>
      <c r="DCB74" s="35"/>
      <c r="DCC74" s="35"/>
      <c r="DCD74" s="35"/>
      <c r="DCE74" s="35"/>
      <c r="DCF74" s="35"/>
      <c r="DCG74" s="35"/>
      <c r="DCH74" s="35"/>
      <c r="DDZ74" s="35"/>
      <c r="DEA74" s="35"/>
      <c r="DEB74" s="35"/>
      <c r="DEC74" s="35"/>
      <c r="DED74" s="35"/>
      <c r="DEE74" s="35"/>
      <c r="DEF74" s="35"/>
      <c r="DEG74" s="35"/>
      <c r="DEH74" s="35"/>
      <c r="DEI74" s="35"/>
      <c r="DEJ74" s="35"/>
      <c r="DEK74" s="35"/>
      <c r="DEL74" s="35"/>
      <c r="DEM74" s="35"/>
      <c r="DEN74" s="35"/>
      <c r="DEO74" s="35"/>
      <c r="DEP74" s="35"/>
      <c r="DEQ74" s="35"/>
      <c r="DER74" s="35"/>
      <c r="DES74" s="35"/>
      <c r="DET74" s="35"/>
      <c r="DEU74" s="35"/>
      <c r="DEV74" s="35"/>
      <c r="DEW74" s="35"/>
      <c r="DEX74" s="35"/>
      <c r="DEY74" s="35"/>
      <c r="DEZ74" s="35"/>
      <c r="DFA74" s="35"/>
      <c r="DFB74" s="35"/>
      <c r="DFC74" s="35"/>
      <c r="DFD74" s="35"/>
      <c r="DFE74" s="35"/>
      <c r="DFF74" s="35"/>
      <c r="DFG74" s="35"/>
      <c r="DFH74" s="35"/>
      <c r="DFI74" s="35"/>
      <c r="DFJ74" s="35"/>
      <c r="DFK74" s="35"/>
      <c r="DFL74" s="35"/>
      <c r="DFM74" s="35"/>
      <c r="DFN74" s="35"/>
      <c r="DFO74" s="35"/>
      <c r="DFP74" s="35"/>
      <c r="DFQ74" s="35"/>
      <c r="DFR74" s="35"/>
      <c r="DFS74" s="35"/>
      <c r="DFT74" s="35"/>
      <c r="DFU74" s="35"/>
      <c r="DFV74" s="35"/>
      <c r="DFW74" s="35"/>
      <c r="DFX74" s="35"/>
      <c r="DFY74" s="35"/>
      <c r="DFZ74" s="35"/>
      <c r="DGA74" s="35"/>
      <c r="DGB74" s="35"/>
      <c r="DGC74" s="35"/>
      <c r="DGD74" s="35"/>
      <c r="DGE74" s="35"/>
      <c r="DGF74" s="35"/>
      <c r="DGG74" s="35"/>
      <c r="DGH74" s="35"/>
      <c r="DGI74" s="35"/>
      <c r="DGJ74" s="35"/>
      <c r="DGK74" s="35"/>
      <c r="DGL74" s="35"/>
      <c r="DGM74" s="35"/>
      <c r="DGN74" s="35"/>
      <c r="DGO74" s="35"/>
      <c r="DGP74" s="35"/>
      <c r="DGQ74" s="35"/>
      <c r="DGR74" s="35"/>
      <c r="DGS74" s="35"/>
      <c r="DGT74" s="35"/>
      <c r="DGU74" s="35"/>
      <c r="DGV74" s="35"/>
      <c r="DGW74" s="35"/>
      <c r="DGX74" s="35"/>
      <c r="DGY74" s="35"/>
      <c r="DGZ74" s="35"/>
      <c r="DHA74" s="35"/>
      <c r="DHB74" s="35"/>
      <c r="DHC74" s="35"/>
      <c r="DHD74" s="35"/>
      <c r="DHE74" s="35"/>
      <c r="DHF74" s="35"/>
      <c r="DHG74" s="35"/>
      <c r="DHH74" s="35"/>
      <c r="DHI74" s="35"/>
      <c r="DHJ74" s="35"/>
      <c r="DHK74" s="35"/>
      <c r="DHL74" s="35"/>
      <c r="DHM74" s="35"/>
      <c r="DHN74" s="35"/>
      <c r="DHO74" s="35"/>
      <c r="DHP74" s="35"/>
      <c r="DHQ74" s="35"/>
      <c r="DHR74" s="35"/>
      <c r="DHS74" s="35"/>
      <c r="DHT74" s="35"/>
      <c r="DHU74" s="35"/>
      <c r="DHV74" s="35"/>
      <c r="DHW74" s="35"/>
      <c r="DHX74" s="35"/>
      <c r="DHY74" s="35"/>
      <c r="DHZ74" s="35"/>
      <c r="DIA74" s="35"/>
      <c r="DIB74" s="35"/>
      <c r="DIC74" s="35"/>
      <c r="DID74" s="35"/>
      <c r="DIE74" s="35"/>
      <c r="DIF74" s="35"/>
      <c r="DIG74" s="35"/>
      <c r="DIH74" s="35"/>
      <c r="DII74" s="35"/>
      <c r="DIJ74" s="35"/>
      <c r="DIK74" s="35"/>
      <c r="DIL74" s="35"/>
      <c r="DIM74" s="35"/>
      <c r="DIN74" s="35"/>
      <c r="DIO74" s="35"/>
      <c r="DIP74" s="35"/>
      <c r="DIQ74" s="35"/>
      <c r="DIR74" s="35"/>
      <c r="DIS74" s="35"/>
      <c r="DIT74" s="35"/>
      <c r="DIU74" s="35"/>
      <c r="DIV74" s="35"/>
      <c r="DIW74" s="35"/>
      <c r="DIX74" s="35"/>
      <c r="DIY74" s="35"/>
      <c r="DIZ74" s="35"/>
      <c r="DJA74" s="35"/>
      <c r="DJB74" s="35"/>
      <c r="DJC74" s="35"/>
      <c r="DJD74" s="35"/>
      <c r="DJE74" s="35"/>
      <c r="DJF74" s="35"/>
      <c r="DJG74" s="35"/>
      <c r="DJH74" s="35"/>
      <c r="DJI74" s="35"/>
      <c r="DJJ74" s="35"/>
      <c r="DJK74" s="35"/>
      <c r="DJL74" s="35"/>
      <c r="DJM74" s="35"/>
      <c r="DJN74" s="35"/>
      <c r="DJO74" s="35"/>
      <c r="DJP74" s="35"/>
      <c r="DJQ74" s="35"/>
      <c r="DJR74" s="35"/>
      <c r="DJS74" s="35"/>
      <c r="DJT74" s="35"/>
      <c r="DJU74" s="35"/>
      <c r="DJV74" s="35"/>
      <c r="DJW74" s="35"/>
      <c r="DJX74" s="35"/>
      <c r="DJY74" s="35"/>
      <c r="DJZ74" s="35"/>
      <c r="DKA74" s="35"/>
      <c r="DKB74" s="35"/>
      <c r="DKC74" s="35"/>
      <c r="DKD74" s="35"/>
      <c r="DKE74" s="35"/>
      <c r="DKF74" s="35"/>
      <c r="DKG74" s="35"/>
      <c r="DKH74" s="35"/>
      <c r="DKI74" s="35"/>
      <c r="DKJ74" s="35"/>
      <c r="DKK74" s="35"/>
      <c r="DKL74" s="35"/>
      <c r="DKM74" s="35"/>
      <c r="DKN74" s="35"/>
      <c r="DKO74" s="35"/>
      <c r="DKP74" s="35"/>
      <c r="DKQ74" s="35"/>
      <c r="DKR74" s="35"/>
      <c r="DKS74" s="35"/>
      <c r="DKT74" s="35"/>
      <c r="DKU74" s="35"/>
      <c r="DKV74" s="35"/>
      <c r="DKW74" s="35"/>
      <c r="DKX74" s="35"/>
      <c r="DKY74" s="35"/>
      <c r="DKZ74" s="35"/>
      <c r="DLA74" s="35"/>
      <c r="DLB74" s="35"/>
      <c r="DLC74" s="35"/>
      <c r="DLD74" s="35"/>
      <c r="DLE74" s="35"/>
      <c r="DLF74" s="35"/>
      <c r="DLG74" s="35"/>
      <c r="DLH74" s="35"/>
      <c r="DLI74" s="35"/>
      <c r="DLJ74" s="35"/>
      <c r="DLK74" s="35"/>
      <c r="DLL74" s="35"/>
      <c r="DLM74" s="35"/>
      <c r="DLN74" s="35"/>
      <c r="DLO74" s="35"/>
      <c r="DLT74" s="35"/>
      <c r="DLU74" s="35"/>
      <c r="DLV74" s="35"/>
      <c r="DLW74" s="35"/>
      <c r="DLX74" s="35"/>
      <c r="DLY74" s="35"/>
      <c r="DLZ74" s="35"/>
      <c r="DMA74" s="35"/>
      <c r="DMB74" s="35"/>
      <c r="DMC74" s="35"/>
      <c r="DMD74" s="35"/>
      <c r="DNV74" s="35"/>
      <c r="DNW74" s="35"/>
      <c r="DNX74" s="35"/>
      <c r="DNY74" s="35"/>
      <c r="DNZ74" s="35"/>
      <c r="DOA74" s="35"/>
      <c r="DOB74" s="35"/>
      <c r="DOC74" s="35"/>
      <c r="DOD74" s="35"/>
      <c r="DOE74" s="35"/>
      <c r="DOF74" s="35"/>
      <c r="DOG74" s="35"/>
      <c r="DOH74" s="35"/>
      <c r="DOI74" s="35"/>
      <c r="DOJ74" s="35"/>
      <c r="DOK74" s="35"/>
      <c r="DOL74" s="35"/>
      <c r="DOM74" s="35"/>
      <c r="DON74" s="35"/>
      <c r="DOO74" s="35"/>
      <c r="DOP74" s="35"/>
      <c r="DOQ74" s="35"/>
      <c r="DOR74" s="35"/>
      <c r="DOS74" s="35"/>
      <c r="DOT74" s="35"/>
      <c r="DOU74" s="35"/>
      <c r="DOV74" s="35"/>
      <c r="DOW74" s="35"/>
      <c r="DOX74" s="35"/>
      <c r="DOY74" s="35"/>
      <c r="DOZ74" s="35"/>
      <c r="DPA74" s="35"/>
      <c r="DPB74" s="35"/>
      <c r="DPC74" s="35"/>
      <c r="DPD74" s="35"/>
      <c r="DPE74" s="35"/>
      <c r="DPF74" s="35"/>
      <c r="DPG74" s="35"/>
      <c r="DPH74" s="35"/>
      <c r="DPI74" s="35"/>
      <c r="DPJ74" s="35"/>
      <c r="DPK74" s="35"/>
      <c r="DPL74" s="35"/>
      <c r="DPM74" s="35"/>
      <c r="DPN74" s="35"/>
      <c r="DPO74" s="35"/>
      <c r="DPP74" s="35"/>
      <c r="DPQ74" s="35"/>
      <c r="DPR74" s="35"/>
      <c r="DPS74" s="35"/>
      <c r="DPT74" s="35"/>
      <c r="DPU74" s="35"/>
      <c r="DPV74" s="35"/>
      <c r="DPW74" s="35"/>
      <c r="DPX74" s="35"/>
      <c r="DPY74" s="35"/>
      <c r="DPZ74" s="35"/>
      <c r="DQA74" s="35"/>
      <c r="DQB74" s="35"/>
      <c r="DQC74" s="35"/>
      <c r="DQD74" s="35"/>
      <c r="DQE74" s="35"/>
      <c r="DQF74" s="35"/>
      <c r="DQG74" s="35"/>
      <c r="DQH74" s="35"/>
      <c r="DQI74" s="35"/>
      <c r="DQJ74" s="35"/>
      <c r="DQK74" s="35"/>
      <c r="DQL74" s="35"/>
      <c r="DQM74" s="35"/>
      <c r="DQN74" s="35"/>
      <c r="DQO74" s="35"/>
      <c r="DQP74" s="35"/>
      <c r="DQQ74" s="35"/>
      <c r="DQR74" s="35"/>
      <c r="DQS74" s="35"/>
      <c r="DQT74" s="35"/>
      <c r="DQU74" s="35"/>
      <c r="DQV74" s="35"/>
      <c r="DQW74" s="35"/>
      <c r="DQX74" s="35"/>
      <c r="DQY74" s="35"/>
      <c r="DQZ74" s="35"/>
      <c r="DRA74" s="35"/>
      <c r="DRB74" s="35"/>
      <c r="DRC74" s="35"/>
      <c r="DRD74" s="35"/>
      <c r="DRE74" s="35"/>
      <c r="DRF74" s="35"/>
      <c r="DRG74" s="35"/>
      <c r="DRH74" s="35"/>
      <c r="DRI74" s="35"/>
      <c r="DRJ74" s="35"/>
      <c r="DRK74" s="35"/>
      <c r="DRL74" s="35"/>
      <c r="DRM74" s="35"/>
      <c r="DRN74" s="35"/>
      <c r="DRO74" s="35"/>
      <c r="DRP74" s="35"/>
      <c r="DRQ74" s="35"/>
      <c r="DRR74" s="35"/>
      <c r="DRS74" s="35"/>
      <c r="DRT74" s="35"/>
      <c r="DRU74" s="35"/>
      <c r="DRV74" s="35"/>
      <c r="DRW74" s="35"/>
      <c r="DRX74" s="35"/>
      <c r="DRY74" s="35"/>
      <c r="DRZ74" s="35"/>
      <c r="DSA74" s="35"/>
      <c r="DSB74" s="35"/>
      <c r="DSC74" s="35"/>
      <c r="DSD74" s="35"/>
      <c r="DSE74" s="35"/>
      <c r="DSF74" s="35"/>
      <c r="DSG74" s="35"/>
      <c r="DSH74" s="35"/>
      <c r="DSI74" s="35"/>
      <c r="DSJ74" s="35"/>
      <c r="DSK74" s="35"/>
      <c r="DSL74" s="35"/>
      <c r="DSM74" s="35"/>
      <c r="DSN74" s="35"/>
      <c r="DSO74" s="35"/>
      <c r="DSP74" s="35"/>
      <c r="DSQ74" s="35"/>
      <c r="DSR74" s="35"/>
      <c r="DSS74" s="35"/>
      <c r="DST74" s="35"/>
      <c r="DSU74" s="35"/>
      <c r="DSV74" s="35"/>
      <c r="DSW74" s="35"/>
      <c r="DSX74" s="35"/>
      <c r="DSY74" s="35"/>
      <c r="DSZ74" s="35"/>
      <c r="DTA74" s="35"/>
      <c r="DTB74" s="35"/>
      <c r="DTC74" s="35"/>
      <c r="DTD74" s="35"/>
      <c r="DTE74" s="35"/>
      <c r="DTF74" s="35"/>
      <c r="DTG74" s="35"/>
      <c r="DTH74" s="35"/>
      <c r="DTI74" s="35"/>
      <c r="DTJ74" s="35"/>
      <c r="DTK74" s="35"/>
      <c r="DTL74" s="35"/>
      <c r="DTM74" s="35"/>
      <c r="DTN74" s="35"/>
      <c r="DTO74" s="35"/>
      <c r="DTP74" s="35"/>
      <c r="DTQ74" s="35"/>
      <c r="DTR74" s="35"/>
      <c r="DTS74" s="35"/>
      <c r="DTT74" s="35"/>
      <c r="DTU74" s="35"/>
      <c r="DTV74" s="35"/>
      <c r="DTW74" s="35"/>
      <c r="DTX74" s="35"/>
      <c r="DTY74" s="35"/>
      <c r="DTZ74" s="35"/>
      <c r="DUA74" s="35"/>
      <c r="DUB74" s="35"/>
      <c r="DUC74" s="35"/>
      <c r="DUD74" s="35"/>
      <c r="DUE74" s="35"/>
      <c r="DUF74" s="35"/>
      <c r="DUG74" s="35"/>
      <c r="DUH74" s="35"/>
      <c r="DUI74" s="35"/>
      <c r="DUJ74" s="35"/>
      <c r="DUK74" s="35"/>
      <c r="DUL74" s="35"/>
      <c r="DUM74" s="35"/>
      <c r="DUN74" s="35"/>
      <c r="DUO74" s="35"/>
      <c r="DUP74" s="35"/>
      <c r="DUQ74" s="35"/>
      <c r="DUR74" s="35"/>
      <c r="DUS74" s="35"/>
      <c r="DUT74" s="35"/>
      <c r="DUU74" s="35"/>
      <c r="DUV74" s="35"/>
      <c r="DUW74" s="35"/>
      <c r="DUX74" s="35"/>
      <c r="DUY74" s="35"/>
      <c r="DUZ74" s="35"/>
      <c r="DVA74" s="35"/>
      <c r="DVB74" s="35"/>
      <c r="DVC74" s="35"/>
      <c r="DVD74" s="35"/>
      <c r="DVE74" s="35"/>
      <c r="DVF74" s="35"/>
      <c r="DVG74" s="35"/>
      <c r="DVH74" s="35"/>
      <c r="DVI74" s="35"/>
      <c r="DVJ74" s="35"/>
      <c r="DVK74" s="35"/>
      <c r="DVP74" s="35"/>
      <c r="DVQ74" s="35"/>
      <c r="DVR74" s="35"/>
      <c r="DVS74" s="35"/>
      <c r="DVT74" s="35"/>
      <c r="DVU74" s="35"/>
      <c r="DVV74" s="35"/>
      <c r="DVW74" s="35"/>
      <c r="DVX74" s="35"/>
      <c r="DVY74" s="35"/>
      <c r="DVZ74" s="35"/>
      <c r="DXR74" s="35"/>
      <c r="DXS74" s="35"/>
      <c r="DXT74" s="35"/>
      <c r="DXU74" s="35"/>
      <c r="DXV74" s="35"/>
      <c r="DXW74" s="35"/>
      <c r="DXX74" s="35"/>
      <c r="DXY74" s="35"/>
      <c r="DXZ74" s="35"/>
      <c r="DYA74" s="35"/>
      <c r="DYB74" s="35"/>
      <c r="DYC74" s="35"/>
      <c r="DYD74" s="35"/>
      <c r="DYE74" s="35"/>
      <c r="DYF74" s="35"/>
      <c r="DYG74" s="35"/>
      <c r="DYH74" s="35"/>
      <c r="DYI74" s="35"/>
      <c r="DYJ74" s="35"/>
      <c r="DYK74" s="35"/>
      <c r="DYL74" s="35"/>
      <c r="DYM74" s="35"/>
      <c r="DYN74" s="35"/>
      <c r="DYO74" s="35"/>
      <c r="DYP74" s="35"/>
      <c r="DYQ74" s="35"/>
      <c r="DYR74" s="35"/>
      <c r="DYS74" s="35"/>
      <c r="DYT74" s="35"/>
      <c r="DYU74" s="35"/>
      <c r="DYV74" s="35"/>
      <c r="DYW74" s="35"/>
      <c r="DYX74" s="35"/>
      <c r="DYY74" s="35"/>
      <c r="DYZ74" s="35"/>
      <c r="DZA74" s="35"/>
      <c r="DZB74" s="35"/>
      <c r="DZC74" s="35"/>
      <c r="DZD74" s="35"/>
      <c r="DZE74" s="35"/>
      <c r="DZF74" s="35"/>
      <c r="DZG74" s="35"/>
      <c r="DZH74" s="35"/>
      <c r="DZI74" s="35"/>
      <c r="DZJ74" s="35"/>
      <c r="DZK74" s="35"/>
      <c r="DZL74" s="35"/>
      <c r="DZM74" s="35"/>
      <c r="DZN74" s="35"/>
      <c r="DZO74" s="35"/>
      <c r="DZP74" s="35"/>
      <c r="DZQ74" s="35"/>
      <c r="DZR74" s="35"/>
      <c r="DZS74" s="35"/>
      <c r="DZT74" s="35"/>
      <c r="DZU74" s="35"/>
      <c r="DZV74" s="35"/>
      <c r="DZW74" s="35"/>
      <c r="DZX74" s="35"/>
      <c r="DZY74" s="35"/>
      <c r="DZZ74" s="35"/>
      <c r="EAA74" s="35"/>
      <c r="EAB74" s="35"/>
      <c r="EAC74" s="35"/>
      <c r="EAD74" s="35"/>
      <c r="EAE74" s="35"/>
      <c r="EAF74" s="35"/>
      <c r="EAG74" s="35"/>
      <c r="EAH74" s="35"/>
      <c r="EAI74" s="35"/>
      <c r="EAJ74" s="35"/>
      <c r="EAK74" s="35"/>
      <c r="EAL74" s="35"/>
      <c r="EAM74" s="35"/>
      <c r="EAN74" s="35"/>
      <c r="EAO74" s="35"/>
      <c r="EAP74" s="35"/>
      <c r="EAQ74" s="35"/>
      <c r="EAR74" s="35"/>
      <c r="EAS74" s="35"/>
      <c r="EAT74" s="35"/>
      <c r="EAU74" s="35"/>
      <c r="EAV74" s="35"/>
      <c r="EAW74" s="35"/>
      <c r="EAX74" s="35"/>
      <c r="EAY74" s="35"/>
      <c r="EAZ74" s="35"/>
      <c r="EBA74" s="35"/>
      <c r="EBB74" s="35"/>
      <c r="EBC74" s="35"/>
      <c r="EBD74" s="35"/>
      <c r="EBE74" s="35"/>
      <c r="EBF74" s="35"/>
      <c r="EBG74" s="35"/>
      <c r="EBH74" s="35"/>
      <c r="EBI74" s="35"/>
      <c r="EBJ74" s="35"/>
      <c r="EBK74" s="35"/>
      <c r="EBL74" s="35"/>
      <c r="EBM74" s="35"/>
      <c r="EBN74" s="35"/>
      <c r="EBO74" s="35"/>
      <c r="EBP74" s="35"/>
      <c r="EBQ74" s="35"/>
      <c r="EBR74" s="35"/>
      <c r="EBS74" s="35"/>
      <c r="EBT74" s="35"/>
      <c r="EBU74" s="35"/>
      <c r="EBV74" s="35"/>
      <c r="EBW74" s="35"/>
      <c r="EBX74" s="35"/>
      <c r="EBY74" s="35"/>
      <c r="EBZ74" s="35"/>
      <c r="ECA74" s="35"/>
      <c r="ECB74" s="35"/>
      <c r="ECC74" s="35"/>
      <c r="ECD74" s="35"/>
      <c r="ECE74" s="35"/>
      <c r="ECF74" s="35"/>
      <c r="ECG74" s="35"/>
      <c r="ECH74" s="35"/>
      <c r="ECI74" s="35"/>
      <c r="ECJ74" s="35"/>
      <c r="ECK74" s="35"/>
      <c r="ECL74" s="35"/>
      <c r="ECM74" s="35"/>
      <c r="ECN74" s="35"/>
      <c r="ECO74" s="35"/>
      <c r="ECP74" s="35"/>
      <c r="ECQ74" s="35"/>
      <c r="ECR74" s="35"/>
      <c r="ECS74" s="35"/>
      <c r="ECT74" s="35"/>
      <c r="ECU74" s="35"/>
      <c r="ECV74" s="35"/>
      <c r="ECW74" s="35"/>
      <c r="ECX74" s="35"/>
      <c r="ECY74" s="35"/>
      <c r="ECZ74" s="35"/>
      <c r="EDA74" s="35"/>
      <c r="EDB74" s="35"/>
      <c r="EDC74" s="35"/>
      <c r="EDD74" s="35"/>
      <c r="EDE74" s="35"/>
      <c r="EDF74" s="35"/>
      <c r="EDG74" s="35"/>
      <c r="EDH74" s="35"/>
      <c r="EDI74" s="35"/>
      <c r="EDJ74" s="35"/>
      <c r="EDK74" s="35"/>
      <c r="EDL74" s="35"/>
      <c r="EDM74" s="35"/>
      <c r="EDN74" s="35"/>
      <c r="EDO74" s="35"/>
      <c r="EDP74" s="35"/>
      <c r="EDQ74" s="35"/>
      <c r="EDR74" s="35"/>
      <c r="EDS74" s="35"/>
      <c r="EDT74" s="35"/>
      <c r="EDU74" s="35"/>
      <c r="EDV74" s="35"/>
      <c r="EDW74" s="35"/>
      <c r="EDX74" s="35"/>
      <c r="EDY74" s="35"/>
      <c r="EDZ74" s="35"/>
      <c r="EEA74" s="35"/>
      <c r="EEB74" s="35"/>
      <c r="EEC74" s="35"/>
      <c r="EED74" s="35"/>
      <c r="EEE74" s="35"/>
      <c r="EEF74" s="35"/>
      <c r="EEG74" s="35"/>
      <c r="EEH74" s="35"/>
      <c r="EEI74" s="35"/>
      <c r="EEJ74" s="35"/>
      <c r="EEK74" s="35"/>
      <c r="EEL74" s="35"/>
      <c r="EEM74" s="35"/>
      <c r="EEN74" s="35"/>
      <c r="EEO74" s="35"/>
      <c r="EEP74" s="35"/>
      <c r="EEQ74" s="35"/>
      <c r="EER74" s="35"/>
      <c r="EES74" s="35"/>
      <c r="EET74" s="35"/>
      <c r="EEU74" s="35"/>
      <c r="EEV74" s="35"/>
      <c r="EEW74" s="35"/>
      <c r="EEX74" s="35"/>
      <c r="EEY74" s="35"/>
      <c r="EEZ74" s="35"/>
      <c r="EFA74" s="35"/>
      <c r="EFB74" s="35"/>
      <c r="EFC74" s="35"/>
      <c r="EFD74" s="35"/>
      <c r="EFE74" s="35"/>
      <c r="EFF74" s="35"/>
      <c r="EFG74" s="35"/>
      <c r="EFL74" s="35"/>
      <c r="EFM74" s="35"/>
      <c r="EFN74" s="35"/>
      <c r="EFO74" s="35"/>
      <c r="EFP74" s="35"/>
      <c r="EFQ74" s="35"/>
      <c r="EFR74" s="35"/>
      <c r="EFS74" s="35"/>
      <c r="EFT74" s="35"/>
      <c r="EFU74" s="35"/>
      <c r="EFV74" s="35"/>
      <c r="EHN74" s="35"/>
      <c r="EHO74" s="35"/>
      <c r="EHP74" s="35"/>
      <c r="EHQ74" s="35"/>
      <c r="EHR74" s="35"/>
      <c r="EHS74" s="35"/>
      <c r="EHT74" s="35"/>
      <c r="EHU74" s="35"/>
      <c r="EHV74" s="35"/>
      <c r="EHW74" s="35"/>
      <c r="EHX74" s="35"/>
      <c r="EHY74" s="35"/>
      <c r="EHZ74" s="35"/>
      <c r="EIA74" s="35"/>
      <c r="EIB74" s="35"/>
      <c r="EIC74" s="35"/>
      <c r="EID74" s="35"/>
      <c r="EIE74" s="35"/>
      <c r="EIF74" s="35"/>
      <c r="EIG74" s="35"/>
      <c r="EIH74" s="35"/>
      <c r="EII74" s="35"/>
      <c r="EIJ74" s="35"/>
      <c r="EIK74" s="35"/>
      <c r="EIL74" s="35"/>
      <c r="EIM74" s="35"/>
      <c r="EIN74" s="35"/>
      <c r="EIO74" s="35"/>
      <c r="EIP74" s="35"/>
      <c r="EIQ74" s="35"/>
      <c r="EIR74" s="35"/>
      <c r="EIS74" s="35"/>
      <c r="EIT74" s="35"/>
      <c r="EIU74" s="35"/>
      <c r="EIV74" s="35"/>
      <c r="EIW74" s="35"/>
      <c r="EIX74" s="35"/>
      <c r="EIY74" s="35"/>
      <c r="EIZ74" s="35"/>
      <c r="EJA74" s="35"/>
      <c r="EJB74" s="35"/>
      <c r="EJC74" s="35"/>
      <c r="EJD74" s="35"/>
      <c r="EJE74" s="35"/>
      <c r="EJF74" s="35"/>
      <c r="EJG74" s="35"/>
      <c r="EJH74" s="35"/>
      <c r="EJI74" s="35"/>
      <c r="EJJ74" s="35"/>
      <c r="EJK74" s="35"/>
      <c r="EJL74" s="35"/>
      <c r="EJM74" s="35"/>
      <c r="EJN74" s="35"/>
      <c r="EJO74" s="35"/>
      <c r="EJP74" s="35"/>
      <c r="EJQ74" s="35"/>
      <c r="EJR74" s="35"/>
      <c r="EJS74" s="35"/>
      <c r="EJT74" s="35"/>
      <c r="EJU74" s="35"/>
      <c r="EJV74" s="35"/>
      <c r="EJW74" s="35"/>
      <c r="EJX74" s="35"/>
      <c r="EJY74" s="35"/>
      <c r="EJZ74" s="35"/>
      <c r="EKA74" s="35"/>
      <c r="EKB74" s="35"/>
      <c r="EKC74" s="35"/>
      <c r="EKD74" s="35"/>
      <c r="EKE74" s="35"/>
      <c r="EKF74" s="35"/>
      <c r="EKG74" s="35"/>
      <c r="EKH74" s="35"/>
      <c r="EKI74" s="35"/>
      <c r="EKJ74" s="35"/>
      <c r="EKK74" s="35"/>
      <c r="EKL74" s="35"/>
      <c r="EKM74" s="35"/>
      <c r="EKN74" s="35"/>
      <c r="EKO74" s="35"/>
      <c r="EKP74" s="35"/>
      <c r="EKQ74" s="35"/>
      <c r="EKR74" s="35"/>
      <c r="EKS74" s="35"/>
      <c r="EKT74" s="35"/>
      <c r="EKU74" s="35"/>
      <c r="EKV74" s="35"/>
      <c r="EKW74" s="35"/>
      <c r="EKX74" s="35"/>
      <c r="EKY74" s="35"/>
      <c r="EKZ74" s="35"/>
      <c r="ELA74" s="35"/>
      <c r="ELB74" s="35"/>
      <c r="ELC74" s="35"/>
      <c r="ELD74" s="35"/>
      <c r="ELE74" s="35"/>
      <c r="ELF74" s="35"/>
      <c r="ELG74" s="35"/>
      <c r="ELH74" s="35"/>
      <c r="ELI74" s="35"/>
      <c r="ELJ74" s="35"/>
      <c r="ELK74" s="35"/>
      <c r="ELL74" s="35"/>
      <c r="ELM74" s="35"/>
      <c r="ELN74" s="35"/>
      <c r="ELO74" s="35"/>
      <c r="ELP74" s="35"/>
      <c r="ELQ74" s="35"/>
      <c r="ELR74" s="35"/>
      <c r="ELS74" s="35"/>
      <c r="ELT74" s="35"/>
      <c r="ELU74" s="35"/>
      <c r="ELV74" s="35"/>
      <c r="ELW74" s="35"/>
      <c r="ELX74" s="35"/>
      <c r="ELY74" s="35"/>
      <c r="ELZ74" s="35"/>
      <c r="EMA74" s="35"/>
      <c r="EMB74" s="35"/>
      <c r="EMC74" s="35"/>
      <c r="EMD74" s="35"/>
      <c r="EME74" s="35"/>
      <c r="EMF74" s="35"/>
      <c r="EMG74" s="35"/>
      <c r="EMH74" s="35"/>
      <c r="EMI74" s="35"/>
      <c r="EMJ74" s="35"/>
      <c r="EMK74" s="35"/>
      <c r="EML74" s="35"/>
      <c r="EMM74" s="35"/>
      <c r="EMN74" s="35"/>
      <c r="EMO74" s="35"/>
      <c r="EMP74" s="35"/>
      <c r="EMQ74" s="35"/>
      <c r="EMR74" s="35"/>
      <c r="EMS74" s="35"/>
      <c r="EMT74" s="35"/>
      <c r="EMU74" s="35"/>
      <c r="EMV74" s="35"/>
      <c r="EMW74" s="35"/>
      <c r="EMX74" s="35"/>
      <c r="EMY74" s="35"/>
      <c r="EMZ74" s="35"/>
      <c r="ENA74" s="35"/>
      <c r="ENB74" s="35"/>
      <c r="ENC74" s="35"/>
      <c r="END74" s="35"/>
      <c r="ENE74" s="35"/>
      <c r="ENF74" s="35"/>
      <c r="ENG74" s="35"/>
      <c r="ENH74" s="35"/>
      <c r="ENI74" s="35"/>
      <c r="ENJ74" s="35"/>
      <c r="ENK74" s="35"/>
      <c r="ENL74" s="35"/>
      <c r="ENM74" s="35"/>
      <c r="ENN74" s="35"/>
      <c r="ENO74" s="35"/>
      <c r="ENP74" s="35"/>
      <c r="ENQ74" s="35"/>
      <c r="ENR74" s="35"/>
      <c r="ENS74" s="35"/>
      <c r="ENT74" s="35"/>
      <c r="ENU74" s="35"/>
      <c r="ENV74" s="35"/>
      <c r="ENW74" s="35"/>
      <c r="ENX74" s="35"/>
      <c r="ENY74" s="35"/>
      <c r="ENZ74" s="35"/>
      <c r="EOA74" s="35"/>
      <c r="EOB74" s="35"/>
      <c r="EOC74" s="35"/>
      <c r="EOD74" s="35"/>
      <c r="EOE74" s="35"/>
      <c r="EOF74" s="35"/>
      <c r="EOG74" s="35"/>
      <c r="EOH74" s="35"/>
      <c r="EOI74" s="35"/>
      <c r="EOJ74" s="35"/>
      <c r="EOK74" s="35"/>
      <c r="EOL74" s="35"/>
      <c r="EOM74" s="35"/>
      <c r="EON74" s="35"/>
      <c r="EOO74" s="35"/>
      <c r="EOP74" s="35"/>
      <c r="EOQ74" s="35"/>
      <c r="EOR74" s="35"/>
      <c r="EOS74" s="35"/>
      <c r="EOT74" s="35"/>
      <c r="EOU74" s="35"/>
      <c r="EOV74" s="35"/>
      <c r="EOW74" s="35"/>
      <c r="EOX74" s="35"/>
      <c r="EOY74" s="35"/>
      <c r="EOZ74" s="35"/>
      <c r="EPA74" s="35"/>
      <c r="EPB74" s="35"/>
      <c r="EPC74" s="35"/>
      <c r="EPH74" s="35"/>
      <c r="EPI74" s="35"/>
      <c r="EPJ74" s="35"/>
      <c r="EPK74" s="35"/>
      <c r="EPL74" s="35"/>
      <c r="EPM74" s="35"/>
      <c r="EPN74" s="35"/>
      <c r="EPO74" s="35"/>
      <c r="EPP74" s="35"/>
      <c r="EPQ74" s="35"/>
      <c r="EPR74" s="35"/>
      <c r="ERJ74" s="35"/>
      <c r="ERK74" s="35"/>
      <c r="ERL74" s="35"/>
      <c r="ERM74" s="35"/>
      <c r="ERN74" s="35"/>
      <c r="ERO74" s="35"/>
      <c r="ERP74" s="35"/>
      <c r="ERQ74" s="35"/>
      <c r="ERR74" s="35"/>
      <c r="ERS74" s="35"/>
      <c r="ERT74" s="35"/>
      <c r="ERU74" s="35"/>
      <c r="ERV74" s="35"/>
      <c r="ERW74" s="35"/>
      <c r="ERX74" s="35"/>
      <c r="ERY74" s="35"/>
      <c r="ERZ74" s="35"/>
      <c r="ESA74" s="35"/>
      <c r="ESB74" s="35"/>
      <c r="ESC74" s="35"/>
      <c r="ESD74" s="35"/>
      <c r="ESE74" s="35"/>
      <c r="ESF74" s="35"/>
      <c r="ESG74" s="35"/>
      <c r="ESH74" s="35"/>
      <c r="ESI74" s="35"/>
      <c r="ESJ74" s="35"/>
      <c r="ESK74" s="35"/>
      <c r="ESL74" s="35"/>
      <c r="ESM74" s="35"/>
      <c r="ESN74" s="35"/>
      <c r="ESO74" s="35"/>
      <c r="ESP74" s="35"/>
      <c r="ESQ74" s="35"/>
      <c r="ESR74" s="35"/>
      <c r="ESS74" s="35"/>
      <c r="EST74" s="35"/>
      <c r="ESU74" s="35"/>
      <c r="ESV74" s="35"/>
      <c r="ESW74" s="35"/>
      <c r="ESX74" s="35"/>
      <c r="ESY74" s="35"/>
      <c r="ESZ74" s="35"/>
      <c r="ETA74" s="35"/>
      <c r="ETB74" s="35"/>
      <c r="ETC74" s="35"/>
      <c r="ETD74" s="35"/>
      <c r="ETE74" s="35"/>
      <c r="ETF74" s="35"/>
      <c r="ETG74" s="35"/>
      <c r="ETH74" s="35"/>
      <c r="ETI74" s="35"/>
      <c r="ETJ74" s="35"/>
      <c r="ETK74" s="35"/>
      <c r="ETL74" s="35"/>
      <c r="ETM74" s="35"/>
      <c r="ETN74" s="35"/>
      <c r="ETO74" s="35"/>
      <c r="ETP74" s="35"/>
      <c r="ETQ74" s="35"/>
      <c r="ETR74" s="35"/>
      <c r="ETS74" s="35"/>
      <c r="ETT74" s="35"/>
      <c r="ETU74" s="35"/>
      <c r="ETV74" s="35"/>
      <c r="ETW74" s="35"/>
      <c r="ETX74" s="35"/>
      <c r="ETY74" s="35"/>
      <c r="ETZ74" s="35"/>
      <c r="EUA74" s="35"/>
      <c r="EUB74" s="35"/>
      <c r="EUC74" s="35"/>
      <c r="EUD74" s="35"/>
      <c r="EUE74" s="35"/>
      <c r="EUF74" s="35"/>
      <c r="EUG74" s="35"/>
      <c r="EUH74" s="35"/>
      <c r="EUI74" s="35"/>
      <c r="EUJ74" s="35"/>
      <c r="EUK74" s="35"/>
      <c r="EUL74" s="35"/>
      <c r="EUM74" s="35"/>
      <c r="EUN74" s="35"/>
      <c r="EUO74" s="35"/>
      <c r="EUP74" s="35"/>
      <c r="EUQ74" s="35"/>
      <c r="EUR74" s="35"/>
      <c r="EUS74" s="35"/>
      <c r="EUT74" s="35"/>
      <c r="EUU74" s="35"/>
      <c r="EUV74" s="35"/>
      <c r="EUW74" s="35"/>
      <c r="EUX74" s="35"/>
      <c r="EUY74" s="35"/>
      <c r="EUZ74" s="35"/>
      <c r="EVA74" s="35"/>
      <c r="EVB74" s="35"/>
      <c r="EVC74" s="35"/>
      <c r="EVD74" s="35"/>
      <c r="EVE74" s="35"/>
      <c r="EVF74" s="35"/>
      <c r="EVG74" s="35"/>
      <c r="EVH74" s="35"/>
      <c r="EVI74" s="35"/>
      <c r="EVJ74" s="35"/>
      <c r="EVK74" s="35"/>
      <c r="EVL74" s="35"/>
      <c r="EVM74" s="35"/>
      <c r="EVN74" s="35"/>
      <c r="EVO74" s="35"/>
      <c r="EVP74" s="35"/>
      <c r="EVQ74" s="35"/>
      <c r="EVR74" s="35"/>
      <c r="EVS74" s="35"/>
      <c r="EVT74" s="35"/>
      <c r="EVU74" s="35"/>
      <c r="EVV74" s="35"/>
      <c r="EVW74" s="35"/>
      <c r="EVX74" s="35"/>
      <c r="EVY74" s="35"/>
      <c r="EVZ74" s="35"/>
      <c r="EWA74" s="35"/>
      <c r="EWB74" s="35"/>
      <c r="EWC74" s="35"/>
      <c r="EWD74" s="35"/>
      <c r="EWE74" s="35"/>
      <c r="EWF74" s="35"/>
      <c r="EWG74" s="35"/>
      <c r="EWH74" s="35"/>
      <c r="EWI74" s="35"/>
      <c r="EWJ74" s="35"/>
      <c r="EWK74" s="35"/>
      <c r="EWL74" s="35"/>
      <c r="EWM74" s="35"/>
      <c r="EWN74" s="35"/>
      <c r="EWO74" s="35"/>
      <c r="EWP74" s="35"/>
      <c r="EWQ74" s="35"/>
      <c r="EWR74" s="35"/>
      <c r="EWS74" s="35"/>
      <c r="EWT74" s="35"/>
      <c r="EWU74" s="35"/>
      <c r="EWV74" s="35"/>
      <c r="EWW74" s="35"/>
      <c r="EWX74" s="35"/>
      <c r="EWY74" s="35"/>
      <c r="EWZ74" s="35"/>
      <c r="EXA74" s="35"/>
      <c r="EXB74" s="35"/>
      <c r="EXC74" s="35"/>
      <c r="EXD74" s="35"/>
      <c r="EXE74" s="35"/>
      <c r="EXF74" s="35"/>
      <c r="EXG74" s="35"/>
      <c r="EXH74" s="35"/>
      <c r="EXI74" s="35"/>
      <c r="EXJ74" s="35"/>
      <c r="EXK74" s="35"/>
      <c r="EXL74" s="35"/>
      <c r="EXM74" s="35"/>
      <c r="EXN74" s="35"/>
      <c r="EXO74" s="35"/>
      <c r="EXP74" s="35"/>
      <c r="EXQ74" s="35"/>
      <c r="EXR74" s="35"/>
      <c r="EXS74" s="35"/>
      <c r="EXT74" s="35"/>
      <c r="EXU74" s="35"/>
      <c r="EXV74" s="35"/>
      <c r="EXW74" s="35"/>
      <c r="EXX74" s="35"/>
      <c r="EXY74" s="35"/>
      <c r="EXZ74" s="35"/>
      <c r="EYA74" s="35"/>
      <c r="EYB74" s="35"/>
      <c r="EYC74" s="35"/>
      <c r="EYD74" s="35"/>
      <c r="EYE74" s="35"/>
      <c r="EYF74" s="35"/>
      <c r="EYG74" s="35"/>
      <c r="EYH74" s="35"/>
      <c r="EYI74" s="35"/>
      <c r="EYJ74" s="35"/>
      <c r="EYK74" s="35"/>
      <c r="EYL74" s="35"/>
      <c r="EYM74" s="35"/>
      <c r="EYN74" s="35"/>
      <c r="EYO74" s="35"/>
      <c r="EYP74" s="35"/>
      <c r="EYQ74" s="35"/>
      <c r="EYR74" s="35"/>
      <c r="EYS74" s="35"/>
      <c r="EYT74" s="35"/>
      <c r="EYU74" s="35"/>
      <c r="EYV74" s="35"/>
      <c r="EYW74" s="35"/>
      <c r="EYX74" s="35"/>
      <c r="EYY74" s="35"/>
      <c r="EZD74" s="35"/>
      <c r="EZE74" s="35"/>
      <c r="EZF74" s="35"/>
      <c r="EZG74" s="35"/>
      <c r="EZH74" s="35"/>
      <c r="EZI74" s="35"/>
      <c r="EZJ74" s="35"/>
      <c r="EZK74" s="35"/>
      <c r="EZL74" s="35"/>
      <c r="EZM74" s="35"/>
      <c r="EZN74" s="35"/>
      <c r="FBF74" s="35"/>
      <c r="FBG74" s="35"/>
      <c r="FBH74" s="35"/>
      <c r="FBI74" s="35"/>
      <c r="FBJ74" s="35"/>
      <c r="FBK74" s="35"/>
      <c r="FBL74" s="35"/>
      <c r="FBM74" s="35"/>
      <c r="FBN74" s="35"/>
      <c r="FBO74" s="35"/>
      <c r="FBP74" s="35"/>
      <c r="FBQ74" s="35"/>
      <c r="FBR74" s="35"/>
      <c r="FBS74" s="35"/>
      <c r="FBT74" s="35"/>
      <c r="FBU74" s="35"/>
      <c r="FBV74" s="35"/>
      <c r="FBW74" s="35"/>
      <c r="FBX74" s="35"/>
      <c r="FBY74" s="35"/>
      <c r="FBZ74" s="35"/>
      <c r="FCA74" s="35"/>
      <c r="FCB74" s="35"/>
      <c r="FCC74" s="35"/>
      <c r="FCD74" s="35"/>
      <c r="FCE74" s="35"/>
      <c r="FCF74" s="35"/>
      <c r="FCG74" s="35"/>
      <c r="FCH74" s="35"/>
      <c r="FCI74" s="35"/>
      <c r="FCJ74" s="35"/>
      <c r="FCK74" s="35"/>
      <c r="FCL74" s="35"/>
      <c r="FCM74" s="35"/>
      <c r="FCN74" s="35"/>
      <c r="FCO74" s="35"/>
      <c r="FCP74" s="35"/>
      <c r="FCQ74" s="35"/>
      <c r="FCR74" s="35"/>
      <c r="FCS74" s="35"/>
      <c r="FCT74" s="35"/>
      <c r="FCU74" s="35"/>
      <c r="FCV74" s="35"/>
      <c r="FCW74" s="35"/>
      <c r="FCX74" s="35"/>
      <c r="FCY74" s="35"/>
      <c r="FCZ74" s="35"/>
      <c r="FDA74" s="35"/>
      <c r="FDB74" s="35"/>
      <c r="FDC74" s="35"/>
      <c r="FDD74" s="35"/>
      <c r="FDE74" s="35"/>
      <c r="FDF74" s="35"/>
      <c r="FDG74" s="35"/>
      <c r="FDH74" s="35"/>
      <c r="FDI74" s="35"/>
      <c r="FDJ74" s="35"/>
      <c r="FDK74" s="35"/>
      <c r="FDL74" s="35"/>
      <c r="FDM74" s="35"/>
      <c r="FDN74" s="35"/>
      <c r="FDO74" s="35"/>
      <c r="FDP74" s="35"/>
      <c r="FDQ74" s="35"/>
      <c r="FDR74" s="35"/>
      <c r="FDS74" s="35"/>
      <c r="FDT74" s="35"/>
      <c r="FDU74" s="35"/>
      <c r="FDV74" s="35"/>
      <c r="FDW74" s="35"/>
      <c r="FDX74" s="35"/>
      <c r="FDY74" s="35"/>
      <c r="FDZ74" s="35"/>
      <c r="FEA74" s="35"/>
      <c r="FEB74" s="35"/>
      <c r="FEC74" s="35"/>
      <c r="FED74" s="35"/>
      <c r="FEE74" s="35"/>
      <c r="FEF74" s="35"/>
      <c r="FEG74" s="35"/>
      <c r="FEH74" s="35"/>
      <c r="FEI74" s="35"/>
      <c r="FEJ74" s="35"/>
      <c r="FEK74" s="35"/>
      <c r="FEL74" s="35"/>
      <c r="FEM74" s="35"/>
      <c r="FEN74" s="35"/>
      <c r="FEO74" s="35"/>
      <c r="FEP74" s="35"/>
      <c r="FEQ74" s="35"/>
      <c r="FER74" s="35"/>
      <c r="FES74" s="35"/>
      <c r="FET74" s="35"/>
      <c r="FEU74" s="35"/>
      <c r="FEV74" s="35"/>
      <c r="FEW74" s="35"/>
      <c r="FEX74" s="35"/>
      <c r="FEY74" s="35"/>
      <c r="FEZ74" s="35"/>
      <c r="FFA74" s="35"/>
      <c r="FFB74" s="35"/>
      <c r="FFC74" s="35"/>
      <c r="FFD74" s="35"/>
      <c r="FFE74" s="35"/>
      <c r="FFF74" s="35"/>
      <c r="FFG74" s="35"/>
      <c r="FFH74" s="35"/>
      <c r="FFI74" s="35"/>
      <c r="FFJ74" s="35"/>
      <c r="FFK74" s="35"/>
      <c r="FFL74" s="35"/>
      <c r="FFM74" s="35"/>
      <c r="FFN74" s="35"/>
      <c r="FFO74" s="35"/>
      <c r="FFP74" s="35"/>
      <c r="FFQ74" s="35"/>
      <c r="FFR74" s="35"/>
      <c r="FFS74" s="35"/>
      <c r="FFT74" s="35"/>
      <c r="FFU74" s="35"/>
      <c r="FFV74" s="35"/>
      <c r="FFW74" s="35"/>
      <c r="FFX74" s="35"/>
      <c r="FFY74" s="35"/>
      <c r="FFZ74" s="35"/>
      <c r="FGA74" s="35"/>
      <c r="FGB74" s="35"/>
      <c r="FGC74" s="35"/>
      <c r="FGD74" s="35"/>
      <c r="FGE74" s="35"/>
      <c r="FGF74" s="35"/>
      <c r="FGG74" s="35"/>
      <c r="FGH74" s="35"/>
      <c r="FGI74" s="35"/>
      <c r="FGJ74" s="35"/>
      <c r="FGK74" s="35"/>
      <c r="FGL74" s="35"/>
      <c r="FGM74" s="35"/>
      <c r="FGN74" s="35"/>
      <c r="FGO74" s="35"/>
      <c r="FGP74" s="35"/>
      <c r="FGQ74" s="35"/>
      <c r="FGR74" s="35"/>
      <c r="FGS74" s="35"/>
      <c r="FGT74" s="35"/>
      <c r="FGU74" s="35"/>
      <c r="FGV74" s="35"/>
      <c r="FGW74" s="35"/>
      <c r="FGX74" s="35"/>
      <c r="FGY74" s="35"/>
      <c r="FGZ74" s="35"/>
      <c r="FHA74" s="35"/>
      <c r="FHB74" s="35"/>
      <c r="FHC74" s="35"/>
      <c r="FHD74" s="35"/>
      <c r="FHE74" s="35"/>
      <c r="FHF74" s="35"/>
      <c r="FHG74" s="35"/>
      <c r="FHH74" s="35"/>
      <c r="FHI74" s="35"/>
      <c r="FHJ74" s="35"/>
      <c r="FHK74" s="35"/>
      <c r="FHL74" s="35"/>
      <c r="FHM74" s="35"/>
      <c r="FHN74" s="35"/>
      <c r="FHO74" s="35"/>
      <c r="FHP74" s="35"/>
      <c r="FHQ74" s="35"/>
      <c r="FHR74" s="35"/>
      <c r="FHS74" s="35"/>
      <c r="FHT74" s="35"/>
      <c r="FHU74" s="35"/>
      <c r="FHV74" s="35"/>
      <c r="FHW74" s="35"/>
      <c r="FHX74" s="35"/>
      <c r="FHY74" s="35"/>
      <c r="FHZ74" s="35"/>
      <c r="FIA74" s="35"/>
      <c r="FIB74" s="35"/>
      <c r="FIC74" s="35"/>
      <c r="FID74" s="35"/>
      <c r="FIE74" s="35"/>
      <c r="FIF74" s="35"/>
      <c r="FIG74" s="35"/>
      <c r="FIH74" s="35"/>
      <c r="FII74" s="35"/>
      <c r="FIJ74" s="35"/>
      <c r="FIK74" s="35"/>
      <c r="FIL74" s="35"/>
      <c r="FIM74" s="35"/>
      <c r="FIN74" s="35"/>
      <c r="FIO74" s="35"/>
      <c r="FIP74" s="35"/>
      <c r="FIQ74" s="35"/>
      <c r="FIR74" s="35"/>
      <c r="FIS74" s="35"/>
      <c r="FIT74" s="35"/>
      <c r="FIU74" s="35"/>
      <c r="FIZ74" s="35"/>
      <c r="FJA74" s="35"/>
      <c r="FJB74" s="35"/>
      <c r="FJC74" s="35"/>
      <c r="FJD74" s="35"/>
      <c r="FJE74" s="35"/>
      <c r="FJF74" s="35"/>
      <c r="FJG74" s="35"/>
      <c r="FJH74" s="35"/>
      <c r="FJI74" s="35"/>
      <c r="FJJ74" s="35"/>
      <c r="FLB74" s="35"/>
      <c r="FLC74" s="35"/>
      <c r="FLD74" s="35"/>
      <c r="FLE74" s="35"/>
      <c r="FLF74" s="35"/>
      <c r="FLG74" s="35"/>
      <c r="FLH74" s="35"/>
      <c r="FLI74" s="35"/>
      <c r="FLJ74" s="35"/>
      <c r="FLK74" s="35"/>
      <c r="FLL74" s="35"/>
      <c r="FLM74" s="35"/>
      <c r="FLN74" s="35"/>
      <c r="FLO74" s="35"/>
      <c r="FLP74" s="35"/>
      <c r="FLQ74" s="35"/>
      <c r="FLR74" s="35"/>
      <c r="FLS74" s="35"/>
      <c r="FLT74" s="35"/>
      <c r="FLU74" s="35"/>
      <c r="FLV74" s="35"/>
      <c r="FLW74" s="35"/>
      <c r="FLX74" s="35"/>
      <c r="FLY74" s="35"/>
      <c r="FLZ74" s="35"/>
      <c r="FMA74" s="35"/>
      <c r="FMB74" s="35"/>
      <c r="FMC74" s="35"/>
      <c r="FMD74" s="35"/>
      <c r="FME74" s="35"/>
      <c r="FMF74" s="35"/>
      <c r="FMG74" s="35"/>
      <c r="FMH74" s="35"/>
      <c r="FMI74" s="35"/>
      <c r="FMJ74" s="35"/>
      <c r="FMK74" s="35"/>
      <c r="FML74" s="35"/>
      <c r="FMM74" s="35"/>
      <c r="FMN74" s="35"/>
      <c r="FMO74" s="35"/>
      <c r="FMP74" s="35"/>
      <c r="FMQ74" s="35"/>
      <c r="FMR74" s="35"/>
      <c r="FMS74" s="35"/>
      <c r="FMT74" s="35"/>
      <c r="FMU74" s="35"/>
      <c r="FMV74" s="35"/>
      <c r="FMW74" s="35"/>
      <c r="FMX74" s="35"/>
      <c r="FMY74" s="35"/>
      <c r="FMZ74" s="35"/>
      <c r="FNA74" s="35"/>
      <c r="FNB74" s="35"/>
      <c r="FNC74" s="35"/>
      <c r="FND74" s="35"/>
      <c r="FNE74" s="35"/>
      <c r="FNF74" s="35"/>
      <c r="FNG74" s="35"/>
      <c r="FNH74" s="35"/>
      <c r="FNI74" s="35"/>
      <c r="FNJ74" s="35"/>
      <c r="FNK74" s="35"/>
      <c r="FNL74" s="35"/>
      <c r="FNM74" s="35"/>
      <c r="FNN74" s="35"/>
      <c r="FNO74" s="35"/>
      <c r="FNP74" s="35"/>
      <c r="FNQ74" s="35"/>
      <c r="FNR74" s="35"/>
      <c r="FNS74" s="35"/>
      <c r="FNT74" s="35"/>
      <c r="FNU74" s="35"/>
      <c r="FNV74" s="35"/>
      <c r="FNW74" s="35"/>
      <c r="FNX74" s="35"/>
      <c r="FNY74" s="35"/>
      <c r="FNZ74" s="35"/>
      <c r="FOA74" s="35"/>
      <c r="FOB74" s="35"/>
      <c r="FOC74" s="35"/>
      <c r="FOD74" s="35"/>
      <c r="FOE74" s="35"/>
      <c r="FOF74" s="35"/>
      <c r="FOG74" s="35"/>
      <c r="FOH74" s="35"/>
      <c r="FOI74" s="35"/>
      <c r="FOJ74" s="35"/>
      <c r="FOK74" s="35"/>
      <c r="FOL74" s="35"/>
      <c r="FOM74" s="35"/>
      <c r="FON74" s="35"/>
      <c r="FOO74" s="35"/>
      <c r="FOP74" s="35"/>
      <c r="FOQ74" s="35"/>
      <c r="FOR74" s="35"/>
      <c r="FOS74" s="35"/>
      <c r="FOT74" s="35"/>
      <c r="FOU74" s="35"/>
      <c r="FOV74" s="35"/>
      <c r="FOW74" s="35"/>
      <c r="FOX74" s="35"/>
      <c r="FOY74" s="35"/>
      <c r="FOZ74" s="35"/>
      <c r="FPA74" s="35"/>
      <c r="FPB74" s="35"/>
      <c r="FPC74" s="35"/>
      <c r="FPD74" s="35"/>
      <c r="FPE74" s="35"/>
      <c r="FPF74" s="35"/>
      <c r="FPG74" s="35"/>
      <c r="FPH74" s="35"/>
      <c r="FPI74" s="35"/>
      <c r="FPJ74" s="35"/>
      <c r="FPK74" s="35"/>
      <c r="FPL74" s="35"/>
      <c r="FPM74" s="35"/>
      <c r="FPN74" s="35"/>
      <c r="FPO74" s="35"/>
      <c r="FPP74" s="35"/>
      <c r="FPQ74" s="35"/>
      <c r="FPR74" s="35"/>
      <c r="FPS74" s="35"/>
      <c r="FPT74" s="35"/>
      <c r="FPU74" s="35"/>
      <c r="FPV74" s="35"/>
      <c r="FPW74" s="35"/>
      <c r="FPX74" s="35"/>
      <c r="FPY74" s="35"/>
      <c r="FPZ74" s="35"/>
      <c r="FQA74" s="35"/>
      <c r="FQB74" s="35"/>
      <c r="FQC74" s="35"/>
      <c r="FQD74" s="35"/>
      <c r="FQE74" s="35"/>
      <c r="FQF74" s="35"/>
      <c r="FQG74" s="35"/>
      <c r="FQH74" s="35"/>
      <c r="FQI74" s="35"/>
      <c r="FQJ74" s="35"/>
      <c r="FQK74" s="35"/>
      <c r="FQL74" s="35"/>
      <c r="FQM74" s="35"/>
      <c r="FQN74" s="35"/>
      <c r="FQO74" s="35"/>
      <c r="FQP74" s="35"/>
      <c r="FQQ74" s="35"/>
      <c r="FQR74" s="35"/>
      <c r="FQS74" s="35"/>
      <c r="FQT74" s="35"/>
      <c r="FQU74" s="35"/>
      <c r="FQV74" s="35"/>
      <c r="FQW74" s="35"/>
      <c r="FQX74" s="35"/>
      <c r="FQY74" s="35"/>
      <c r="FQZ74" s="35"/>
      <c r="FRA74" s="35"/>
      <c r="FRB74" s="35"/>
      <c r="FRC74" s="35"/>
      <c r="FRD74" s="35"/>
      <c r="FRE74" s="35"/>
      <c r="FRF74" s="35"/>
      <c r="FRG74" s="35"/>
      <c r="FRH74" s="35"/>
      <c r="FRI74" s="35"/>
      <c r="FRJ74" s="35"/>
      <c r="FRK74" s="35"/>
      <c r="FRL74" s="35"/>
      <c r="FRM74" s="35"/>
      <c r="FRN74" s="35"/>
      <c r="FRO74" s="35"/>
      <c r="FRP74" s="35"/>
      <c r="FRQ74" s="35"/>
      <c r="FRR74" s="35"/>
      <c r="FRS74" s="35"/>
      <c r="FRT74" s="35"/>
      <c r="FRU74" s="35"/>
      <c r="FRV74" s="35"/>
      <c r="FRW74" s="35"/>
      <c r="FRX74" s="35"/>
      <c r="FRY74" s="35"/>
      <c r="FRZ74" s="35"/>
      <c r="FSA74" s="35"/>
      <c r="FSB74" s="35"/>
      <c r="FSC74" s="35"/>
      <c r="FSD74" s="35"/>
      <c r="FSE74" s="35"/>
      <c r="FSF74" s="35"/>
      <c r="FSG74" s="35"/>
      <c r="FSH74" s="35"/>
      <c r="FSI74" s="35"/>
      <c r="FSJ74" s="35"/>
      <c r="FSK74" s="35"/>
      <c r="FSL74" s="35"/>
      <c r="FSM74" s="35"/>
      <c r="FSN74" s="35"/>
      <c r="FSO74" s="35"/>
      <c r="FSP74" s="35"/>
      <c r="FSQ74" s="35"/>
      <c r="FSV74" s="35"/>
      <c r="FSW74" s="35"/>
      <c r="FSX74" s="35"/>
      <c r="FSY74" s="35"/>
      <c r="FSZ74" s="35"/>
      <c r="FTA74" s="35"/>
      <c r="FTB74" s="35"/>
      <c r="FTC74" s="35"/>
      <c r="FTD74" s="35"/>
      <c r="FTE74" s="35"/>
      <c r="FTF74" s="35"/>
      <c r="FUX74" s="35"/>
      <c r="FUY74" s="35"/>
      <c r="FUZ74" s="35"/>
      <c r="FVA74" s="35"/>
      <c r="FVB74" s="35"/>
      <c r="FVC74" s="35"/>
      <c r="FVD74" s="35"/>
      <c r="FVE74" s="35"/>
      <c r="FVF74" s="35"/>
      <c r="FVG74" s="35"/>
      <c r="FVH74" s="35"/>
      <c r="FVI74" s="35"/>
      <c r="FVJ74" s="35"/>
      <c r="FVK74" s="35"/>
      <c r="FVL74" s="35"/>
      <c r="FVM74" s="35"/>
      <c r="FVN74" s="35"/>
      <c r="FVO74" s="35"/>
      <c r="FVP74" s="35"/>
      <c r="FVQ74" s="35"/>
      <c r="FVR74" s="35"/>
      <c r="FVS74" s="35"/>
      <c r="FVT74" s="35"/>
      <c r="FVU74" s="35"/>
      <c r="FVV74" s="35"/>
      <c r="FVW74" s="35"/>
      <c r="FVX74" s="35"/>
      <c r="FVY74" s="35"/>
      <c r="FVZ74" s="35"/>
      <c r="FWA74" s="35"/>
      <c r="FWB74" s="35"/>
      <c r="FWC74" s="35"/>
      <c r="FWD74" s="35"/>
      <c r="FWE74" s="35"/>
      <c r="FWF74" s="35"/>
      <c r="FWG74" s="35"/>
      <c r="FWH74" s="35"/>
      <c r="FWI74" s="35"/>
      <c r="FWJ74" s="35"/>
      <c r="FWK74" s="35"/>
      <c r="FWL74" s="35"/>
      <c r="FWM74" s="35"/>
      <c r="FWN74" s="35"/>
      <c r="FWO74" s="35"/>
      <c r="FWP74" s="35"/>
      <c r="FWQ74" s="35"/>
      <c r="FWR74" s="35"/>
      <c r="FWS74" s="35"/>
      <c r="FWT74" s="35"/>
      <c r="FWU74" s="35"/>
      <c r="FWV74" s="35"/>
      <c r="FWW74" s="35"/>
      <c r="FWX74" s="35"/>
      <c r="FWY74" s="35"/>
      <c r="FWZ74" s="35"/>
      <c r="FXA74" s="35"/>
      <c r="FXB74" s="35"/>
      <c r="FXC74" s="35"/>
      <c r="FXD74" s="35"/>
      <c r="FXE74" s="35"/>
      <c r="FXF74" s="35"/>
      <c r="FXG74" s="35"/>
      <c r="FXH74" s="35"/>
      <c r="FXI74" s="35"/>
      <c r="FXJ74" s="35"/>
      <c r="FXK74" s="35"/>
      <c r="FXL74" s="35"/>
      <c r="FXM74" s="35"/>
      <c r="FXN74" s="35"/>
      <c r="FXO74" s="35"/>
      <c r="FXP74" s="35"/>
      <c r="FXQ74" s="35"/>
      <c r="FXR74" s="35"/>
      <c r="FXS74" s="35"/>
      <c r="FXT74" s="35"/>
      <c r="FXU74" s="35"/>
      <c r="FXV74" s="35"/>
      <c r="FXW74" s="35"/>
      <c r="FXX74" s="35"/>
      <c r="FXY74" s="35"/>
      <c r="FXZ74" s="35"/>
      <c r="FYA74" s="35"/>
      <c r="FYB74" s="35"/>
      <c r="FYC74" s="35"/>
      <c r="FYD74" s="35"/>
      <c r="FYE74" s="35"/>
      <c r="FYF74" s="35"/>
      <c r="FYG74" s="35"/>
      <c r="FYH74" s="35"/>
      <c r="FYI74" s="35"/>
      <c r="FYJ74" s="35"/>
      <c r="FYK74" s="35"/>
      <c r="FYL74" s="35"/>
      <c r="FYM74" s="35"/>
      <c r="FYN74" s="35"/>
      <c r="FYO74" s="35"/>
      <c r="FYP74" s="35"/>
      <c r="FYQ74" s="35"/>
      <c r="FYR74" s="35"/>
      <c r="FYS74" s="35"/>
      <c r="FYT74" s="35"/>
      <c r="FYU74" s="35"/>
      <c r="FYV74" s="35"/>
      <c r="FYW74" s="35"/>
      <c r="FYX74" s="35"/>
      <c r="FYY74" s="35"/>
      <c r="FYZ74" s="35"/>
      <c r="FZA74" s="35"/>
      <c r="FZB74" s="35"/>
      <c r="FZC74" s="35"/>
      <c r="FZD74" s="35"/>
      <c r="FZE74" s="35"/>
      <c r="FZF74" s="35"/>
      <c r="FZG74" s="35"/>
      <c r="FZH74" s="35"/>
      <c r="FZI74" s="35"/>
      <c r="FZJ74" s="35"/>
      <c r="FZK74" s="35"/>
      <c r="FZL74" s="35"/>
      <c r="FZM74" s="35"/>
      <c r="FZN74" s="35"/>
      <c r="FZO74" s="35"/>
      <c r="FZP74" s="35"/>
      <c r="FZQ74" s="35"/>
      <c r="FZR74" s="35"/>
      <c r="FZS74" s="35"/>
      <c r="FZT74" s="35"/>
      <c r="FZU74" s="35"/>
      <c r="FZV74" s="35"/>
      <c r="FZW74" s="35"/>
      <c r="FZX74" s="35"/>
      <c r="FZY74" s="35"/>
      <c r="FZZ74" s="35"/>
      <c r="GAA74" s="35"/>
      <c r="GAB74" s="35"/>
      <c r="GAC74" s="35"/>
      <c r="GAD74" s="35"/>
      <c r="GAE74" s="35"/>
      <c r="GAF74" s="35"/>
      <c r="GAG74" s="35"/>
      <c r="GAH74" s="35"/>
      <c r="GAI74" s="35"/>
      <c r="GAJ74" s="35"/>
      <c r="GAK74" s="35"/>
      <c r="GAL74" s="35"/>
      <c r="GAM74" s="35"/>
      <c r="GAN74" s="35"/>
      <c r="GAO74" s="35"/>
      <c r="GAP74" s="35"/>
      <c r="GAQ74" s="35"/>
      <c r="GAR74" s="35"/>
      <c r="GAS74" s="35"/>
      <c r="GAT74" s="35"/>
      <c r="GAU74" s="35"/>
      <c r="GAV74" s="35"/>
      <c r="GAW74" s="35"/>
      <c r="GAX74" s="35"/>
      <c r="GAY74" s="35"/>
      <c r="GAZ74" s="35"/>
      <c r="GBA74" s="35"/>
      <c r="GBB74" s="35"/>
      <c r="GBC74" s="35"/>
      <c r="GBD74" s="35"/>
      <c r="GBE74" s="35"/>
      <c r="GBF74" s="35"/>
      <c r="GBG74" s="35"/>
      <c r="GBH74" s="35"/>
      <c r="GBI74" s="35"/>
      <c r="GBJ74" s="35"/>
      <c r="GBK74" s="35"/>
      <c r="GBL74" s="35"/>
      <c r="GBM74" s="35"/>
      <c r="GBN74" s="35"/>
      <c r="GBO74" s="35"/>
      <c r="GBP74" s="35"/>
      <c r="GBQ74" s="35"/>
      <c r="GBR74" s="35"/>
      <c r="GBS74" s="35"/>
      <c r="GBT74" s="35"/>
      <c r="GBU74" s="35"/>
      <c r="GBV74" s="35"/>
      <c r="GBW74" s="35"/>
      <c r="GBX74" s="35"/>
      <c r="GBY74" s="35"/>
      <c r="GBZ74" s="35"/>
      <c r="GCA74" s="35"/>
      <c r="GCB74" s="35"/>
      <c r="GCC74" s="35"/>
      <c r="GCD74" s="35"/>
      <c r="GCE74" s="35"/>
      <c r="GCF74" s="35"/>
      <c r="GCG74" s="35"/>
      <c r="GCH74" s="35"/>
      <c r="GCI74" s="35"/>
      <c r="GCJ74" s="35"/>
      <c r="GCK74" s="35"/>
      <c r="GCL74" s="35"/>
      <c r="GCM74" s="35"/>
      <c r="GCR74" s="35"/>
      <c r="GCS74" s="35"/>
      <c r="GCT74" s="35"/>
      <c r="GCU74" s="35"/>
      <c r="GCV74" s="35"/>
      <c r="GCW74" s="35"/>
      <c r="GCX74" s="35"/>
      <c r="GCY74" s="35"/>
      <c r="GCZ74" s="35"/>
      <c r="GDA74" s="35"/>
      <c r="GDB74" s="35"/>
      <c r="GET74" s="35"/>
      <c r="GEU74" s="35"/>
      <c r="GEV74" s="35"/>
      <c r="GEW74" s="35"/>
      <c r="GEX74" s="35"/>
      <c r="GEY74" s="35"/>
      <c r="GEZ74" s="35"/>
      <c r="GFA74" s="35"/>
      <c r="GFB74" s="35"/>
      <c r="GFC74" s="35"/>
      <c r="GFD74" s="35"/>
      <c r="GFE74" s="35"/>
      <c r="GFF74" s="35"/>
      <c r="GFG74" s="35"/>
      <c r="GFH74" s="35"/>
      <c r="GFI74" s="35"/>
      <c r="GFJ74" s="35"/>
      <c r="GFK74" s="35"/>
      <c r="GFL74" s="35"/>
      <c r="GFM74" s="35"/>
      <c r="GFN74" s="35"/>
      <c r="GFO74" s="35"/>
      <c r="GFP74" s="35"/>
      <c r="GFQ74" s="35"/>
      <c r="GFR74" s="35"/>
      <c r="GFS74" s="35"/>
      <c r="GFT74" s="35"/>
      <c r="GFU74" s="35"/>
      <c r="GFV74" s="35"/>
      <c r="GFW74" s="35"/>
      <c r="GFX74" s="35"/>
      <c r="GFY74" s="35"/>
      <c r="GFZ74" s="35"/>
      <c r="GGA74" s="35"/>
      <c r="GGB74" s="35"/>
      <c r="GGC74" s="35"/>
      <c r="GGD74" s="35"/>
      <c r="GGE74" s="35"/>
      <c r="GGF74" s="35"/>
      <c r="GGG74" s="35"/>
      <c r="GGH74" s="35"/>
      <c r="GGI74" s="35"/>
      <c r="GGJ74" s="35"/>
      <c r="GGK74" s="35"/>
      <c r="GGL74" s="35"/>
      <c r="GGM74" s="35"/>
      <c r="GGN74" s="35"/>
      <c r="GGO74" s="35"/>
      <c r="GGP74" s="35"/>
      <c r="GGQ74" s="35"/>
      <c r="GGR74" s="35"/>
      <c r="GGS74" s="35"/>
      <c r="GGT74" s="35"/>
      <c r="GGU74" s="35"/>
      <c r="GGV74" s="35"/>
      <c r="GGW74" s="35"/>
      <c r="GGX74" s="35"/>
      <c r="GGY74" s="35"/>
      <c r="GGZ74" s="35"/>
      <c r="GHA74" s="35"/>
      <c r="GHB74" s="35"/>
      <c r="GHC74" s="35"/>
      <c r="GHD74" s="35"/>
      <c r="GHE74" s="35"/>
      <c r="GHF74" s="35"/>
      <c r="GHG74" s="35"/>
      <c r="GHH74" s="35"/>
      <c r="GHI74" s="35"/>
      <c r="GHJ74" s="35"/>
      <c r="GHK74" s="35"/>
      <c r="GHL74" s="35"/>
      <c r="GHM74" s="35"/>
      <c r="GHN74" s="35"/>
      <c r="GHO74" s="35"/>
      <c r="GHP74" s="35"/>
      <c r="GHQ74" s="35"/>
      <c r="GHR74" s="35"/>
      <c r="GHS74" s="35"/>
      <c r="GHT74" s="35"/>
      <c r="GHU74" s="35"/>
      <c r="GHV74" s="35"/>
      <c r="GHW74" s="35"/>
      <c r="GHX74" s="35"/>
      <c r="GHY74" s="35"/>
      <c r="GHZ74" s="35"/>
      <c r="GIA74" s="35"/>
      <c r="GIB74" s="35"/>
      <c r="GIC74" s="35"/>
      <c r="GID74" s="35"/>
      <c r="GIE74" s="35"/>
      <c r="GIF74" s="35"/>
      <c r="GIG74" s="35"/>
      <c r="GIH74" s="35"/>
      <c r="GII74" s="35"/>
      <c r="GIJ74" s="35"/>
      <c r="GIK74" s="35"/>
      <c r="GIL74" s="35"/>
      <c r="GIM74" s="35"/>
      <c r="GIN74" s="35"/>
      <c r="GIO74" s="35"/>
      <c r="GIP74" s="35"/>
      <c r="GIQ74" s="35"/>
      <c r="GIR74" s="35"/>
      <c r="GIS74" s="35"/>
      <c r="GIT74" s="35"/>
      <c r="GIU74" s="35"/>
      <c r="GIV74" s="35"/>
      <c r="GIW74" s="35"/>
      <c r="GIX74" s="35"/>
      <c r="GIY74" s="35"/>
      <c r="GIZ74" s="35"/>
      <c r="GJA74" s="35"/>
      <c r="GJB74" s="35"/>
      <c r="GJC74" s="35"/>
      <c r="GJD74" s="35"/>
      <c r="GJE74" s="35"/>
      <c r="GJF74" s="35"/>
      <c r="GJG74" s="35"/>
      <c r="GJH74" s="35"/>
      <c r="GJI74" s="35"/>
      <c r="GJJ74" s="35"/>
      <c r="GJK74" s="35"/>
      <c r="GJL74" s="35"/>
      <c r="GJM74" s="35"/>
      <c r="GJN74" s="35"/>
      <c r="GJO74" s="35"/>
      <c r="GJP74" s="35"/>
      <c r="GJQ74" s="35"/>
      <c r="GJR74" s="35"/>
      <c r="GJS74" s="35"/>
      <c r="GJT74" s="35"/>
      <c r="GJU74" s="35"/>
      <c r="GJV74" s="35"/>
      <c r="GJW74" s="35"/>
      <c r="GJX74" s="35"/>
      <c r="GJY74" s="35"/>
      <c r="GJZ74" s="35"/>
      <c r="GKA74" s="35"/>
      <c r="GKB74" s="35"/>
      <c r="GKC74" s="35"/>
      <c r="GKD74" s="35"/>
      <c r="GKE74" s="35"/>
      <c r="GKF74" s="35"/>
      <c r="GKG74" s="35"/>
      <c r="GKH74" s="35"/>
      <c r="GKI74" s="35"/>
      <c r="GKJ74" s="35"/>
      <c r="GKK74" s="35"/>
      <c r="GKL74" s="35"/>
      <c r="GKM74" s="35"/>
      <c r="GKN74" s="35"/>
      <c r="GKO74" s="35"/>
      <c r="GKP74" s="35"/>
      <c r="GKQ74" s="35"/>
      <c r="GKR74" s="35"/>
      <c r="GKS74" s="35"/>
      <c r="GKT74" s="35"/>
      <c r="GKU74" s="35"/>
      <c r="GKV74" s="35"/>
      <c r="GKW74" s="35"/>
      <c r="GKX74" s="35"/>
      <c r="GKY74" s="35"/>
      <c r="GKZ74" s="35"/>
      <c r="GLA74" s="35"/>
      <c r="GLB74" s="35"/>
      <c r="GLC74" s="35"/>
      <c r="GLD74" s="35"/>
      <c r="GLE74" s="35"/>
      <c r="GLF74" s="35"/>
      <c r="GLG74" s="35"/>
      <c r="GLH74" s="35"/>
      <c r="GLI74" s="35"/>
      <c r="GLJ74" s="35"/>
      <c r="GLK74" s="35"/>
      <c r="GLL74" s="35"/>
      <c r="GLM74" s="35"/>
      <c r="GLN74" s="35"/>
      <c r="GLO74" s="35"/>
      <c r="GLP74" s="35"/>
      <c r="GLQ74" s="35"/>
      <c r="GLR74" s="35"/>
      <c r="GLS74" s="35"/>
      <c r="GLT74" s="35"/>
      <c r="GLU74" s="35"/>
      <c r="GLV74" s="35"/>
      <c r="GLW74" s="35"/>
      <c r="GLX74" s="35"/>
      <c r="GLY74" s="35"/>
      <c r="GLZ74" s="35"/>
      <c r="GMA74" s="35"/>
      <c r="GMB74" s="35"/>
      <c r="GMC74" s="35"/>
      <c r="GMD74" s="35"/>
      <c r="GME74" s="35"/>
      <c r="GMF74" s="35"/>
      <c r="GMG74" s="35"/>
      <c r="GMH74" s="35"/>
      <c r="GMI74" s="35"/>
      <c r="GMN74" s="35"/>
      <c r="GMO74" s="35"/>
      <c r="GMP74" s="35"/>
      <c r="GMQ74" s="35"/>
      <c r="GMR74" s="35"/>
      <c r="GMS74" s="35"/>
      <c r="GMT74" s="35"/>
      <c r="GMU74" s="35"/>
      <c r="GMV74" s="35"/>
      <c r="GMW74" s="35"/>
      <c r="GMX74" s="35"/>
      <c r="GOP74" s="35"/>
      <c r="GOQ74" s="35"/>
      <c r="GOR74" s="35"/>
      <c r="GOS74" s="35"/>
      <c r="GOT74" s="35"/>
      <c r="GOU74" s="35"/>
      <c r="GOV74" s="35"/>
      <c r="GOW74" s="35"/>
      <c r="GOX74" s="35"/>
      <c r="GOY74" s="35"/>
      <c r="GOZ74" s="35"/>
      <c r="GPA74" s="35"/>
      <c r="GPB74" s="35"/>
      <c r="GPC74" s="35"/>
      <c r="GPD74" s="35"/>
      <c r="GPE74" s="35"/>
      <c r="GPF74" s="35"/>
      <c r="GPG74" s="35"/>
      <c r="GPH74" s="35"/>
      <c r="GPI74" s="35"/>
      <c r="GPJ74" s="35"/>
      <c r="GPK74" s="35"/>
      <c r="GPL74" s="35"/>
      <c r="GPM74" s="35"/>
      <c r="GPN74" s="35"/>
      <c r="GPO74" s="35"/>
      <c r="GPP74" s="35"/>
      <c r="GPQ74" s="35"/>
      <c r="GPR74" s="35"/>
      <c r="GPS74" s="35"/>
      <c r="GPT74" s="35"/>
      <c r="GPU74" s="35"/>
      <c r="GPV74" s="35"/>
      <c r="GPW74" s="35"/>
      <c r="GPX74" s="35"/>
      <c r="GPY74" s="35"/>
      <c r="GPZ74" s="35"/>
      <c r="GQA74" s="35"/>
      <c r="GQB74" s="35"/>
      <c r="GQC74" s="35"/>
      <c r="GQD74" s="35"/>
      <c r="GQE74" s="35"/>
      <c r="GQF74" s="35"/>
      <c r="GQG74" s="35"/>
      <c r="GQH74" s="35"/>
      <c r="GQI74" s="35"/>
      <c r="GQJ74" s="35"/>
      <c r="GQK74" s="35"/>
      <c r="GQL74" s="35"/>
      <c r="GQM74" s="35"/>
      <c r="GQN74" s="35"/>
      <c r="GQO74" s="35"/>
      <c r="GQP74" s="35"/>
      <c r="GQQ74" s="35"/>
      <c r="GQR74" s="35"/>
      <c r="GQS74" s="35"/>
      <c r="GQT74" s="35"/>
      <c r="GQU74" s="35"/>
      <c r="GQV74" s="35"/>
      <c r="GQW74" s="35"/>
      <c r="GQX74" s="35"/>
      <c r="GQY74" s="35"/>
      <c r="GQZ74" s="35"/>
      <c r="GRA74" s="35"/>
      <c r="GRB74" s="35"/>
      <c r="GRC74" s="35"/>
      <c r="GRD74" s="35"/>
      <c r="GRE74" s="35"/>
      <c r="GRF74" s="35"/>
      <c r="GRG74" s="35"/>
      <c r="GRH74" s="35"/>
      <c r="GRI74" s="35"/>
      <c r="GRJ74" s="35"/>
      <c r="GRK74" s="35"/>
      <c r="GRL74" s="35"/>
      <c r="GRM74" s="35"/>
      <c r="GRN74" s="35"/>
      <c r="GRO74" s="35"/>
      <c r="GRP74" s="35"/>
      <c r="GRQ74" s="35"/>
      <c r="GRR74" s="35"/>
      <c r="GRS74" s="35"/>
      <c r="GRT74" s="35"/>
      <c r="GRU74" s="35"/>
      <c r="GRV74" s="35"/>
      <c r="GRW74" s="35"/>
      <c r="GRX74" s="35"/>
      <c r="GRY74" s="35"/>
      <c r="GRZ74" s="35"/>
      <c r="GSA74" s="35"/>
      <c r="GSB74" s="35"/>
      <c r="GSC74" s="35"/>
      <c r="GSD74" s="35"/>
      <c r="GSE74" s="35"/>
      <c r="GSF74" s="35"/>
      <c r="GSG74" s="35"/>
      <c r="GSH74" s="35"/>
      <c r="GSI74" s="35"/>
      <c r="GSJ74" s="35"/>
      <c r="GSK74" s="35"/>
      <c r="GSL74" s="35"/>
      <c r="GSM74" s="35"/>
      <c r="GSN74" s="35"/>
      <c r="GSO74" s="35"/>
      <c r="GSP74" s="35"/>
      <c r="GSQ74" s="35"/>
      <c r="GSR74" s="35"/>
      <c r="GSS74" s="35"/>
      <c r="GST74" s="35"/>
      <c r="GSU74" s="35"/>
      <c r="GSV74" s="35"/>
      <c r="GSW74" s="35"/>
      <c r="GSX74" s="35"/>
      <c r="GSY74" s="35"/>
      <c r="GSZ74" s="35"/>
      <c r="GTA74" s="35"/>
      <c r="GTB74" s="35"/>
      <c r="GTC74" s="35"/>
      <c r="GTD74" s="35"/>
      <c r="GTE74" s="35"/>
      <c r="GTF74" s="35"/>
      <c r="GTG74" s="35"/>
      <c r="GTH74" s="35"/>
      <c r="GTI74" s="35"/>
      <c r="GTJ74" s="35"/>
      <c r="GTK74" s="35"/>
      <c r="GTL74" s="35"/>
      <c r="GTM74" s="35"/>
      <c r="GTN74" s="35"/>
      <c r="GTO74" s="35"/>
      <c r="GTP74" s="35"/>
      <c r="GTQ74" s="35"/>
      <c r="GTR74" s="35"/>
      <c r="GTS74" s="35"/>
      <c r="GTT74" s="35"/>
      <c r="GTU74" s="35"/>
      <c r="GTV74" s="35"/>
      <c r="GTW74" s="35"/>
      <c r="GTX74" s="35"/>
      <c r="GTY74" s="35"/>
      <c r="GTZ74" s="35"/>
      <c r="GUA74" s="35"/>
      <c r="GUB74" s="35"/>
      <c r="GUC74" s="35"/>
      <c r="GUD74" s="35"/>
      <c r="GUE74" s="35"/>
      <c r="GUF74" s="35"/>
      <c r="GUG74" s="35"/>
      <c r="GUH74" s="35"/>
      <c r="GUI74" s="35"/>
      <c r="GUJ74" s="35"/>
      <c r="GUK74" s="35"/>
      <c r="GUL74" s="35"/>
      <c r="GUM74" s="35"/>
      <c r="GUN74" s="35"/>
      <c r="GUO74" s="35"/>
      <c r="GUP74" s="35"/>
      <c r="GUQ74" s="35"/>
      <c r="GUR74" s="35"/>
      <c r="GUS74" s="35"/>
      <c r="GUT74" s="35"/>
      <c r="GUU74" s="35"/>
      <c r="GUV74" s="35"/>
      <c r="GUW74" s="35"/>
      <c r="GUX74" s="35"/>
      <c r="GUY74" s="35"/>
      <c r="GUZ74" s="35"/>
      <c r="GVA74" s="35"/>
      <c r="GVB74" s="35"/>
      <c r="GVC74" s="35"/>
      <c r="GVD74" s="35"/>
      <c r="GVE74" s="35"/>
      <c r="GVF74" s="35"/>
      <c r="GVG74" s="35"/>
      <c r="GVH74" s="35"/>
      <c r="GVI74" s="35"/>
      <c r="GVJ74" s="35"/>
      <c r="GVK74" s="35"/>
      <c r="GVL74" s="35"/>
      <c r="GVM74" s="35"/>
      <c r="GVN74" s="35"/>
      <c r="GVO74" s="35"/>
      <c r="GVP74" s="35"/>
      <c r="GVQ74" s="35"/>
      <c r="GVR74" s="35"/>
      <c r="GVS74" s="35"/>
      <c r="GVT74" s="35"/>
      <c r="GVU74" s="35"/>
      <c r="GVV74" s="35"/>
      <c r="GVW74" s="35"/>
      <c r="GVX74" s="35"/>
      <c r="GVY74" s="35"/>
      <c r="GVZ74" s="35"/>
      <c r="GWA74" s="35"/>
      <c r="GWB74" s="35"/>
      <c r="GWC74" s="35"/>
      <c r="GWD74" s="35"/>
      <c r="GWE74" s="35"/>
      <c r="GWJ74" s="35"/>
      <c r="GWK74" s="35"/>
      <c r="GWL74" s="35"/>
      <c r="GWM74" s="35"/>
      <c r="GWN74" s="35"/>
      <c r="GWO74" s="35"/>
      <c r="GWP74" s="35"/>
      <c r="GWQ74" s="35"/>
      <c r="GWR74" s="35"/>
      <c r="GWS74" s="35"/>
      <c r="GWT74" s="35"/>
      <c r="GYL74" s="35"/>
      <c r="GYM74" s="35"/>
      <c r="GYN74" s="35"/>
      <c r="GYO74" s="35"/>
      <c r="GYP74" s="35"/>
      <c r="GYQ74" s="35"/>
      <c r="GYR74" s="35"/>
      <c r="GYS74" s="35"/>
      <c r="GYT74" s="35"/>
      <c r="GYU74" s="35"/>
      <c r="GYV74" s="35"/>
      <c r="GYW74" s="35"/>
      <c r="GYX74" s="35"/>
      <c r="GYY74" s="35"/>
      <c r="GYZ74" s="35"/>
      <c r="GZA74" s="35"/>
      <c r="GZB74" s="35"/>
      <c r="GZC74" s="35"/>
      <c r="GZD74" s="35"/>
      <c r="GZE74" s="35"/>
      <c r="GZF74" s="35"/>
      <c r="GZG74" s="35"/>
      <c r="GZH74" s="35"/>
      <c r="GZI74" s="35"/>
      <c r="GZJ74" s="35"/>
      <c r="GZK74" s="35"/>
      <c r="GZL74" s="35"/>
      <c r="GZM74" s="35"/>
      <c r="GZN74" s="35"/>
      <c r="GZO74" s="35"/>
      <c r="GZP74" s="35"/>
      <c r="GZQ74" s="35"/>
      <c r="GZR74" s="35"/>
      <c r="GZS74" s="35"/>
      <c r="GZT74" s="35"/>
      <c r="GZU74" s="35"/>
      <c r="GZV74" s="35"/>
      <c r="GZW74" s="35"/>
      <c r="GZX74" s="35"/>
      <c r="GZY74" s="35"/>
      <c r="GZZ74" s="35"/>
      <c r="HAA74" s="35"/>
      <c r="HAB74" s="35"/>
      <c r="HAC74" s="35"/>
      <c r="HAD74" s="35"/>
      <c r="HAE74" s="35"/>
      <c r="HAF74" s="35"/>
      <c r="HAG74" s="35"/>
      <c r="HAH74" s="35"/>
      <c r="HAI74" s="35"/>
      <c r="HAJ74" s="35"/>
      <c r="HAK74" s="35"/>
      <c r="HAL74" s="35"/>
      <c r="HAM74" s="35"/>
      <c r="HAN74" s="35"/>
      <c r="HAO74" s="35"/>
      <c r="HAP74" s="35"/>
      <c r="HAQ74" s="35"/>
      <c r="HAR74" s="35"/>
      <c r="HAS74" s="35"/>
      <c r="HAT74" s="35"/>
      <c r="HAU74" s="35"/>
      <c r="HAV74" s="35"/>
      <c r="HAW74" s="35"/>
      <c r="HAX74" s="35"/>
      <c r="HAY74" s="35"/>
      <c r="HAZ74" s="35"/>
      <c r="HBA74" s="35"/>
      <c r="HBB74" s="35"/>
      <c r="HBC74" s="35"/>
      <c r="HBD74" s="35"/>
      <c r="HBE74" s="35"/>
      <c r="HBF74" s="35"/>
      <c r="HBG74" s="35"/>
      <c r="HBH74" s="35"/>
      <c r="HBI74" s="35"/>
      <c r="HBJ74" s="35"/>
      <c r="HBK74" s="35"/>
      <c r="HBL74" s="35"/>
      <c r="HBM74" s="35"/>
      <c r="HBN74" s="35"/>
      <c r="HBO74" s="35"/>
      <c r="HBP74" s="35"/>
      <c r="HBQ74" s="35"/>
      <c r="HBR74" s="35"/>
      <c r="HBS74" s="35"/>
      <c r="HBT74" s="35"/>
      <c r="HBU74" s="35"/>
      <c r="HBV74" s="35"/>
      <c r="HBW74" s="35"/>
      <c r="HBX74" s="35"/>
      <c r="HBY74" s="35"/>
      <c r="HBZ74" s="35"/>
      <c r="HCA74" s="35"/>
      <c r="HCB74" s="35"/>
      <c r="HCC74" s="35"/>
      <c r="HCD74" s="35"/>
      <c r="HCE74" s="35"/>
      <c r="HCF74" s="35"/>
      <c r="HCG74" s="35"/>
      <c r="HCH74" s="35"/>
      <c r="HCI74" s="35"/>
      <c r="HCJ74" s="35"/>
      <c r="HCK74" s="35"/>
      <c r="HCL74" s="35"/>
      <c r="HCM74" s="35"/>
      <c r="HCN74" s="35"/>
      <c r="HCO74" s="35"/>
      <c r="HCP74" s="35"/>
      <c r="HCQ74" s="35"/>
      <c r="HCR74" s="35"/>
      <c r="HCS74" s="35"/>
      <c r="HCT74" s="35"/>
      <c r="HCU74" s="35"/>
      <c r="HCV74" s="35"/>
      <c r="HCW74" s="35"/>
      <c r="HCX74" s="35"/>
      <c r="HCY74" s="35"/>
      <c r="HCZ74" s="35"/>
      <c r="HDA74" s="35"/>
      <c r="HDB74" s="35"/>
      <c r="HDC74" s="35"/>
      <c r="HDD74" s="35"/>
      <c r="HDE74" s="35"/>
      <c r="HDF74" s="35"/>
      <c r="HDG74" s="35"/>
      <c r="HDH74" s="35"/>
      <c r="HDI74" s="35"/>
      <c r="HDJ74" s="35"/>
      <c r="HDK74" s="35"/>
      <c r="HDL74" s="35"/>
      <c r="HDM74" s="35"/>
      <c r="HDN74" s="35"/>
      <c r="HDO74" s="35"/>
      <c r="HDP74" s="35"/>
      <c r="HDQ74" s="35"/>
      <c r="HDR74" s="35"/>
      <c r="HDS74" s="35"/>
      <c r="HDT74" s="35"/>
      <c r="HDU74" s="35"/>
      <c r="HDV74" s="35"/>
      <c r="HDW74" s="35"/>
      <c r="HDX74" s="35"/>
      <c r="HDY74" s="35"/>
      <c r="HDZ74" s="35"/>
      <c r="HEA74" s="35"/>
      <c r="HEB74" s="35"/>
      <c r="HEC74" s="35"/>
      <c r="HED74" s="35"/>
      <c r="HEE74" s="35"/>
      <c r="HEF74" s="35"/>
      <c r="HEG74" s="35"/>
      <c r="HEH74" s="35"/>
      <c r="HEI74" s="35"/>
      <c r="HEJ74" s="35"/>
      <c r="HEK74" s="35"/>
      <c r="HEL74" s="35"/>
      <c r="HEM74" s="35"/>
      <c r="HEN74" s="35"/>
      <c r="HEO74" s="35"/>
      <c r="HEP74" s="35"/>
      <c r="HEQ74" s="35"/>
      <c r="HER74" s="35"/>
      <c r="HES74" s="35"/>
      <c r="HET74" s="35"/>
      <c r="HEU74" s="35"/>
      <c r="HEV74" s="35"/>
      <c r="HEW74" s="35"/>
      <c r="HEX74" s="35"/>
      <c r="HEY74" s="35"/>
      <c r="HEZ74" s="35"/>
      <c r="HFA74" s="35"/>
      <c r="HFB74" s="35"/>
      <c r="HFC74" s="35"/>
      <c r="HFD74" s="35"/>
      <c r="HFE74" s="35"/>
      <c r="HFF74" s="35"/>
      <c r="HFG74" s="35"/>
      <c r="HFH74" s="35"/>
      <c r="HFI74" s="35"/>
      <c r="HFJ74" s="35"/>
      <c r="HFK74" s="35"/>
      <c r="HFL74" s="35"/>
      <c r="HFM74" s="35"/>
      <c r="HFN74" s="35"/>
      <c r="HFO74" s="35"/>
      <c r="HFP74" s="35"/>
      <c r="HFQ74" s="35"/>
      <c r="HFR74" s="35"/>
      <c r="HFS74" s="35"/>
      <c r="HFT74" s="35"/>
      <c r="HFU74" s="35"/>
      <c r="HFV74" s="35"/>
      <c r="HFW74" s="35"/>
      <c r="HFX74" s="35"/>
      <c r="HFY74" s="35"/>
      <c r="HFZ74" s="35"/>
      <c r="HGA74" s="35"/>
      <c r="HGF74" s="35"/>
      <c r="HGG74" s="35"/>
      <c r="HGH74" s="35"/>
      <c r="HGI74" s="35"/>
      <c r="HGJ74" s="35"/>
      <c r="HGK74" s="35"/>
      <c r="HGL74" s="35"/>
      <c r="HGM74" s="35"/>
      <c r="HGN74" s="35"/>
      <c r="HGO74" s="35"/>
      <c r="HGP74" s="35"/>
      <c r="HIH74" s="35"/>
      <c r="HII74" s="35"/>
      <c r="HIJ74" s="35"/>
      <c r="HIK74" s="35"/>
      <c r="HIL74" s="35"/>
      <c r="HIM74" s="35"/>
      <c r="HIN74" s="35"/>
      <c r="HIO74" s="35"/>
      <c r="HIP74" s="35"/>
      <c r="HIQ74" s="35"/>
      <c r="HIR74" s="35"/>
      <c r="HIS74" s="35"/>
      <c r="HIT74" s="35"/>
      <c r="HIU74" s="35"/>
      <c r="HIV74" s="35"/>
      <c r="HIW74" s="35"/>
      <c r="HIX74" s="35"/>
      <c r="HIY74" s="35"/>
      <c r="HIZ74" s="35"/>
      <c r="HJA74" s="35"/>
      <c r="HJB74" s="35"/>
      <c r="HJC74" s="35"/>
      <c r="HJD74" s="35"/>
      <c r="HJE74" s="35"/>
      <c r="HJF74" s="35"/>
      <c r="HJG74" s="35"/>
      <c r="HJH74" s="35"/>
      <c r="HJI74" s="35"/>
      <c r="HJJ74" s="35"/>
      <c r="HJK74" s="35"/>
      <c r="HJL74" s="35"/>
      <c r="HJM74" s="35"/>
      <c r="HJN74" s="35"/>
      <c r="HJO74" s="35"/>
      <c r="HJP74" s="35"/>
      <c r="HJQ74" s="35"/>
      <c r="HJR74" s="35"/>
      <c r="HJS74" s="35"/>
      <c r="HJT74" s="35"/>
      <c r="HJU74" s="35"/>
      <c r="HJV74" s="35"/>
      <c r="HJW74" s="35"/>
      <c r="HJX74" s="35"/>
      <c r="HJY74" s="35"/>
      <c r="HJZ74" s="35"/>
      <c r="HKA74" s="35"/>
      <c r="HKB74" s="35"/>
      <c r="HKC74" s="35"/>
      <c r="HKD74" s="35"/>
      <c r="HKE74" s="35"/>
      <c r="HKF74" s="35"/>
      <c r="HKG74" s="35"/>
      <c r="HKH74" s="35"/>
      <c r="HKI74" s="35"/>
      <c r="HKJ74" s="35"/>
      <c r="HKK74" s="35"/>
      <c r="HKL74" s="35"/>
      <c r="HKM74" s="35"/>
      <c r="HKN74" s="35"/>
      <c r="HKO74" s="35"/>
      <c r="HKP74" s="35"/>
      <c r="HKQ74" s="35"/>
      <c r="HKR74" s="35"/>
      <c r="HKS74" s="35"/>
      <c r="HKT74" s="35"/>
      <c r="HKU74" s="35"/>
      <c r="HKV74" s="35"/>
      <c r="HKW74" s="35"/>
      <c r="HKX74" s="35"/>
      <c r="HKY74" s="35"/>
      <c r="HKZ74" s="35"/>
      <c r="HLA74" s="35"/>
      <c r="HLB74" s="35"/>
      <c r="HLC74" s="35"/>
      <c r="HLD74" s="35"/>
      <c r="HLE74" s="35"/>
      <c r="HLF74" s="35"/>
      <c r="HLG74" s="35"/>
      <c r="HLH74" s="35"/>
      <c r="HLI74" s="35"/>
      <c r="HLJ74" s="35"/>
      <c r="HLK74" s="35"/>
      <c r="HLL74" s="35"/>
      <c r="HLM74" s="35"/>
      <c r="HLN74" s="35"/>
      <c r="HLO74" s="35"/>
      <c r="HLP74" s="35"/>
      <c r="HLQ74" s="35"/>
      <c r="HLR74" s="35"/>
      <c r="HLS74" s="35"/>
      <c r="HLT74" s="35"/>
      <c r="HLU74" s="35"/>
      <c r="HLV74" s="35"/>
      <c r="HLW74" s="35"/>
      <c r="HLX74" s="35"/>
      <c r="HLY74" s="35"/>
      <c r="HLZ74" s="35"/>
      <c r="HMA74" s="35"/>
      <c r="HMB74" s="35"/>
      <c r="HMC74" s="35"/>
      <c r="HMD74" s="35"/>
      <c r="HME74" s="35"/>
      <c r="HMF74" s="35"/>
      <c r="HMG74" s="35"/>
      <c r="HMH74" s="35"/>
      <c r="HMI74" s="35"/>
      <c r="HMJ74" s="35"/>
      <c r="HMK74" s="35"/>
      <c r="HML74" s="35"/>
      <c r="HMM74" s="35"/>
      <c r="HMN74" s="35"/>
      <c r="HMO74" s="35"/>
      <c r="HMP74" s="35"/>
      <c r="HMQ74" s="35"/>
      <c r="HMR74" s="35"/>
      <c r="HMS74" s="35"/>
      <c r="HMT74" s="35"/>
      <c r="HMU74" s="35"/>
      <c r="HMV74" s="35"/>
      <c r="HMW74" s="35"/>
      <c r="HMX74" s="35"/>
      <c r="HMY74" s="35"/>
      <c r="HMZ74" s="35"/>
      <c r="HNA74" s="35"/>
      <c r="HNB74" s="35"/>
      <c r="HNC74" s="35"/>
      <c r="HND74" s="35"/>
      <c r="HNE74" s="35"/>
      <c r="HNF74" s="35"/>
      <c r="HNG74" s="35"/>
      <c r="HNH74" s="35"/>
      <c r="HNI74" s="35"/>
      <c r="HNJ74" s="35"/>
      <c r="HNK74" s="35"/>
      <c r="HNL74" s="35"/>
      <c r="HNM74" s="35"/>
      <c r="HNN74" s="35"/>
      <c r="HNO74" s="35"/>
      <c r="HNP74" s="35"/>
      <c r="HNQ74" s="35"/>
      <c r="HNR74" s="35"/>
      <c r="HNS74" s="35"/>
      <c r="HNT74" s="35"/>
      <c r="HNU74" s="35"/>
      <c r="HNV74" s="35"/>
      <c r="HNW74" s="35"/>
      <c r="HNX74" s="35"/>
      <c r="HNY74" s="35"/>
      <c r="HNZ74" s="35"/>
      <c r="HOA74" s="35"/>
      <c r="HOB74" s="35"/>
      <c r="HOC74" s="35"/>
      <c r="HOD74" s="35"/>
      <c r="HOE74" s="35"/>
      <c r="HOF74" s="35"/>
      <c r="HOG74" s="35"/>
      <c r="HOH74" s="35"/>
      <c r="HOI74" s="35"/>
      <c r="HOJ74" s="35"/>
      <c r="HOK74" s="35"/>
      <c r="HOL74" s="35"/>
      <c r="HOM74" s="35"/>
      <c r="HON74" s="35"/>
      <c r="HOO74" s="35"/>
      <c r="HOP74" s="35"/>
      <c r="HOQ74" s="35"/>
      <c r="HOR74" s="35"/>
      <c r="HOS74" s="35"/>
      <c r="HOT74" s="35"/>
      <c r="HOU74" s="35"/>
      <c r="HOV74" s="35"/>
      <c r="HOW74" s="35"/>
      <c r="HOX74" s="35"/>
      <c r="HOY74" s="35"/>
      <c r="HOZ74" s="35"/>
      <c r="HPA74" s="35"/>
      <c r="HPB74" s="35"/>
      <c r="HPC74" s="35"/>
      <c r="HPD74" s="35"/>
      <c r="HPE74" s="35"/>
      <c r="HPF74" s="35"/>
      <c r="HPG74" s="35"/>
      <c r="HPH74" s="35"/>
      <c r="HPI74" s="35"/>
      <c r="HPJ74" s="35"/>
      <c r="HPK74" s="35"/>
      <c r="HPL74" s="35"/>
      <c r="HPM74" s="35"/>
      <c r="HPN74" s="35"/>
      <c r="HPO74" s="35"/>
      <c r="HPP74" s="35"/>
      <c r="HPQ74" s="35"/>
      <c r="HPR74" s="35"/>
      <c r="HPS74" s="35"/>
      <c r="HPT74" s="35"/>
      <c r="HPU74" s="35"/>
      <c r="HPV74" s="35"/>
      <c r="HPW74" s="35"/>
      <c r="HQB74" s="35"/>
      <c r="HQC74" s="35"/>
      <c r="HQD74" s="35"/>
      <c r="HQE74" s="35"/>
      <c r="HQF74" s="35"/>
      <c r="HQG74" s="35"/>
      <c r="HQH74" s="35"/>
      <c r="HQI74" s="35"/>
      <c r="HQJ74" s="35"/>
      <c r="HQK74" s="35"/>
      <c r="HQL74" s="35"/>
      <c r="HSD74" s="35"/>
      <c r="HSE74" s="35"/>
      <c r="HSF74" s="35"/>
      <c r="HSG74" s="35"/>
      <c r="HSH74" s="35"/>
      <c r="HSI74" s="35"/>
      <c r="HSJ74" s="35"/>
      <c r="HSK74" s="35"/>
      <c r="HSL74" s="35"/>
      <c r="HSM74" s="35"/>
      <c r="HSN74" s="35"/>
      <c r="HSO74" s="35"/>
      <c r="HSP74" s="35"/>
      <c r="HSQ74" s="35"/>
      <c r="HSR74" s="35"/>
      <c r="HSS74" s="35"/>
      <c r="HST74" s="35"/>
      <c r="HSU74" s="35"/>
      <c r="HSV74" s="35"/>
      <c r="HSW74" s="35"/>
      <c r="HSX74" s="35"/>
      <c r="HSY74" s="35"/>
      <c r="HSZ74" s="35"/>
      <c r="HTA74" s="35"/>
      <c r="HTB74" s="35"/>
      <c r="HTC74" s="35"/>
      <c r="HTD74" s="35"/>
      <c r="HTE74" s="35"/>
      <c r="HTF74" s="35"/>
      <c r="HTG74" s="35"/>
      <c r="HTH74" s="35"/>
      <c r="HTI74" s="35"/>
      <c r="HTJ74" s="35"/>
      <c r="HTK74" s="35"/>
      <c r="HTL74" s="35"/>
      <c r="HTM74" s="35"/>
      <c r="HTN74" s="35"/>
      <c r="HTO74" s="35"/>
      <c r="HTP74" s="35"/>
      <c r="HTQ74" s="35"/>
      <c r="HTR74" s="35"/>
      <c r="HTS74" s="35"/>
      <c r="HTT74" s="35"/>
      <c r="HTU74" s="35"/>
      <c r="HTV74" s="35"/>
      <c r="HTW74" s="35"/>
      <c r="HTX74" s="35"/>
      <c r="HTY74" s="35"/>
      <c r="HTZ74" s="35"/>
      <c r="HUA74" s="35"/>
      <c r="HUB74" s="35"/>
      <c r="HUC74" s="35"/>
      <c r="HUD74" s="35"/>
      <c r="HUE74" s="35"/>
      <c r="HUF74" s="35"/>
      <c r="HUG74" s="35"/>
      <c r="HUH74" s="35"/>
      <c r="HUI74" s="35"/>
      <c r="HUJ74" s="35"/>
      <c r="HUK74" s="35"/>
      <c r="HUL74" s="35"/>
      <c r="HUM74" s="35"/>
      <c r="HUN74" s="35"/>
      <c r="HUO74" s="35"/>
      <c r="HUP74" s="35"/>
      <c r="HUQ74" s="35"/>
      <c r="HUR74" s="35"/>
      <c r="HUS74" s="35"/>
      <c r="HUT74" s="35"/>
      <c r="HUU74" s="35"/>
      <c r="HUV74" s="35"/>
      <c r="HUW74" s="35"/>
      <c r="HUX74" s="35"/>
      <c r="HUY74" s="35"/>
      <c r="HUZ74" s="35"/>
      <c r="HVA74" s="35"/>
      <c r="HVB74" s="35"/>
      <c r="HVC74" s="35"/>
      <c r="HVD74" s="35"/>
      <c r="HVE74" s="35"/>
      <c r="HVF74" s="35"/>
      <c r="HVG74" s="35"/>
      <c r="HVH74" s="35"/>
      <c r="HVI74" s="35"/>
      <c r="HVJ74" s="35"/>
      <c r="HVK74" s="35"/>
      <c r="HVL74" s="35"/>
      <c r="HVM74" s="35"/>
      <c r="HVN74" s="35"/>
      <c r="HVO74" s="35"/>
      <c r="HVP74" s="35"/>
      <c r="HVQ74" s="35"/>
      <c r="HVR74" s="35"/>
      <c r="HVS74" s="35"/>
      <c r="HVT74" s="35"/>
      <c r="HVU74" s="35"/>
      <c r="HVV74" s="35"/>
      <c r="HVW74" s="35"/>
      <c r="HVX74" s="35"/>
      <c r="HVY74" s="35"/>
      <c r="HVZ74" s="35"/>
      <c r="HWA74" s="35"/>
      <c r="HWB74" s="35"/>
      <c r="HWC74" s="35"/>
      <c r="HWD74" s="35"/>
      <c r="HWE74" s="35"/>
      <c r="HWF74" s="35"/>
      <c r="HWG74" s="35"/>
      <c r="HWH74" s="35"/>
      <c r="HWI74" s="35"/>
      <c r="HWJ74" s="35"/>
      <c r="HWK74" s="35"/>
      <c r="HWL74" s="35"/>
      <c r="HWM74" s="35"/>
      <c r="HWN74" s="35"/>
      <c r="HWO74" s="35"/>
      <c r="HWP74" s="35"/>
      <c r="HWQ74" s="35"/>
      <c r="HWR74" s="35"/>
      <c r="HWS74" s="35"/>
      <c r="HWT74" s="35"/>
      <c r="HWU74" s="35"/>
      <c r="HWV74" s="35"/>
      <c r="HWW74" s="35"/>
      <c r="HWX74" s="35"/>
      <c r="HWY74" s="35"/>
      <c r="HWZ74" s="35"/>
      <c r="HXA74" s="35"/>
      <c r="HXB74" s="35"/>
      <c r="HXC74" s="35"/>
      <c r="HXD74" s="35"/>
      <c r="HXE74" s="35"/>
      <c r="HXF74" s="35"/>
      <c r="HXG74" s="35"/>
      <c r="HXH74" s="35"/>
      <c r="HXI74" s="35"/>
      <c r="HXJ74" s="35"/>
      <c r="HXK74" s="35"/>
      <c r="HXL74" s="35"/>
      <c r="HXM74" s="35"/>
      <c r="HXN74" s="35"/>
      <c r="HXO74" s="35"/>
      <c r="HXP74" s="35"/>
      <c r="HXQ74" s="35"/>
      <c r="HXR74" s="35"/>
      <c r="HXS74" s="35"/>
      <c r="HXT74" s="35"/>
      <c r="HXU74" s="35"/>
      <c r="HXV74" s="35"/>
      <c r="HXW74" s="35"/>
      <c r="HXX74" s="35"/>
      <c r="HXY74" s="35"/>
      <c r="HXZ74" s="35"/>
      <c r="HYA74" s="35"/>
      <c r="HYB74" s="35"/>
      <c r="HYC74" s="35"/>
      <c r="HYD74" s="35"/>
      <c r="HYE74" s="35"/>
      <c r="HYF74" s="35"/>
      <c r="HYG74" s="35"/>
      <c r="HYH74" s="35"/>
      <c r="HYI74" s="35"/>
      <c r="HYJ74" s="35"/>
      <c r="HYK74" s="35"/>
      <c r="HYL74" s="35"/>
      <c r="HYM74" s="35"/>
      <c r="HYN74" s="35"/>
      <c r="HYO74" s="35"/>
      <c r="HYP74" s="35"/>
      <c r="HYQ74" s="35"/>
      <c r="HYR74" s="35"/>
      <c r="HYS74" s="35"/>
      <c r="HYT74" s="35"/>
      <c r="HYU74" s="35"/>
      <c r="HYV74" s="35"/>
      <c r="HYW74" s="35"/>
      <c r="HYX74" s="35"/>
      <c r="HYY74" s="35"/>
      <c r="HYZ74" s="35"/>
      <c r="HZA74" s="35"/>
      <c r="HZB74" s="35"/>
      <c r="HZC74" s="35"/>
      <c r="HZD74" s="35"/>
      <c r="HZE74" s="35"/>
      <c r="HZF74" s="35"/>
      <c r="HZG74" s="35"/>
      <c r="HZH74" s="35"/>
      <c r="HZI74" s="35"/>
      <c r="HZJ74" s="35"/>
      <c r="HZK74" s="35"/>
      <c r="HZL74" s="35"/>
      <c r="HZM74" s="35"/>
      <c r="HZN74" s="35"/>
      <c r="HZO74" s="35"/>
      <c r="HZP74" s="35"/>
      <c r="HZQ74" s="35"/>
      <c r="HZR74" s="35"/>
      <c r="HZS74" s="35"/>
      <c r="HZX74" s="35"/>
      <c r="HZY74" s="35"/>
      <c r="HZZ74" s="35"/>
      <c r="IAA74" s="35"/>
      <c r="IAB74" s="35"/>
      <c r="IAC74" s="35"/>
      <c r="IAD74" s="35"/>
      <c r="IAE74" s="35"/>
      <c r="IAF74" s="35"/>
      <c r="IAG74" s="35"/>
      <c r="IAH74" s="35"/>
      <c r="IBZ74" s="35"/>
      <c r="ICA74" s="35"/>
      <c r="ICB74" s="35"/>
      <c r="ICC74" s="35"/>
      <c r="ICD74" s="35"/>
      <c r="ICE74" s="35"/>
      <c r="ICF74" s="35"/>
      <c r="ICG74" s="35"/>
      <c r="ICH74" s="35"/>
      <c r="ICI74" s="35"/>
      <c r="ICJ74" s="35"/>
      <c r="ICK74" s="35"/>
      <c r="ICL74" s="35"/>
      <c r="ICM74" s="35"/>
      <c r="ICN74" s="35"/>
      <c r="ICO74" s="35"/>
      <c r="ICP74" s="35"/>
      <c r="ICQ74" s="35"/>
      <c r="ICR74" s="35"/>
      <c r="ICS74" s="35"/>
      <c r="ICT74" s="35"/>
      <c r="ICU74" s="35"/>
      <c r="ICV74" s="35"/>
      <c r="ICW74" s="35"/>
      <c r="ICX74" s="35"/>
      <c r="ICY74" s="35"/>
      <c r="ICZ74" s="35"/>
      <c r="IDA74" s="35"/>
      <c r="IDB74" s="35"/>
      <c r="IDC74" s="35"/>
      <c r="IDD74" s="35"/>
      <c r="IDE74" s="35"/>
      <c r="IDF74" s="35"/>
      <c r="IDG74" s="35"/>
      <c r="IDH74" s="35"/>
      <c r="IDI74" s="35"/>
      <c r="IDJ74" s="35"/>
      <c r="IDK74" s="35"/>
      <c r="IDL74" s="35"/>
      <c r="IDM74" s="35"/>
      <c r="IDN74" s="35"/>
      <c r="IDO74" s="35"/>
      <c r="IDP74" s="35"/>
      <c r="IDQ74" s="35"/>
      <c r="IDR74" s="35"/>
      <c r="IDS74" s="35"/>
      <c r="IDT74" s="35"/>
      <c r="IDU74" s="35"/>
      <c r="IDV74" s="35"/>
      <c r="IDW74" s="35"/>
      <c r="IDX74" s="35"/>
      <c r="IDY74" s="35"/>
      <c r="IDZ74" s="35"/>
      <c r="IEA74" s="35"/>
      <c r="IEB74" s="35"/>
      <c r="IEC74" s="35"/>
      <c r="IED74" s="35"/>
      <c r="IEE74" s="35"/>
      <c r="IEF74" s="35"/>
      <c r="IEG74" s="35"/>
      <c r="IEH74" s="35"/>
      <c r="IEI74" s="35"/>
      <c r="IEJ74" s="35"/>
      <c r="IEK74" s="35"/>
      <c r="IEL74" s="35"/>
      <c r="IEM74" s="35"/>
      <c r="IEN74" s="35"/>
      <c r="IEO74" s="35"/>
      <c r="IEP74" s="35"/>
      <c r="IEQ74" s="35"/>
      <c r="IER74" s="35"/>
      <c r="IES74" s="35"/>
      <c r="IET74" s="35"/>
      <c r="IEU74" s="35"/>
      <c r="IEV74" s="35"/>
      <c r="IEW74" s="35"/>
      <c r="IEX74" s="35"/>
      <c r="IEY74" s="35"/>
      <c r="IEZ74" s="35"/>
      <c r="IFA74" s="35"/>
      <c r="IFB74" s="35"/>
      <c r="IFC74" s="35"/>
      <c r="IFD74" s="35"/>
      <c r="IFE74" s="35"/>
      <c r="IFF74" s="35"/>
      <c r="IFG74" s="35"/>
      <c r="IFH74" s="35"/>
      <c r="IFI74" s="35"/>
      <c r="IFJ74" s="35"/>
      <c r="IFK74" s="35"/>
      <c r="IFL74" s="35"/>
      <c r="IFM74" s="35"/>
      <c r="IFN74" s="35"/>
      <c r="IFO74" s="35"/>
      <c r="IFP74" s="35"/>
      <c r="IFQ74" s="35"/>
      <c r="IFR74" s="35"/>
      <c r="IFS74" s="35"/>
      <c r="IFT74" s="35"/>
      <c r="IFU74" s="35"/>
      <c r="IFV74" s="35"/>
      <c r="IFW74" s="35"/>
      <c r="IFX74" s="35"/>
      <c r="IFY74" s="35"/>
      <c r="IFZ74" s="35"/>
      <c r="IGA74" s="35"/>
      <c r="IGB74" s="35"/>
      <c r="IGC74" s="35"/>
      <c r="IGD74" s="35"/>
      <c r="IGE74" s="35"/>
      <c r="IGF74" s="35"/>
      <c r="IGG74" s="35"/>
      <c r="IGH74" s="35"/>
      <c r="IGI74" s="35"/>
      <c r="IGJ74" s="35"/>
      <c r="IGK74" s="35"/>
      <c r="IGL74" s="35"/>
      <c r="IGM74" s="35"/>
      <c r="IGN74" s="35"/>
      <c r="IGO74" s="35"/>
      <c r="IGP74" s="35"/>
      <c r="IGQ74" s="35"/>
      <c r="IGR74" s="35"/>
      <c r="IGS74" s="35"/>
      <c r="IGT74" s="35"/>
      <c r="IGU74" s="35"/>
      <c r="IGV74" s="35"/>
      <c r="IGW74" s="35"/>
      <c r="IGX74" s="35"/>
      <c r="IGY74" s="35"/>
      <c r="IGZ74" s="35"/>
      <c r="IHA74" s="35"/>
      <c r="IHB74" s="35"/>
      <c r="IHC74" s="35"/>
      <c r="IHD74" s="35"/>
      <c r="IHE74" s="35"/>
      <c r="IHF74" s="35"/>
      <c r="IHG74" s="35"/>
      <c r="IHH74" s="35"/>
      <c r="IHI74" s="35"/>
      <c r="IHJ74" s="35"/>
      <c r="IHK74" s="35"/>
      <c r="IHL74" s="35"/>
      <c r="IHM74" s="35"/>
      <c r="IHN74" s="35"/>
      <c r="IHO74" s="35"/>
      <c r="IHP74" s="35"/>
      <c r="IHQ74" s="35"/>
      <c r="IHR74" s="35"/>
      <c r="IHS74" s="35"/>
      <c r="IHT74" s="35"/>
      <c r="IHU74" s="35"/>
      <c r="IHV74" s="35"/>
      <c r="IHW74" s="35"/>
      <c r="IHX74" s="35"/>
      <c r="IHY74" s="35"/>
      <c r="IHZ74" s="35"/>
      <c r="IIA74" s="35"/>
      <c r="IIB74" s="35"/>
      <c r="IIC74" s="35"/>
      <c r="IID74" s="35"/>
      <c r="IIE74" s="35"/>
      <c r="IIF74" s="35"/>
      <c r="IIG74" s="35"/>
      <c r="IIH74" s="35"/>
      <c r="III74" s="35"/>
      <c r="IIJ74" s="35"/>
      <c r="IIK74" s="35"/>
      <c r="IIL74" s="35"/>
      <c r="IIM74" s="35"/>
      <c r="IIN74" s="35"/>
      <c r="IIO74" s="35"/>
      <c r="IIP74" s="35"/>
      <c r="IIQ74" s="35"/>
      <c r="IIR74" s="35"/>
      <c r="IIS74" s="35"/>
      <c r="IIT74" s="35"/>
      <c r="IIU74" s="35"/>
      <c r="IIV74" s="35"/>
      <c r="IIW74" s="35"/>
      <c r="IIX74" s="35"/>
      <c r="IIY74" s="35"/>
      <c r="IIZ74" s="35"/>
      <c r="IJA74" s="35"/>
      <c r="IJB74" s="35"/>
      <c r="IJC74" s="35"/>
      <c r="IJD74" s="35"/>
      <c r="IJE74" s="35"/>
      <c r="IJF74" s="35"/>
      <c r="IJG74" s="35"/>
      <c r="IJH74" s="35"/>
      <c r="IJI74" s="35"/>
      <c r="IJJ74" s="35"/>
      <c r="IJK74" s="35"/>
      <c r="IJL74" s="35"/>
      <c r="IJM74" s="35"/>
      <c r="IJN74" s="35"/>
      <c r="IJO74" s="35"/>
      <c r="IJT74" s="35"/>
      <c r="IJU74" s="35"/>
      <c r="IJV74" s="35"/>
      <c r="IJW74" s="35"/>
      <c r="IJX74" s="35"/>
      <c r="IJY74" s="35"/>
      <c r="IJZ74" s="35"/>
      <c r="IKA74" s="35"/>
      <c r="IKB74" s="35"/>
      <c r="IKC74" s="35"/>
      <c r="IKD74" s="35"/>
      <c r="ILV74" s="35"/>
      <c r="ILW74" s="35"/>
      <c r="ILX74" s="35"/>
      <c r="ILY74" s="35"/>
      <c r="ILZ74" s="35"/>
      <c r="IMA74" s="35"/>
      <c r="IMB74" s="35"/>
      <c r="IMC74" s="35"/>
      <c r="IMD74" s="35"/>
      <c r="IME74" s="35"/>
      <c r="IMF74" s="35"/>
      <c r="IMG74" s="35"/>
      <c r="IMH74" s="35"/>
      <c r="IMI74" s="35"/>
      <c r="IMJ74" s="35"/>
      <c r="IMK74" s="35"/>
      <c r="IML74" s="35"/>
      <c r="IMM74" s="35"/>
      <c r="IMN74" s="35"/>
      <c r="IMO74" s="35"/>
      <c r="IMP74" s="35"/>
      <c r="IMQ74" s="35"/>
      <c r="IMR74" s="35"/>
      <c r="IMS74" s="35"/>
      <c r="IMT74" s="35"/>
      <c r="IMU74" s="35"/>
      <c r="IMV74" s="35"/>
      <c r="IMW74" s="35"/>
      <c r="IMX74" s="35"/>
      <c r="IMY74" s="35"/>
      <c r="IMZ74" s="35"/>
      <c r="INA74" s="35"/>
      <c r="INB74" s="35"/>
      <c r="INC74" s="35"/>
      <c r="IND74" s="35"/>
      <c r="INE74" s="35"/>
      <c r="INF74" s="35"/>
      <c r="ING74" s="35"/>
      <c r="INH74" s="35"/>
      <c r="INI74" s="35"/>
      <c r="INJ74" s="35"/>
      <c r="INK74" s="35"/>
      <c r="INL74" s="35"/>
      <c r="INM74" s="35"/>
      <c r="INN74" s="35"/>
      <c r="INO74" s="35"/>
      <c r="INP74" s="35"/>
      <c r="INQ74" s="35"/>
      <c r="INR74" s="35"/>
      <c r="INS74" s="35"/>
      <c r="INT74" s="35"/>
      <c r="INU74" s="35"/>
      <c r="INV74" s="35"/>
      <c r="INW74" s="35"/>
      <c r="INX74" s="35"/>
      <c r="INY74" s="35"/>
      <c r="INZ74" s="35"/>
      <c r="IOA74" s="35"/>
      <c r="IOB74" s="35"/>
      <c r="IOC74" s="35"/>
      <c r="IOD74" s="35"/>
      <c r="IOE74" s="35"/>
      <c r="IOF74" s="35"/>
      <c r="IOG74" s="35"/>
      <c r="IOH74" s="35"/>
      <c r="IOI74" s="35"/>
      <c r="IOJ74" s="35"/>
      <c r="IOK74" s="35"/>
      <c r="IOL74" s="35"/>
      <c r="IOM74" s="35"/>
      <c r="ION74" s="35"/>
      <c r="IOO74" s="35"/>
      <c r="IOP74" s="35"/>
      <c r="IOQ74" s="35"/>
      <c r="IOR74" s="35"/>
      <c r="IOS74" s="35"/>
      <c r="IOT74" s="35"/>
      <c r="IOU74" s="35"/>
      <c r="IOV74" s="35"/>
      <c r="IOW74" s="35"/>
      <c r="IOX74" s="35"/>
      <c r="IOY74" s="35"/>
      <c r="IOZ74" s="35"/>
      <c r="IPA74" s="35"/>
      <c r="IPB74" s="35"/>
      <c r="IPC74" s="35"/>
      <c r="IPD74" s="35"/>
      <c r="IPE74" s="35"/>
      <c r="IPF74" s="35"/>
      <c r="IPG74" s="35"/>
      <c r="IPH74" s="35"/>
      <c r="IPI74" s="35"/>
      <c r="IPJ74" s="35"/>
      <c r="IPK74" s="35"/>
      <c r="IPL74" s="35"/>
      <c r="IPM74" s="35"/>
      <c r="IPN74" s="35"/>
      <c r="IPO74" s="35"/>
      <c r="IPP74" s="35"/>
      <c r="IPQ74" s="35"/>
      <c r="IPR74" s="35"/>
      <c r="IPS74" s="35"/>
      <c r="IPT74" s="35"/>
      <c r="IPU74" s="35"/>
      <c r="IPV74" s="35"/>
      <c r="IPW74" s="35"/>
      <c r="IPX74" s="35"/>
      <c r="IPY74" s="35"/>
      <c r="IPZ74" s="35"/>
      <c r="IQA74" s="35"/>
      <c r="IQB74" s="35"/>
      <c r="IQC74" s="35"/>
      <c r="IQD74" s="35"/>
      <c r="IQE74" s="35"/>
      <c r="IQF74" s="35"/>
      <c r="IQG74" s="35"/>
      <c r="IQH74" s="35"/>
      <c r="IQI74" s="35"/>
      <c r="IQJ74" s="35"/>
      <c r="IQK74" s="35"/>
      <c r="IQL74" s="35"/>
      <c r="IQM74" s="35"/>
      <c r="IQN74" s="35"/>
      <c r="IQO74" s="35"/>
      <c r="IQP74" s="35"/>
      <c r="IQQ74" s="35"/>
      <c r="IQR74" s="35"/>
      <c r="IQS74" s="35"/>
      <c r="IQT74" s="35"/>
      <c r="IQU74" s="35"/>
      <c r="IQV74" s="35"/>
      <c r="IQW74" s="35"/>
      <c r="IQX74" s="35"/>
      <c r="IQY74" s="35"/>
      <c r="IQZ74" s="35"/>
      <c r="IRA74" s="35"/>
      <c r="IRB74" s="35"/>
      <c r="IRC74" s="35"/>
      <c r="IRD74" s="35"/>
      <c r="IRE74" s="35"/>
      <c r="IRF74" s="35"/>
      <c r="IRG74" s="35"/>
      <c r="IRH74" s="35"/>
      <c r="IRI74" s="35"/>
      <c r="IRJ74" s="35"/>
      <c r="IRK74" s="35"/>
      <c r="IRL74" s="35"/>
      <c r="IRM74" s="35"/>
      <c r="IRN74" s="35"/>
      <c r="IRO74" s="35"/>
      <c r="IRP74" s="35"/>
      <c r="IRQ74" s="35"/>
      <c r="IRR74" s="35"/>
      <c r="IRS74" s="35"/>
      <c r="IRT74" s="35"/>
      <c r="IRU74" s="35"/>
      <c r="IRV74" s="35"/>
      <c r="IRW74" s="35"/>
      <c r="IRX74" s="35"/>
      <c r="IRY74" s="35"/>
      <c r="IRZ74" s="35"/>
      <c r="ISA74" s="35"/>
      <c r="ISB74" s="35"/>
      <c r="ISC74" s="35"/>
      <c r="ISD74" s="35"/>
      <c r="ISE74" s="35"/>
      <c r="ISF74" s="35"/>
      <c r="ISG74" s="35"/>
      <c r="ISH74" s="35"/>
      <c r="ISI74" s="35"/>
      <c r="ISJ74" s="35"/>
      <c r="ISK74" s="35"/>
      <c r="ISL74" s="35"/>
      <c r="ISM74" s="35"/>
      <c r="ISN74" s="35"/>
      <c r="ISO74" s="35"/>
      <c r="ISP74" s="35"/>
      <c r="ISQ74" s="35"/>
      <c r="ISR74" s="35"/>
      <c r="ISS74" s="35"/>
      <c r="IST74" s="35"/>
      <c r="ISU74" s="35"/>
      <c r="ISV74" s="35"/>
      <c r="ISW74" s="35"/>
      <c r="ISX74" s="35"/>
      <c r="ISY74" s="35"/>
      <c r="ISZ74" s="35"/>
      <c r="ITA74" s="35"/>
      <c r="ITB74" s="35"/>
      <c r="ITC74" s="35"/>
      <c r="ITD74" s="35"/>
      <c r="ITE74" s="35"/>
      <c r="ITF74" s="35"/>
      <c r="ITG74" s="35"/>
      <c r="ITH74" s="35"/>
      <c r="ITI74" s="35"/>
      <c r="ITJ74" s="35"/>
      <c r="ITK74" s="35"/>
      <c r="ITP74" s="35"/>
      <c r="ITQ74" s="35"/>
      <c r="ITR74" s="35"/>
      <c r="ITS74" s="35"/>
      <c r="ITT74" s="35"/>
      <c r="ITU74" s="35"/>
      <c r="ITV74" s="35"/>
      <c r="ITW74" s="35"/>
      <c r="ITX74" s="35"/>
      <c r="ITY74" s="35"/>
      <c r="ITZ74" s="35"/>
      <c r="IVR74" s="35"/>
      <c r="IVS74" s="35"/>
      <c r="IVT74" s="35"/>
      <c r="IVU74" s="35"/>
      <c r="IVV74" s="35"/>
      <c r="IVW74" s="35"/>
      <c r="IVX74" s="35"/>
      <c r="IVY74" s="35"/>
      <c r="IVZ74" s="35"/>
      <c r="IWA74" s="35"/>
      <c r="IWB74" s="35"/>
      <c r="IWC74" s="35"/>
      <c r="IWD74" s="35"/>
      <c r="IWE74" s="35"/>
      <c r="IWF74" s="35"/>
      <c r="IWG74" s="35"/>
      <c r="IWH74" s="35"/>
      <c r="IWI74" s="35"/>
      <c r="IWJ74" s="35"/>
      <c r="IWK74" s="35"/>
      <c r="IWL74" s="35"/>
      <c r="IWM74" s="35"/>
      <c r="IWN74" s="35"/>
      <c r="IWO74" s="35"/>
      <c r="IWP74" s="35"/>
      <c r="IWQ74" s="35"/>
      <c r="IWR74" s="35"/>
      <c r="IWS74" s="35"/>
      <c r="IWT74" s="35"/>
      <c r="IWU74" s="35"/>
      <c r="IWV74" s="35"/>
      <c r="IWW74" s="35"/>
      <c r="IWX74" s="35"/>
      <c r="IWY74" s="35"/>
      <c r="IWZ74" s="35"/>
      <c r="IXA74" s="35"/>
      <c r="IXB74" s="35"/>
      <c r="IXC74" s="35"/>
      <c r="IXD74" s="35"/>
      <c r="IXE74" s="35"/>
      <c r="IXF74" s="35"/>
      <c r="IXG74" s="35"/>
      <c r="IXH74" s="35"/>
      <c r="IXI74" s="35"/>
      <c r="IXJ74" s="35"/>
      <c r="IXK74" s="35"/>
      <c r="IXL74" s="35"/>
      <c r="IXM74" s="35"/>
      <c r="IXN74" s="35"/>
      <c r="IXO74" s="35"/>
      <c r="IXP74" s="35"/>
      <c r="IXQ74" s="35"/>
      <c r="IXR74" s="35"/>
      <c r="IXS74" s="35"/>
      <c r="IXT74" s="35"/>
      <c r="IXU74" s="35"/>
      <c r="IXV74" s="35"/>
      <c r="IXW74" s="35"/>
      <c r="IXX74" s="35"/>
      <c r="IXY74" s="35"/>
      <c r="IXZ74" s="35"/>
      <c r="IYA74" s="35"/>
      <c r="IYB74" s="35"/>
      <c r="IYC74" s="35"/>
      <c r="IYD74" s="35"/>
      <c r="IYE74" s="35"/>
      <c r="IYF74" s="35"/>
      <c r="IYG74" s="35"/>
      <c r="IYH74" s="35"/>
      <c r="IYI74" s="35"/>
      <c r="IYJ74" s="35"/>
      <c r="IYK74" s="35"/>
      <c r="IYL74" s="35"/>
      <c r="IYM74" s="35"/>
      <c r="IYN74" s="35"/>
      <c r="IYO74" s="35"/>
      <c r="IYP74" s="35"/>
      <c r="IYQ74" s="35"/>
      <c r="IYR74" s="35"/>
      <c r="IYS74" s="35"/>
      <c r="IYT74" s="35"/>
      <c r="IYU74" s="35"/>
      <c r="IYV74" s="35"/>
      <c r="IYW74" s="35"/>
      <c r="IYX74" s="35"/>
      <c r="IYY74" s="35"/>
      <c r="IYZ74" s="35"/>
      <c r="IZA74" s="35"/>
      <c r="IZB74" s="35"/>
      <c r="IZC74" s="35"/>
      <c r="IZD74" s="35"/>
      <c r="IZE74" s="35"/>
      <c r="IZF74" s="35"/>
      <c r="IZG74" s="35"/>
      <c r="IZH74" s="35"/>
      <c r="IZI74" s="35"/>
      <c r="IZJ74" s="35"/>
      <c r="IZK74" s="35"/>
      <c r="IZL74" s="35"/>
      <c r="IZM74" s="35"/>
      <c r="IZN74" s="35"/>
      <c r="IZO74" s="35"/>
      <c r="IZP74" s="35"/>
      <c r="IZQ74" s="35"/>
      <c r="IZR74" s="35"/>
      <c r="IZS74" s="35"/>
      <c r="IZT74" s="35"/>
      <c r="IZU74" s="35"/>
      <c r="IZV74" s="35"/>
      <c r="IZW74" s="35"/>
      <c r="IZX74" s="35"/>
      <c r="IZY74" s="35"/>
      <c r="IZZ74" s="35"/>
      <c r="JAA74" s="35"/>
      <c r="JAB74" s="35"/>
      <c r="JAC74" s="35"/>
      <c r="JAD74" s="35"/>
      <c r="JAE74" s="35"/>
      <c r="JAF74" s="35"/>
      <c r="JAG74" s="35"/>
      <c r="JAH74" s="35"/>
      <c r="JAI74" s="35"/>
      <c r="JAJ74" s="35"/>
      <c r="JAK74" s="35"/>
      <c r="JAL74" s="35"/>
      <c r="JAM74" s="35"/>
      <c r="JAN74" s="35"/>
      <c r="JAO74" s="35"/>
      <c r="JAP74" s="35"/>
      <c r="JAQ74" s="35"/>
      <c r="JAR74" s="35"/>
      <c r="JAS74" s="35"/>
      <c r="JAT74" s="35"/>
      <c r="JAU74" s="35"/>
      <c r="JAV74" s="35"/>
      <c r="JAW74" s="35"/>
      <c r="JAX74" s="35"/>
      <c r="JAY74" s="35"/>
      <c r="JAZ74" s="35"/>
      <c r="JBA74" s="35"/>
      <c r="JBB74" s="35"/>
      <c r="JBC74" s="35"/>
      <c r="JBD74" s="35"/>
      <c r="JBE74" s="35"/>
      <c r="JBF74" s="35"/>
      <c r="JBG74" s="35"/>
      <c r="JBH74" s="35"/>
      <c r="JBI74" s="35"/>
      <c r="JBJ74" s="35"/>
      <c r="JBK74" s="35"/>
      <c r="JBL74" s="35"/>
      <c r="JBM74" s="35"/>
      <c r="JBN74" s="35"/>
      <c r="JBO74" s="35"/>
      <c r="JBP74" s="35"/>
      <c r="JBQ74" s="35"/>
      <c r="JBR74" s="35"/>
      <c r="JBS74" s="35"/>
      <c r="JBT74" s="35"/>
      <c r="JBU74" s="35"/>
      <c r="JBV74" s="35"/>
      <c r="JBW74" s="35"/>
      <c r="JBX74" s="35"/>
      <c r="JBY74" s="35"/>
      <c r="JBZ74" s="35"/>
      <c r="JCA74" s="35"/>
      <c r="JCB74" s="35"/>
      <c r="JCC74" s="35"/>
      <c r="JCD74" s="35"/>
      <c r="JCE74" s="35"/>
      <c r="JCF74" s="35"/>
      <c r="JCG74" s="35"/>
      <c r="JCH74" s="35"/>
      <c r="JCI74" s="35"/>
      <c r="JCJ74" s="35"/>
      <c r="JCK74" s="35"/>
      <c r="JCL74" s="35"/>
      <c r="JCM74" s="35"/>
      <c r="JCN74" s="35"/>
      <c r="JCO74" s="35"/>
      <c r="JCP74" s="35"/>
      <c r="JCQ74" s="35"/>
      <c r="JCR74" s="35"/>
      <c r="JCS74" s="35"/>
      <c r="JCT74" s="35"/>
      <c r="JCU74" s="35"/>
      <c r="JCV74" s="35"/>
      <c r="JCW74" s="35"/>
      <c r="JCX74" s="35"/>
      <c r="JCY74" s="35"/>
      <c r="JCZ74" s="35"/>
      <c r="JDA74" s="35"/>
      <c r="JDB74" s="35"/>
      <c r="JDC74" s="35"/>
      <c r="JDD74" s="35"/>
      <c r="JDE74" s="35"/>
      <c r="JDF74" s="35"/>
      <c r="JDG74" s="35"/>
      <c r="JDL74" s="35"/>
      <c r="JDM74" s="35"/>
      <c r="JDN74" s="35"/>
      <c r="JDO74" s="35"/>
      <c r="JDP74" s="35"/>
      <c r="JDQ74" s="35"/>
      <c r="JDR74" s="35"/>
      <c r="JDS74" s="35"/>
      <c r="JDT74" s="35"/>
      <c r="JDU74" s="35"/>
      <c r="JDV74" s="35"/>
      <c r="JFN74" s="35"/>
      <c r="JFO74" s="35"/>
      <c r="JFP74" s="35"/>
      <c r="JFQ74" s="35"/>
      <c r="JFR74" s="35"/>
      <c r="JFS74" s="35"/>
      <c r="JFT74" s="35"/>
      <c r="JFU74" s="35"/>
      <c r="JFV74" s="35"/>
      <c r="JFW74" s="35"/>
      <c r="JFX74" s="35"/>
      <c r="JFY74" s="35"/>
      <c r="JFZ74" s="35"/>
      <c r="JGA74" s="35"/>
      <c r="JGB74" s="35"/>
      <c r="JGC74" s="35"/>
      <c r="JGD74" s="35"/>
      <c r="JGE74" s="35"/>
      <c r="JGF74" s="35"/>
      <c r="JGG74" s="35"/>
      <c r="JGH74" s="35"/>
      <c r="JGI74" s="35"/>
      <c r="JGJ74" s="35"/>
      <c r="JGK74" s="35"/>
      <c r="JGL74" s="35"/>
      <c r="JGM74" s="35"/>
      <c r="JGN74" s="35"/>
      <c r="JGO74" s="35"/>
      <c r="JGP74" s="35"/>
      <c r="JGQ74" s="35"/>
      <c r="JGR74" s="35"/>
      <c r="JGS74" s="35"/>
      <c r="JGT74" s="35"/>
      <c r="JGU74" s="35"/>
      <c r="JGV74" s="35"/>
      <c r="JGW74" s="35"/>
      <c r="JGX74" s="35"/>
      <c r="JGY74" s="35"/>
      <c r="JGZ74" s="35"/>
      <c r="JHA74" s="35"/>
      <c r="JHB74" s="35"/>
      <c r="JHC74" s="35"/>
      <c r="JHD74" s="35"/>
      <c r="JHE74" s="35"/>
      <c r="JHF74" s="35"/>
      <c r="JHG74" s="35"/>
      <c r="JHH74" s="35"/>
      <c r="JHI74" s="35"/>
      <c r="JHJ74" s="35"/>
      <c r="JHK74" s="35"/>
      <c r="JHL74" s="35"/>
      <c r="JHM74" s="35"/>
      <c r="JHN74" s="35"/>
      <c r="JHO74" s="35"/>
      <c r="JHP74" s="35"/>
      <c r="JHQ74" s="35"/>
      <c r="JHR74" s="35"/>
      <c r="JHS74" s="35"/>
      <c r="JHT74" s="35"/>
      <c r="JHU74" s="35"/>
      <c r="JHV74" s="35"/>
      <c r="JHW74" s="35"/>
      <c r="JHX74" s="35"/>
      <c r="JHY74" s="35"/>
      <c r="JHZ74" s="35"/>
      <c r="JIA74" s="35"/>
      <c r="JIB74" s="35"/>
      <c r="JIC74" s="35"/>
      <c r="JID74" s="35"/>
      <c r="JIE74" s="35"/>
      <c r="JIF74" s="35"/>
      <c r="JIG74" s="35"/>
      <c r="JIH74" s="35"/>
      <c r="JII74" s="35"/>
      <c r="JIJ74" s="35"/>
      <c r="JIK74" s="35"/>
      <c r="JIL74" s="35"/>
      <c r="JIM74" s="35"/>
      <c r="JIN74" s="35"/>
      <c r="JIO74" s="35"/>
      <c r="JIP74" s="35"/>
      <c r="JIQ74" s="35"/>
      <c r="JIR74" s="35"/>
      <c r="JIS74" s="35"/>
      <c r="JIT74" s="35"/>
      <c r="JIU74" s="35"/>
      <c r="JIV74" s="35"/>
      <c r="JIW74" s="35"/>
      <c r="JIX74" s="35"/>
      <c r="JIY74" s="35"/>
      <c r="JIZ74" s="35"/>
      <c r="JJA74" s="35"/>
      <c r="JJB74" s="35"/>
      <c r="JJC74" s="35"/>
      <c r="JJD74" s="35"/>
      <c r="JJE74" s="35"/>
      <c r="JJF74" s="35"/>
      <c r="JJG74" s="35"/>
      <c r="JJH74" s="35"/>
      <c r="JJI74" s="35"/>
      <c r="JJJ74" s="35"/>
      <c r="JJK74" s="35"/>
      <c r="JJL74" s="35"/>
      <c r="JJM74" s="35"/>
      <c r="JJN74" s="35"/>
      <c r="JJO74" s="35"/>
      <c r="JJP74" s="35"/>
      <c r="JJQ74" s="35"/>
      <c r="JJR74" s="35"/>
      <c r="JJS74" s="35"/>
      <c r="JJT74" s="35"/>
      <c r="JJU74" s="35"/>
      <c r="JJV74" s="35"/>
      <c r="JJW74" s="35"/>
      <c r="JJX74" s="35"/>
      <c r="JJY74" s="35"/>
      <c r="JJZ74" s="35"/>
      <c r="JKA74" s="35"/>
      <c r="JKB74" s="35"/>
      <c r="JKC74" s="35"/>
      <c r="JKD74" s="35"/>
      <c r="JKE74" s="35"/>
      <c r="JKF74" s="35"/>
      <c r="JKG74" s="35"/>
      <c r="JKH74" s="35"/>
      <c r="JKI74" s="35"/>
      <c r="JKJ74" s="35"/>
      <c r="JKK74" s="35"/>
      <c r="JKL74" s="35"/>
      <c r="JKM74" s="35"/>
      <c r="JKN74" s="35"/>
      <c r="JKO74" s="35"/>
      <c r="JKP74" s="35"/>
      <c r="JKQ74" s="35"/>
      <c r="JKR74" s="35"/>
      <c r="JKS74" s="35"/>
      <c r="JKT74" s="35"/>
      <c r="JKU74" s="35"/>
      <c r="JKV74" s="35"/>
      <c r="JKW74" s="35"/>
      <c r="JKX74" s="35"/>
      <c r="JKY74" s="35"/>
      <c r="JKZ74" s="35"/>
      <c r="JLA74" s="35"/>
      <c r="JLB74" s="35"/>
      <c r="JLC74" s="35"/>
      <c r="JLD74" s="35"/>
      <c r="JLE74" s="35"/>
      <c r="JLF74" s="35"/>
      <c r="JLG74" s="35"/>
      <c r="JLH74" s="35"/>
      <c r="JLI74" s="35"/>
      <c r="JLJ74" s="35"/>
      <c r="JLK74" s="35"/>
      <c r="JLL74" s="35"/>
      <c r="JLM74" s="35"/>
      <c r="JLN74" s="35"/>
      <c r="JLO74" s="35"/>
      <c r="JLP74" s="35"/>
      <c r="JLQ74" s="35"/>
      <c r="JLR74" s="35"/>
      <c r="JLS74" s="35"/>
      <c r="JLT74" s="35"/>
      <c r="JLU74" s="35"/>
      <c r="JLV74" s="35"/>
      <c r="JLW74" s="35"/>
      <c r="JLX74" s="35"/>
      <c r="JLY74" s="35"/>
      <c r="JLZ74" s="35"/>
      <c r="JMA74" s="35"/>
      <c r="JMB74" s="35"/>
      <c r="JMC74" s="35"/>
      <c r="JMD74" s="35"/>
      <c r="JME74" s="35"/>
      <c r="JMF74" s="35"/>
      <c r="JMG74" s="35"/>
      <c r="JMH74" s="35"/>
      <c r="JMI74" s="35"/>
      <c r="JMJ74" s="35"/>
      <c r="JMK74" s="35"/>
      <c r="JML74" s="35"/>
      <c r="JMM74" s="35"/>
      <c r="JMN74" s="35"/>
      <c r="JMO74" s="35"/>
      <c r="JMP74" s="35"/>
      <c r="JMQ74" s="35"/>
      <c r="JMR74" s="35"/>
      <c r="JMS74" s="35"/>
      <c r="JMT74" s="35"/>
      <c r="JMU74" s="35"/>
      <c r="JMV74" s="35"/>
      <c r="JMW74" s="35"/>
      <c r="JMX74" s="35"/>
      <c r="JMY74" s="35"/>
      <c r="JMZ74" s="35"/>
      <c r="JNA74" s="35"/>
      <c r="JNB74" s="35"/>
      <c r="JNC74" s="35"/>
      <c r="JNH74" s="35"/>
      <c r="JNI74" s="35"/>
      <c r="JNJ74" s="35"/>
      <c r="JNK74" s="35"/>
      <c r="JNL74" s="35"/>
      <c r="JNM74" s="35"/>
      <c r="JNN74" s="35"/>
      <c r="JNO74" s="35"/>
      <c r="JNP74" s="35"/>
      <c r="JNQ74" s="35"/>
      <c r="JNR74" s="35"/>
      <c r="JPJ74" s="35"/>
      <c r="JPK74" s="35"/>
      <c r="JPL74" s="35"/>
      <c r="JPM74" s="35"/>
      <c r="JPN74" s="35"/>
      <c r="JPO74" s="35"/>
      <c r="JPP74" s="35"/>
      <c r="JPQ74" s="35"/>
      <c r="JPR74" s="35"/>
      <c r="JPS74" s="35"/>
      <c r="JPT74" s="35"/>
      <c r="JPU74" s="35"/>
      <c r="JPV74" s="35"/>
      <c r="JPW74" s="35"/>
      <c r="JPX74" s="35"/>
      <c r="JPY74" s="35"/>
      <c r="JPZ74" s="35"/>
      <c r="JQA74" s="35"/>
      <c r="JQB74" s="35"/>
      <c r="JQC74" s="35"/>
      <c r="JQD74" s="35"/>
      <c r="JQE74" s="35"/>
      <c r="JQF74" s="35"/>
      <c r="JQG74" s="35"/>
      <c r="JQH74" s="35"/>
      <c r="JQI74" s="35"/>
      <c r="JQJ74" s="35"/>
      <c r="JQK74" s="35"/>
      <c r="JQL74" s="35"/>
      <c r="JQM74" s="35"/>
      <c r="JQN74" s="35"/>
      <c r="JQO74" s="35"/>
      <c r="JQP74" s="35"/>
      <c r="JQQ74" s="35"/>
      <c r="JQR74" s="35"/>
      <c r="JQS74" s="35"/>
      <c r="JQT74" s="35"/>
      <c r="JQU74" s="35"/>
      <c r="JQV74" s="35"/>
      <c r="JQW74" s="35"/>
      <c r="JQX74" s="35"/>
      <c r="JQY74" s="35"/>
      <c r="JQZ74" s="35"/>
      <c r="JRA74" s="35"/>
      <c r="JRB74" s="35"/>
      <c r="JRC74" s="35"/>
      <c r="JRD74" s="35"/>
      <c r="JRE74" s="35"/>
      <c r="JRF74" s="35"/>
      <c r="JRG74" s="35"/>
      <c r="JRH74" s="35"/>
      <c r="JRI74" s="35"/>
      <c r="JRJ74" s="35"/>
      <c r="JRK74" s="35"/>
      <c r="JRL74" s="35"/>
      <c r="JRM74" s="35"/>
      <c r="JRN74" s="35"/>
      <c r="JRO74" s="35"/>
      <c r="JRP74" s="35"/>
      <c r="JRQ74" s="35"/>
      <c r="JRR74" s="35"/>
      <c r="JRS74" s="35"/>
      <c r="JRT74" s="35"/>
      <c r="JRU74" s="35"/>
      <c r="JRV74" s="35"/>
      <c r="JRW74" s="35"/>
      <c r="JRX74" s="35"/>
      <c r="JRY74" s="35"/>
      <c r="JRZ74" s="35"/>
      <c r="JSA74" s="35"/>
      <c r="JSB74" s="35"/>
      <c r="JSC74" s="35"/>
      <c r="JSD74" s="35"/>
      <c r="JSE74" s="35"/>
      <c r="JSF74" s="35"/>
      <c r="JSG74" s="35"/>
      <c r="JSH74" s="35"/>
      <c r="JSI74" s="35"/>
      <c r="JSJ74" s="35"/>
      <c r="JSK74" s="35"/>
      <c r="JSL74" s="35"/>
      <c r="JSM74" s="35"/>
      <c r="JSN74" s="35"/>
      <c r="JSO74" s="35"/>
      <c r="JSP74" s="35"/>
      <c r="JSQ74" s="35"/>
      <c r="JSR74" s="35"/>
      <c r="JSS74" s="35"/>
      <c r="JST74" s="35"/>
      <c r="JSU74" s="35"/>
      <c r="JSV74" s="35"/>
      <c r="JSW74" s="35"/>
      <c r="JSX74" s="35"/>
      <c r="JSY74" s="35"/>
      <c r="JSZ74" s="35"/>
      <c r="JTA74" s="35"/>
      <c r="JTB74" s="35"/>
      <c r="JTC74" s="35"/>
      <c r="JTD74" s="35"/>
      <c r="JTE74" s="35"/>
      <c r="JTF74" s="35"/>
      <c r="JTG74" s="35"/>
      <c r="JTH74" s="35"/>
      <c r="JTI74" s="35"/>
      <c r="JTJ74" s="35"/>
      <c r="JTK74" s="35"/>
      <c r="JTL74" s="35"/>
      <c r="JTM74" s="35"/>
      <c r="JTN74" s="35"/>
      <c r="JTO74" s="35"/>
      <c r="JTP74" s="35"/>
      <c r="JTQ74" s="35"/>
      <c r="JTR74" s="35"/>
      <c r="JTS74" s="35"/>
      <c r="JTT74" s="35"/>
      <c r="JTU74" s="35"/>
      <c r="JTV74" s="35"/>
      <c r="JTW74" s="35"/>
      <c r="JTX74" s="35"/>
      <c r="JTY74" s="35"/>
      <c r="JTZ74" s="35"/>
      <c r="JUA74" s="35"/>
      <c r="JUB74" s="35"/>
      <c r="JUC74" s="35"/>
      <c r="JUD74" s="35"/>
      <c r="JUE74" s="35"/>
      <c r="JUF74" s="35"/>
      <c r="JUG74" s="35"/>
      <c r="JUH74" s="35"/>
      <c r="JUI74" s="35"/>
      <c r="JUJ74" s="35"/>
      <c r="JUK74" s="35"/>
      <c r="JUL74" s="35"/>
      <c r="JUM74" s="35"/>
      <c r="JUN74" s="35"/>
      <c r="JUO74" s="35"/>
      <c r="JUP74" s="35"/>
      <c r="JUQ74" s="35"/>
      <c r="JUR74" s="35"/>
      <c r="JUS74" s="35"/>
      <c r="JUT74" s="35"/>
      <c r="JUU74" s="35"/>
      <c r="JUV74" s="35"/>
      <c r="JUW74" s="35"/>
      <c r="JUX74" s="35"/>
      <c r="JUY74" s="35"/>
      <c r="JUZ74" s="35"/>
      <c r="JVA74" s="35"/>
      <c r="JVB74" s="35"/>
      <c r="JVC74" s="35"/>
      <c r="JVD74" s="35"/>
      <c r="JVE74" s="35"/>
      <c r="JVF74" s="35"/>
      <c r="JVG74" s="35"/>
      <c r="JVH74" s="35"/>
      <c r="JVI74" s="35"/>
      <c r="JVJ74" s="35"/>
      <c r="JVK74" s="35"/>
      <c r="JVL74" s="35"/>
      <c r="JVM74" s="35"/>
      <c r="JVN74" s="35"/>
      <c r="JVO74" s="35"/>
      <c r="JVP74" s="35"/>
      <c r="JVQ74" s="35"/>
      <c r="JVR74" s="35"/>
      <c r="JVS74" s="35"/>
      <c r="JVT74" s="35"/>
      <c r="JVU74" s="35"/>
      <c r="JVV74" s="35"/>
      <c r="JVW74" s="35"/>
      <c r="JVX74" s="35"/>
      <c r="JVY74" s="35"/>
      <c r="JVZ74" s="35"/>
      <c r="JWA74" s="35"/>
      <c r="JWB74" s="35"/>
      <c r="JWC74" s="35"/>
      <c r="JWD74" s="35"/>
      <c r="JWE74" s="35"/>
      <c r="JWF74" s="35"/>
      <c r="JWG74" s="35"/>
      <c r="JWH74" s="35"/>
      <c r="JWI74" s="35"/>
      <c r="JWJ74" s="35"/>
      <c r="JWK74" s="35"/>
      <c r="JWL74" s="35"/>
      <c r="JWM74" s="35"/>
      <c r="JWN74" s="35"/>
      <c r="JWO74" s="35"/>
      <c r="JWP74" s="35"/>
      <c r="JWQ74" s="35"/>
      <c r="JWR74" s="35"/>
      <c r="JWS74" s="35"/>
      <c r="JWT74" s="35"/>
      <c r="JWU74" s="35"/>
      <c r="JWV74" s="35"/>
      <c r="JWW74" s="35"/>
      <c r="JWX74" s="35"/>
      <c r="JWY74" s="35"/>
      <c r="JXD74" s="35"/>
      <c r="JXE74" s="35"/>
      <c r="JXF74" s="35"/>
      <c r="JXG74" s="35"/>
      <c r="JXH74" s="35"/>
      <c r="JXI74" s="35"/>
      <c r="JXJ74" s="35"/>
      <c r="JXK74" s="35"/>
      <c r="JXL74" s="35"/>
      <c r="JXM74" s="35"/>
      <c r="JXN74" s="35"/>
      <c r="JZF74" s="35"/>
      <c r="JZG74" s="35"/>
      <c r="JZH74" s="35"/>
      <c r="JZI74" s="35"/>
      <c r="JZJ74" s="35"/>
      <c r="JZK74" s="35"/>
      <c r="JZL74" s="35"/>
      <c r="JZM74" s="35"/>
      <c r="JZN74" s="35"/>
      <c r="JZO74" s="35"/>
      <c r="JZP74" s="35"/>
      <c r="JZQ74" s="35"/>
      <c r="JZR74" s="35"/>
      <c r="JZS74" s="35"/>
      <c r="JZT74" s="35"/>
      <c r="JZU74" s="35"/>
      <c r="JZV74" s="35"/>
      <c r="JZW74" s="35"/>
      <c r="JZX74" s="35"/>
      <c r="JZY74" s="35"/>
      <c r="JZZ74" s="35"/>
      <c r="KAA74" s="35"/>
      <c r="KAB74" s="35"/>
      <c r="KAC74" s="35"/>
      <c r="KAD74" s="35"/>
      <c r="KAE74" s="35"/>
      <c r="KAF74" s="35"/>
      <c r="KAG74" s="35"/>
      <c r="KAH74" s="35"/>
      <c r="KAI74" s="35"/>
      <c r="KAJ74" s="35"/>
      <c r="KAK74" s="35"/>
      <c r="KAL74" s="35"/>
      <c r="KAM74" s="35"/>
      <c r="KAN74" s="35"/>
      <c r="KAO74" s="35"/>
      <c r="KAP74" s="35"/>
      <c r="KAQ74" s="35"/>
      <c r="KAR74" s="35"/>
      <c r="KAS74" s="35"/>
      <c r="KAT74" s="35"/>
      <c r="KAU74" s="35"/>
      <c r="KAV74" s="35"/>
      <c r="KAW74" s="35"/>
      <c r="KAX74" s="35"/>
      <c r="KAY74" s="35"/>
      <c r="KAZ74" s="35"/>
      <c r="KBA74" s="35"/>
      <c r="KBB74" s="35"/>
      <c r="KBC74" s="35"/>
      <c r="KBD74" s="35"/>
      <c r="KBE74" s="35"/>
      <c r="KBF74" s="35"/>
      <c r="KBG74" s="35"/>
      <c r="KBH74" s="35"/>
      <c r="KBI74" s="35"/>
      <c r="KBJ74" s="35"/>
      <c r="KBK74" s="35"/>
      <c r="KBL74" s="35"/>
      <c r="KBM74" s="35"/>
      <c r="KBN74" s="35"/>
      <c r="KBO74" s="35"/>
      <c r="KBP74" s="35"/>
      <c r="KBQ74" s="35"/>
      <c r="KBR74" s="35"/>
      <c r="KBS74" s="35"/>
      <c r="KBT74" s="35"/>
      <c r="KBU74" s="35"/>
      <c r="KBV74" s="35"/>
      <c r="KBW74" s="35"/>
      <c r="KBX74" s="35"/>
      <c r="KBY74" s="35"/>
      <c r="KBZ74" s="35"/>
      <c r="KCA74" s="35"/>
      <c r="KCB74" s="35"/>
      <c r="KCC74" s="35"/>
      <c r="KCD74" s="35"/>
      <c r="KCE74" s="35"/>
      <c r="KCF74" s="35"/>
      <c r="KCG74" s="35"/>
      <c r="KCH74" s="35"/>
      <c r="KCI74" s="35"/>
      <c r="KCJ74" s="35"/>
      <c r="KCK74" s="35"/>
      <c r="KCL74" s="35"/>
      <c r="KCM74" s="35"/>
      <c r="KCN74" s="35"/>
      <c r="KCO74" s="35"/>
      <c r="KCP74" s="35"/>
      <c r="KCQ74" s="35"/>
      <c r="KCR74" s="35"/>
      <c r="KCS74" s="35"/>
      <c r="KCT74" s="35"/>
      <c r="KCU74" s="35"/>
      <c r="KCV74" s="35"/>
      <c r="KCW74" s="35"/>
      <c r="KCX74" s="35"/>
      <c r="KCY74" s="35"/>
      <c r="KCZ74" s="35"/>
      <c r="KDA74" s="35"/>
      <c r="KDB74" s="35"/>
      <c r="KDC74" s="35"/>
      <c r="KDD74" s="35"/>
      <c r="KDE74" s="35"/>
      <c r="KDF74" s="35"/>
      <c r="KDG74" s="35"/>
      <c r="KDH74" s="35"/>
      <c r="KDI74" s="35"/>
      <c r="KDJ74" s="35"/>
      <c r="KDK74" s="35"/>
      <c r="KDL74" s="35"/>
      <c r="KDM74" s="35"/>
      <c r="KDN74" s="35"/>
      <c r="KDO74" s="35"/>
      <c r="KDP74" s="35"/>
      <c r="KDQ74" s="35"/>
      <c r="KDR74" s="35"/>
      <c r="KDS74" s="35"/>
      <c r="KDT74" s="35"/>
      <c r="KDU74" s="35"/>
      <c r="KDV74" s="35"/>
      <c r="KDW74" s="35"/>
      <c r="KDX74" s="35"/>
      <c r="KDY74" s="35"/>
      <c r="KDZ74" s="35"/>
      <c r="KEA74" s="35"/>
      <c r="KEB74" s="35"/>
      <c r="KEC74" s="35"/>
      <c r="KED74" s="35"/>
      <c r="KEE74" s="35"/>
      <c r="KEF74" s="35"/>
      <c r="KEG74" s="35"/>
      <c r="KEH74" s="35"/>
      <c r="KEI74" s="35"/>
      <c r="KEJ74" s="35"/>
      <c r="KEK74" s="35"/>
      <c r="KEL74" s="35"/>
      <c r="KEM74" s="35"/>
      <c r="KEN74" s="35"/>
      <c r="KEO74" s="35"/>
      <c r="KEP74" s="35"/>
      <c r="KEQ74" s="35"/>
      <c r="KER74" s="35"/>
      <c r="KES74" s="35"/>
      <c r="KET74" s="35"/>
      <c r="KEU74" s="35"/>
      <c r="KEV74" s="35"/>
      <c r="KEW74" s="35"/>
      <c r="KEX74" s="35"/>
      <c r="KEY74" s="35"/>
      <c r="KEZ74" s="35"/>
      <c r="KFA74" s="35"/>
      <c r="KFB74" s="35"/>
      <c r="KFC74" s="35"/>
      <c r="KFD74" s="35"/>
      <c r="KFE74" s="35"/>
      <c r="KFF74" s="35"/>
      <c r="KFG74" s="35"/>
      <c r="KFH74" s="35"/>
      <c r="KFI74" s="35"/>
      <c r="KFJ74" s="35"/>
      <c r="KFK74" s="35"/>
      <c r="KFL74" s="35"/>
      <c r="KFM74" s="35"/>
      <c r="KFN74" s="35"/>
      <c r="KFO74" s="35"/>
      <c r="KFP74" s="35"/>
      <c r="KFQ74" s="35"/>
      <c r="KFR74" s="35"/>
      <c r="KFS74" s="35"/>
      <c r="KFT74" s="35"/>
      <c r="KFU74" s="35"/>
      <c r="KFV74" s="35"/>
      <c r="KFW74" s="35"/>
      <c r="KFX74" s="35"/>
      <c r="KFY74" s="35"/>
      <c r="KFZ74" s="35"/>
      <c r="KGA74" s="35"/>
      <c r="KGB74" s="35"/>
      <c r="KGC74" s="35"/>
      <c r="KGD74" s="35"/>
      <c r="KGE74" s="35"/>
      <c r="KGF74" s="35"/>
      <c r="KGG74" s="35"/>
      <c r="KGH74" s="35"/>
      <c r="KGI74" s="35"/>
      <c r="KGJ74" s="35"/>
      <c r="KGK74" s="35"/>
      <c r="KGL74" s="35"/>
      <c r="KGM74" s="35"/>
      <c r="KGN74" s="35"/>
      <c r="KGO74" s="35"/>
      <c r="KGP74" s="35"/>
      <c r="KGQ74" s="35"/>
      <c r="KGR74" s="35"/>
      <c r="KGS74" s="35"/>
      <c r="KGT74" s="35"/>
      <c r="KGU74" s="35"/>
      <c r="KGZ74" s="35"/>
      <c r="KHA74" s="35"/>
      <c r="KHB74" s="35"/>
      <c r="KHC74" s="35"/>
      <c r="KHD74" s="35"/>
      <c r="KHE74" s="35"/>
      <c r="KHF74" s="35"/>
      <c r="KHG74" s="35"/>
      <c r="KHH74" s="35"/>
      <c r="KHI74" s="35"/>
      <c r="KHJ74" s="35"/>
      <c r="KJB74" s="35"/>
      <c r="KJC74" s="35"/>
      <c r="KJD74" s="35"/>
      <c r="KJE74" s="35"/>
      <c r="KJF74" s="35"/>
      <c r="KJG74" s="35"/>
      <c r="KJH74" s="35"/>
      <c r="KJI74" s="35"/>
      <c r="KJJ74" s="35"/>
      <c r="KJK74" s="35"/>
      <c r="KJL74" s="35"/>
      <c r="KJM74" s="35"/>
      <c r="KJN74" s="35"/>
      <c r="KJO74" s="35"/>
      <c r="KJP74" s="35"/>
      <c r="KJQ74" s="35"/>
      <c r="KJR74" s="35"/>
      <c r="KJS74" s="35"/>
      <c r="KJT74" s="35"/>
      <c r="KJU74" s="35"/>
      <c r="KJV74" s="35"/>
      <c r="KJW74" s="35"/>
      <c r="KJX74" s="35"/>
      <c r="KJY74" s="35"/>
      <c r="KJZ74" s="35"/>
      <c r="KKA74" s="35"/>
      <c r="KKB74" s="35"/>
      <c r="KKC74" s="35"/>
      <c r="KKD74" s="35"/>
      <c r="KKE74" s="35"/>
      <c r="KKF74" s="35"/>
      <c r="KKG74" s="35"/>
      <c r="KKH74" s="35"/>
      <c r="KKI74" s="35"/>
      <c r="KKJ74" s="35"/>
      <c r="KKK74" s="35"/>
      <c r="KKL74" s="35"/>
      <c r="KKM74" s="35"/>
      <c r="KKN74" s="35"/>
      <c r="KKO74" s="35"/>
      <c r="KKP74" s="35"/>
      <c r="KKQ74" s="35"/>
      <c r="KKR74" s="35"/>
      <c r="KKS74" s="35"/>
      <c r="KKT74" s="35"/>
      <c r="KKU74" s="35"/>
      <c r="KKV74" s="35"/>
      <c r="KKW74" s="35"/>
      <c r="KKX74" s="35"/>
      <c r="KKY74" s="35"/>
      <c r="KKZ74" s="35"/>
      <c r="KLA74" s="35"/>
      <c r="KLB74" s="35"/>
      <c r="KLC74" s="35"/>
      <c r="KLD74" s="35"/>
      <c r="KLE74" s="35"/>
      <c r="KLF74" s="35"/>
      <c r="KLG74" s="35"/>
      <c r="KLH74" s="35"/>
      <c r="KLI74" s="35"/>
      <c r="KLJ74" s="35"/>
      <c r="KLK74" s="35"/>
      <c r="KLL74" s="35"/>
      <c r="KLM74" s="35"/>
      <c r="KLN74" s="35"/>
      <c r="KLO74" s="35"/>
      <c r="KLP74" s="35"/>
      <c r="KLQ74" s="35"/>
      <c r="KLR74" s="35"/>
      <c r="KLS74" s="35"/>
      <c r="KLT74" s="35"/>
      <c r="KLU74" s="35"/>
      <c r="KLV74" s="35"/>
      <c r="KLW74" s="35"/>
      <c r="KLX74" s="35"/>
      <c r="KLY74" s="35"/>
      <c r="KLZ74" s="35"/>
      <c r="KMA74" s="35"/>
      <c r="KMB74" s="35"/>
      <c r="KMC74" s="35"/>
      <c r="KMD74" s="35"/>
      <c r="KME74" s="35"/>
      <c r="KMF74" s="35"/>
      <c r="KMG74" s="35"/>
      <c r="KMH74" s="35"/>
      <c r="KMI74" s="35"/>
      <c r="KMJ74" s="35"/>
      <c r="KMK74" s="35"/>
      <c r="KML74" s="35"/>
      <c r="KMM74" s="35"/>
      <c r="KMN74" s="35"/>
      <c r="KMO74" s="35"/>
      <c r="KMP74" s="35"/>
      <c r="KMQ74" s="35"/>
      <c r="KMR74" s="35"/>
      <c r="KMS74" s="35"/>
      <c r="KMT74" s="35"/>
      <c r="KMU74" s="35"/>
      <c r="KMV74" s="35"/>
      <c r="KMW74" s="35"/>
      <c r="KMX74" s="35"/>
      <c r="KMY74" s="35"/>
      <c r="KMZ74" s="35"/>
      <c r="KNA74" s="35"/>
      <c r="KNB74" s="35"/>
      <c r="KNC74" s="35"/>
      <c r="KND74" s="35"/>
      <c r="KNE74" s="35"/>
      <c r="KNF74" s="35"/>
      <c r="KNG74" s="35"/>
      <c r="KNH74" s="35"/>
      <c r="KNI74" s="35"/>
      <c r="KNJ74" s="35"/>
      <c r="KNK74" s="35"/>
      <c r="KNL74" s="35"/>
      <c r="KNM74" s="35"/>
      <c r="KNN74" s="35"/>
      <c r="KNO74" s="35"/>
      <c r="KNP74" s="35"/>
      <c r="KNQ74" s="35"/>
      <c r="KNR74" s="35"/>
      <c r="KNS74" s="35"/>
      <c r="KNT74" s="35"/>
      <c r="KNU74" s="35"/>
      <c r="KNV74" s="35"/>
      <c r="KNW74" s="35"/>
      <c r="KNX74" s="35"/>
      <c r="KNY74" s="35"/>
      <c r="KNZ74" s="35"/>
      <c r="KOA74" s="35"/>
      <c r="KOB74" s="35"/>
      <c r="KOC74" s="35"/>
      <c r="KOD74" s="35"/>
      <c r="KOE74" s="35"/>
      <c r="KOF74" s="35"/>
      <c r="KOG74" s="35"/>
      <c r="KOH74" s="35"/>
      <c r="KOI74" s="35"/>
      <c r="KOJ74" s="35"/>
      <c r="KOK74" s="35"/>
      <c r="KOL74" s="35"/>
      <c r="KOM74" s="35"/>
      <c r="KON74" s="35"/>
      <c r="KOO74" s="35"/>
      <c r="KOP74" s="35"/>
      <c r="KOQ74" s="35"/>
      <c r="KOR74" s="35"/>
      <c r="KOS74" s="35"/>
      <c r="KOT74" s="35"/>
      <c r="KOU74" s="35"/>
      <c r="KOV74" s="35"/>
      <c r="KOW74" s="35"/>
      <c r="KOX74" s="35"/>
      <c r="KOY74" s="35"/>
      <c r="KOZ74" s="35"/>
      <c r="KPA74" s="35"/>
      <c r="KPB74" s="35"/>
      <c r="KPC74" s="35"/>
      <c r="KPD74" s="35"/>
      <c r="KPE74" s="35"/>
      <c r="KPF74" s="35"/>
      <c r="KPG74" s="35"/>
      <c r="KPH74" s="35"/>
      <c r="KPI74" s="35"/>
      <c r="KPJ74" s="35"/>
      <c r="KPK74" s="35"/>
      <c r="KPL74" s="35"/>
      <c r="KPM74" s="35"/>
      <c r="KPN74" s="35"/>
      <c r="KPO74" s="35"/>
      <c r="KPP74" s="35"/>
      <c r="KPQ74" s="35"/>
      <c r="KPR74" s="35"/>
      <c r="KPS74" s="35"/>
      <c r="KPT74" s="35"/>
      <c r="KPU74" s="35"/>
      <c r="KPV74" s="35"/>
      <c r="KPW74" s="35"/>
      <c r="KPX74" s="35"/>
      <c r="KPY74" s="35"/>
      <c r="KPZ74" s="35"/>
      <c r="KQA74" s="35"/>
      <c r="KQB74" s="35"/>
      <c r="KQC74" s="35"/>
      <c r="KQD74" s="35"/>
      <c r="KQE74" s="35"/>
      <c r="KQF74" s="35"/>
      <c r="KQG74" s="35"/>
      <c r="KQH74" s="35"/>
      <c r="KQI74" s="35"/>
      <c r="KQJ74" s="35"/>
      <c r="KQK74" s="35"/>
      <c r="KQL74" s="35"/>
      <c r="KQM74" s="35"/>
      <c r="KQN74" s="35"/>
      <c r="KQO74" s="35"/>
      <c r="KQP74" s="35"/>
      <c r="KQQ74" s="35"/>
      <c r="KQV74" s="35"/>
      <c r="KQW74" s="35"/>
      <c r="KQX74" s="35"/>
      <c r="KQY74" s="35"/>
      <c r="KQZ74" s="35"/>
      <c r="KRA74" s="35"/>
      <c r="KRB74" s="35"/>
      <c r="KRC74" s="35"/>
      <c r="KRD74" s="35"/>
      <c r="KRE74" s="35"/>
      <c r="KRF74" s="35"/>
      <c r="KSX74" s="35"/>
      <c r="KSY74" s="35"/>
      <c r="KSZ74" s="35"/>
      <c r="KTA74" s="35"/>
      <c r="KTB74" s="35"/>
      <c r="KTC74" s="35"/>
      <c r="KTD74" s="35"/>
      <c r="KTE74" s="35"/>
      <c r="KTF74" s="35"/>
      <c r="KTG74" s="35"/>
      <c r="KTH74" s="35"/>
      <c r="KTI74" s="35"/>
      <c r="KTJ74" s="35"/>
      <c r="KTK74" s="35"/>
      <c r="KTL74" s="35"/>
      <c r="KTM74" s="35"/>
      <c r="KTN74" s="35"/>
      <c r="KTO74" s="35"/>
      <c r="KTP74" s="35"/>
      <c r="KTQ74" s="35"/>
      <c r="KTR74" s="35"/>
      <c r="KTS74" s="35"/>
      <c r="KTT74" s="35"/>
      <c r="KTU74" s="35"/>
      <c r="KTV74" s="35"/>
      <c r="KTW74" s="35"/>
      <c r="KTX74" s="35"/>
      <c r="KTY74" s="35"/>
      <c r="KTZ74" s="35"/>
      <c r="KUA74" s="35"/>
      <c r="KUB74" s="35"/>
      <c r="KUC74" s="35"/>
      <c r="KUD74" s="35"/>
      <c r="KUE74" s="35"/>
      <c r="KUF74" s="35"/>
      <c r="KUG74" s="35"/>
      <c r="KUH74" s="35"/>
      <c r="KUI74" s="35"/>
      <c r="KUJ74" s="35"/>
      <c r="KUK74" s="35"/>
      <c r="KUL74" s="35"/>
      <c r="KUM74" s="35"/>
      <c r="KUN74" s="35"/>
      <c r="KUO74" s="35"/>
      <c r="KUP74" s="35"/>
      <c r="KUQ74" s="35"/>
      <c r="KUR74" s="35"/>
      <c r="KUS74" s="35"/>
      <c r="KUT74" s="35"/>
      <c r="KUU74" s="35"/>
      <c r="KUV74" s="35"/>
      <c r="KUW74" s="35"/>
      <c r="KUX74" s="35"/>
      <c r="KUY74" s="35"/>
      <c r="KUZ74" s="35"/>
      <c r="KVA74" s="35"/>
      <c r="KVB74" s="35"/>
      <c r="KVC74" s="35"/>
      <c r="KVD74" s="35"/>
      <c r="KVE74" s="35"/>
      <c r="KVF74" s="35"/>
      <c r="KVG74" s="35"/>
      <c r="KVH74" s="35"/>
      <c r="KVI74" s="35"/>
      <c r="KVJ74" s="35"/>
      <c r="KVK74" s="35"/>
      <c r="KVL74" s="35"/>
      <c r="KVM74" s="35"/>
      <c r="KVN74" s="35"/>
      <c r="KVO74" s="35"/>
      <c r="KVP74" s="35"/>
      <c r="KVQ74" s="35"/>
      <c r="KVR74" s="35"/>
      <c r="KVS74" s="35"/>
      <c r="KVT74" s="35"/>
      <c r="KVU74" s="35"/>
      <c r="KVV74" s="35"/>
      <c r="KVW74" s="35"/>
      <c r="KVX74" s="35"/>
      <c r="KVY74" s="35"/>
      <c r="KVZ74" s="35"/>
      <c r="KWA74" s="35"/>
      <c r="KWB74" s="35"/>
      <c r="KWC74" s="35"/>
      <c r="KWD74" s="35"/>
      <c r="KWE74" s="35"/>
      <c r="KWF74" s="35"/>
      <c r="KWG74" s="35"/>
      <c r="KWH74" s="35"/>
      <c r="KWI74" s="35"/>
      <c r="KWJ74" s="35"/>
      <c r="KWK74" s="35"/>
      <c r="KWL74" s="35"/>
      <c r="KWM74" s="35"/>
      <c r="KWN74" s="35"/>
      <c r="KWO74" s="35"/>
      <c r="KWP74" s="35"/>
      <c r="KWQ74" s="35"/>
      <c r="KWR74" s="35"/>
      <c r="KWS74" s="35"/>
      <c r="KWT74" s="35"/>
      <c r="KWU74" s="35"/>
      <c r="KWV74" s="35"/>
      <c r="KWW74" s="35"/>
      <c r="KWX74" s="35"/>
      <c r="KWY74" s="35"/>
      <c r="KWZ74" s="35"/>
      <c r="KXA74" s="35"/>
      <c r="KXB74" s="35"/>
      <c r="KXC74" s="35"/>
      <c r="KXD74" s="35"/>
      <c r="KXE74" s="35"/>
      <c r="KXF74" s="35"/>
      <c r="KXG74" s="35"/>
      <c r="KXH74" s="35"/>
      <c r="KXI74" s="35"/>
      <c r="KXJ74" s="35"/>
      <c r="KXK74" s="35"/>
      <c r="KXL74" s="35"/>
      <c r="KXM74" s="35"/>
      <c r="KXN74" s="35"/>
      <c r="KXO74" s="35"/>
      <c r="KXP74" s="35"/>
      <c r="KXQ74" s="35"/>
      <c r="KXR74" s="35"/>
      <c r="KXS74" s="35"/>
      <c r="KXT74" s="35"/>
      <c r="KXU74" s="35"/>
      <c r="KXV74" s="35"/>
      <c r="KXW74" s="35"/>
      <c r="KXX74" s="35"/>
      <c r="KXY74" s="35"/>
      <c r="KXZ74" s="35"/>
      <c r="KYA74" s="35"/>
      <c r="KYB74" s="35"/>
      <c r="KYC74" s="35"/>
      <c r="KYD74" s="35"/>
      <c r="KYE74" s="35"/>
      <c r="KYF74" s="35"/>
      <c r="KYG74" s="35"/>
      <c r="KYH74" s="35"/>
      <c r="KYI74" s="35"/>
      <c r="KYJ74" s="35"/>
      <c r="KYK74" s="35"/>
      <c r="KYL74" s="35"/>
      <c r="KYM74" s="35"/>
      <c r="KYN74" s="35"/>
      <c r="KYO74" s="35"/>
      <c r="KYP74" s="35"/>
      <c r="KYQ74" s="35"/>
      <c r="KYR74" s="35"/>
      <c r="KYS74" s="35"/>
      <c r="KYT74" s="35"/>
      <c r="KYU74" s="35"/>
      <c r="KYV74" s="35"/>
      <c r="KYW74" s="35"/>
      <c r="KYX74" s="35"/>
      <c r="KYY74" s="35"/>
      <c r="KYZ74" s="35"/>
      <c r="KZA74" s="35"/>
      <c r="KZB74" s="35"/>
      <c r="KZC74" s="35"/>
      <c r="KZD74" s="35"/>
      <c r="KZE74" s="35"/>
      <c r="KZF74" s="35"/>
      <c r="KZG74" s="35"/>
      <c r="KZH74" s="35"/>
      <c r="KZI74" s="35"/>
      <c r="KZJ74" s="35"/>
      <c r="KZK74" s="35"/>
      <c r="KZL74" s="35"/>
      <c r="KZM74" s="35"/>
      <c r="KZN74" s="35"/>
      <c r="KZO74" s="35"/>
      <c r="KZP74" s="35"/>
      <c r="KZQ74" s="35"/>
      <c r="KZR74" s="35"/>
      <c r="KZS74" s="35"/>
      <c r="KZT74" s="35"/>
      <c r="KZU74" s="35"/>
      <c r="KZV74" s="35"/>
      <c r="KZW74" s="35"/>
      <c r="KZX74" s="35"/>
      <c r="KZY74" s="35"/>
      <c r="KZZ74" s="35"/>
      <c r="LAA74" s="35"/>
      <c r="LAB74" s="35"/>
      <c r="LAC74" s="35"/>
      <c r="LAD74" s="35"/>
      <c r="LAE74" s="35"/>
      <c r="LAF74" s="35"/>
      <c r="LAG74" s="35"/>
      <c r="LAH74" s="35"/>
      <c r="LAI74" s="35"/>
      <c r="LAJ74" s="35"/>
      <c r="LAK74" s="35"/>
      <c r="LAL74" s="35"/>
      <c r="LAM74" s="35"/>
      <c r="LAR74" s="35"/>
      <c r="LAS74" s="35"/>
      <c r="LAT74" s="35"/>
      <c r="LAU74" s="35"/>
      <c r="LAV74" s="35"/>
      <c r="LAW74" s="35"/>
      <c r="LAX74" s="35"/>
      <c r="LAY74" s="35"/>
      <c r="LAZ74" s="35"/>
      <c r="LBA74" s="35"/>
      <c r="LBB74" s="35"/>
      <c r="LCT74" s="35"/>
      <c r="LCU74" s="35"/>
      <c r="LCV74" s="35"/>
      <c r="LCW74" s="35"/>
      <c r="LCX74" s="35"/>
      <c r="LCY74" s="35"/>
      <c r="LCZ74" s="35"/>
      <c r="LDA74" s="35"/>
      <c r="LDB74" s="35"/>
      <c r="LDC74" s="35"/>
      <c r="LDD74" s="35"/>
      <c r="LDE74" s="35"/>
      <c r="LDF74" s="35"/>
      <c r="LDG74" s="35"/>
      <c r="LDH74" s="35"/>
      <c r="LDI74" s="35"/>
      <c r="LDJ74" s="35"/>
      <c r="LDK74" s="35"/>
      <c r="LDL74" s="35"/>
      <c r="LDM74" s="35"/>
      <c r="LDN74" s="35"/>
      <c r="LDO74" s="35"/>
      <c r="LDP74" s="35"/>
      <c r="LDQ74" s="35"/>
      <c r="LDR74" s="35"/>
      <c r="LDS74" s="35"/>
      <c r="LDT74" s="35"/>
      <c r="LDU74" s="35"/>
      <c r="LDV74" s="35"/>
      <c r="LDW74" s="35"/>
      <c r="LDX74" s="35"/>
      <c r="LDY74" s="35"/>
      <c r="LDZ74" s="35"/>
      <c r="LEA74" s="35"/>
      <c r="LEB74" s="35"/>
      <c r="LEC74" s="35"/>
      <c r="LED74" s="35"/>
      <c r="LEE74" s="35"/>
      <c r="LEF74" s="35"/>
      <c r="LEG74" s="35"/>
      <c r="LEH74" s="35"/>
      <c r="LEI74" s="35"/>
      <c r="LEJ74" s="35"/>
      <c r="LEK74" s="35"/>
      <c r="LEL74" s="35"/>
      <c r="LEM74" s="35"/>
      <c r="LEN74" s="35"/>
      <c r="LEO74" s="35"/>
      <c r="LEP74" s="35"/>
      <c r="LEQ74" s="35"/>
      <c r="LER74" s="35"/>
      <c r="LES74" s="35"/>
      <c r="LET74" s="35"/>
      <c r="LEU74" s="35"/>
      <c r="LEV74" s="35"/>
      <c r="LEW74" s="35"/>
      <c r="LEX74" s="35"/>
      <c r="LEY74" s="35"/>
      <c r="LEZ74" s="35"/>
      <c r="LFA74" s="35"/>
      <c r="LFB74" s="35"/>
      <c r="LFC74" s="35"/>
      <c r="LFD74" s="35"/>
      <c r="LFE74" s="35"/>
      <c r="LFF74" s="35"/>
      <c r="LFG74" s="35"/>
      <c r="LFH74" s="35"/>
      <c r="LFI74" s="35"/>
      <c r="LFJ74" s="35"/>
      <c r="LFK74" s="35"/>
      <c r="LFL74" s="35"/>
      <c r="LFM74" s="35"/>
      <c r="LFN74" s="35"/>
      <c r="LFO74" s="35"/>
      <c r="LFP74" s="35"/>
      <c r="LFQ74" s="35"/>
      <c r="LFR74" s="35"/>
      <c r="LFS74" s="35"/>
      <c r="LFT74" s="35"/>
      <c r="LFU74" s="35"/>
      <c r="LFV74" s="35"/>
      <c r="LFW74" s="35"/>
      <c r="LFX74" s="35"/>
      <c r="LFY74" s="35"/>
      <c r="LFZ74" s="35"/>
      <c r="LGA74" s="35"/>
      <c r="LGB74" s="35"/>
      <c r="LGC74" s="35"/>
      <c r="LGD74" s="35"/>
      <c r="LGE74" s="35"/>
      <c r="LGF74" s="35"/>
      <c r="LGG74" s="35"/>
      <c r="LGH74" s="35"/>
      <c r="LGI74" s="35"/>
      <c r="LGJ74" s="35"/>
      <c r="LGK74" s="35"/>
      <c r="LGL74" s="35"/>
      <c r="LGM74" s="35"/>
      <c r="LGN74" s="35"/>
      <c r="LGO74" s="35"/>
      <c r="LGP74" s="35"/>
      <c r="LGQ74" s="35"/>
      <c r="LGR74" s="35"/>
      <c r="LGS74" s="35"/>
      <c r="LGT74" s="35"/>
      <c r="LGU74" s="35"/>
      <c r="LGV74" s="35"/>
      <c r="LGW74" s="35"/>
      <c r="LGX74" s="35"/>
      <c r="LGY74" s="35"/>
      <c r="LGZ74" s="35"/>
      <c r="LHA74" s="35"/>
      <c r="LHB74" s="35"/>
      <c r="LHC74" s="35"/>
      <c r="LHD74" s="35"/>
      <c r="LHE74" s="35"/>
      <c r="LHF74" s="35"/>
      <c r="LHG74" s="35"/>
      <c r="LHH74" s="35"/>
      <c r="LHI74" s="35"/>
      <c r="LHJ74" s="35"/>
      <c r="LHK74" s="35"/>
      <c r="LHL74" s="35"/>
      <c r="LHM74" s="35"/>
      <c r="LHN74" s="35"/>
      <c r="LHO74" s="35"/>
      <c r="LHP74" s="35"/>
      <c r="LHQ74" s="35"/>
      <c r="LHR74" s="35"/>
      <c r="LHS74" s="35"/>
      <c r="LHT74" s="35"/>
      <c r="LHU74" s="35"/>
      <c r="LHV74" s="35"/>
      <c r="LHW74" s="35"/>
      <c r="LHX74" s="35"/>
      <c r="LHY74" s="35"/>
      <c r="LHZ74" s="35"/>
      <c r="LIA74" s="35"/>
      <c r="LIB74" s="35"/>
      <c r="LIC74" s="35"/>
      <c r="LID74" s="35"/>
      <c r="LIE74" s="35"/>
      <c r="LIF74" s="35"/>
      <c r="LIG74" s="35"/>
      <c r="LIH74" s="35"/>
      <c r="LII74" s="35"/>
      <c r="LIJ74" s="35"/>
      <c r="LIK74" s="35"/>
      <c r="LIL74" s="35"/>
      <c r="LIM74" s="35"/>
      <c r="LIN74" s="35"/>
      <c r="LIO74" s="35"/>
      <c r="LIP74" s="35"/>
      <c r="LIQ74" s="35"/>
      <c r="LIR74" s="35"/>
      <c r="LIS74" s="35"/>
      <c r="LIT74" s="35"/>
      <c r="LIU74" s="35"/>
      <c r="LIV74" s="35"/>
      <c r="LIW74" s="35"/>
      <c r="LIX74" s="35"/>
      <c r="LIY74" s="35"/>
      <c r="LIZ74" s="35"/>
      <c r="LJA74" s="35"/>
      <c r="LJB74" s="35"/>
      <c r="LJC74" s="35"/>
      <c r="LJD74" s="35"/>
      <c r="LJE74" s="35"/>
      <c r="LJF74" s="35"/>
      <c r="LJG74" s="35"/>
      <c r="LJH74" s="35"/>
      <c r="LJI74" s="35"/>
      <c r="LJJ74" s="35"/>
      <c r="LJK74" s="35"/>
      <c r="LJL74" s="35"/>
      <c r="LJM74" s="35"/>
      <c r="LJN74" s="35"/>
      <c r="LJO74" s="35"/>
      <c r="LJP74" s="35"/>
      <c r="LJQ74" s="35"/>
      <c r="LJR74" s="35"/>
      <c r="LJS74" s="35"/>
      <c r="LJT74" s="35"/>
      <c r="LJU74" s="35"/>
      <c r="LJV74" s="35"/>
      <c r="LJW74" s="35"/>
      <c r="LJX74" s="35"/>
      <c r="LJY74" s="35"/>
      <c r="LJZ74" s="35"/>
      <c r="LKA74" s="35"/>
      <c r="LKB74" s="35"/>
      <c r="LKC74" s="35"/>
      <c r="LKD74" s="35"/>
      <c r="LKE74" s="35"/>
      <c r="LKF74" s="35"/>
      <c r="LKG74" s="35"/>
      <c r="LKH74" s="35"/>
      <c r="LKI74" s="35"/>
      <c r="LKN74" s="35"/>
      <c r="LKO74" s="35"/>
      <c r="LKP74" s="35"/>
      <c r="LKQ74" s="35"/>
      <c r="LKR74" s="35"/>
      <c r="LKS74" s="35"/>
      <c r="LKT74" s="35"/>
      <c r="LKU74" s="35"/>
      <c r="LKV74" s="35"/>
      <c r="LKW74" s="35"/>
      <c r="LKX74" s="35"/>
      <c r="LMP74" s="35"/>
      <c r="LMQ74" s="35"/>
      <c r="LMR74" s="35"/>
      <c r="LMS74" s="35"/>
      <c r="LMT74" s="35"/>
      <c r="LMU74" s="35"/>
      <c r="LMV74" s="35"/>
      <c r="LMW74" s="35"/>
      <c r="LMX74" s="35"/>
      <c r="LMY74" s="35"/>
      <c r="LMZ74" s="35"/>
      <c r="LNA74" s="35"/>
      <c r="LNB74" s="35"/>
      <c r="LNC74" s="35"/>
      <c r="LND74" s="35"/>
      <c r="LNE74" s="35"/>
      <c r="LNF74" s="35"/>
      <c r="LNG74" s="35"/>
      <c r="LNH74" s="35"/>
      <c r="LNI74" s="35"/>
      <c r="LNJ74" s="35"/>
      <c r="LNK74" s="35"/>
      <c r="LNL74" s="35"/>
      <c r="LNM74" s="35"/>
      <c r="LNN74" s="35"/>
      <c r="LNO74" s="35"/>
      <c r="LNP74" s="35"/>
      <c r="LNQ74" s="35"/>
      <c r="LNR74" s="35"/>
      <c r="LNS74" s="35"/>
      <c r="LNT74" s="35"/>
      <c r="LNU74" s="35"/>
      <c r="LNV74" s="35"/>
      <c r="LNW74" s="35"/>
      <c r="LNX74" s="35"/>
      <c r="LNY74" s="35"/>
      <c r="LNZ74" s="35"/>
      <c r="LOA74" s="35"/>
      <c r="LOB74" s="35"/>
      <c r="LOC74" s="35"/>
      <c r="LOD74" s="35"/>
      <c r="LOE74" s="35"/>
      <c r="LOF74" s="35"/>
      <c r="LOG74" s="35"/>
      <c r="LOH74" s="35"/>
      <c r="LOI74" s="35"/>
      <c r="LOJ74" s="35"/>
      <c r="LOK74" s="35"/>
      <c r="LOL74" s="35"/>
      <c r="LOM74" s="35"/>
      <c r="LON74" s="35"/>
      <c r="LOO74" s="35"/>
      <c r="LOP74" s="35"/>
      <c r="LOQ74" s="35"/>
      <c r="LOR74" s="35"/>
      <c r="LOS74" s="35"/>
      <c r="LOT74" s="35"/>
      <c r="LOU74" s="35"/>
      <c r="LOV74" s="35"/>
      <c r="LOW74" s="35"/>
      <c r="LOX74" s="35"/>
      <c r="LOY74" s="35"/>
      <c r="LOZ74" s="35"/>
      <c r="LPA74" s="35"/>
      <c r="LPB74" s="35"/>
      <c r="LPC74" s="35"/>
      <c r="LPD74" s="35"/>
      <c r="LPE74" s="35"/>
      <c r="LPF74" s="35"/>
      <c r="LPG74" s="35"/>
      <c r="LPH74" s="35"/>
      <c r="LPI74" s="35"/>
      <c r="LPJ74" s="35"/>
      <c r="LPK74" s="35"/>
      <c r="LPL74" s="35"/>
      <c r="LPM74" s="35"/>
      <c r="LPN74" s="35"/>
      <c r="LPO74" s="35"/>
      <c r="LPP74" s="35"/>
      <c r="LPQ74" s="35"/>
      <c r="LPR74" s="35"/>
      <c r="LPS74" s="35"/>
      <c r="LPT74" s="35"/>
      <c r="LPU74" s="35"/>
      <c r="LPV74" s="35"/>
      <c r="LPW74" s="35"/>
      <c r="LPX74" s="35"/>
      <c r="LPY74" s="35"/>
      <c r="LPZ74" s="35"/>
      <c r="LQA74" s="35"/>
      <c r="LQB74" s="35"/>
      <c r="LQC74" s="35"/>
      <c r="LQD74" s="35"/>
      <c r="LQE74" s="35"/>
      <c r="LQF74" s="35"/>
      <c r="LQG74" s="35"/>
      <c r="LQH74" s="35"/>
      <c r="LQI74" s="35"/>
      <c r="LQJ74" s="35"/>
      <c r="LQK74" s="35"/>
      <c r="LQL74" s="35"/>
      <c r="LQM74" s="35"/>
      <c r="LQN74" s="35"/>
      <c r="LQO74" s="35"/>
      <c r="LQP74" s="35"/>
      <c r="LQQ74" s="35"/>
      <c r="LQR74" s="35"/>
      <c r="LQS74" s="35"/>
      <c r="LQT74" s="35"/>
      <c r="LQU74" s="35"/>
      <c r="LQV74" s="35"/>
      <c r="LQW74" s="35"/>
      <c r="LQX74" s="35"/>
      <c r="LQY74" s="35"/>
      <c r="LQZ74" s="35"/>
      <c r="LRA74" s="35"/>
      <c r="LRB74" s="35"/>
      <c r="LRC74" s="35"/>
      <c r="LRD74" s="35"/>
      <c r="LRE74" s="35"/>
      <c r="LRF74" s="35"/>
      <c r="LRG74" s="35"/>
      <c r="LRH74" s="35"/>
      <c r="LRI74" s="35"/>
      <c r="LRJ74" s="35"/>
      <c r="LRK74" s="35"/>
      <c r="LRL74" s="35"/>
      <c r="LRM74" s="35"/>
      <c r="LRN74" s="35"/>
      <c r="LRO74" s="35"/>
      <c r="LRP74" s="35"/>
      <c r="LRQ74" s="35"/>
      <c r="LRR74" s="35"/>
      <c r="LRS74" s="35"/>
      <c r="LRT74" s="35"/>
      <c r="LRU74" s="35"/>
      <c r="LRV74" s="35"/>
      <c r="LRW74" s="35"/>
      <c r="LRX74" s="35"/>
      <c r="LRY74" s="35"/>
      <c r="LRZ74" s="35"/>
      <c r="LSA74" s="35"/>
      <c r="LSB74" s="35"/>
      <c r="LSC74" s="35"/>
      <c r="LSD74" s="35"/>
      <c r="LSE74" s="35"/>
      <c r="LSF74" s="35"/>
      <c r="LSG74" s="35"/>
      <c r="LSH74" s="35"/>
      <c r="LSI74" s="35"/>
      <c r="LSJ74" s="35"/>
      <c r="LSK74" s="35"/>
      <c r="LSL74" s="35"/>
      <c r="LSM74" s="35"/>
      <c r="LSN74" s="35"/>
      <c r="LSO74" s="35"/>
      <c r="LSP74" s="35"/>
      <c r="LSQ74" s="35"/>
      <c r="LSR74" s="35"/>
      <c r="LSS74" s="35"/>
      <c r="LST74" s="35"/>
      <c r="LSU74" s="35"/>
      <c r="LSV74" s="35"/>
      <c r="LSW74" s="35"/>
      <c r="LSX74" s="35"/>
      <c r="LSY74" s="35"/>
      <c r="LSZ74" s="35"/>
      <c r="LTA74" s="35"/>
      <c r="LTB74" s="35"/>
      <c r="LTC74" s="35"/>
      <c r="LTD74" s="35"/>
      <c r="LTE74" s="35"/>
      <c r="LTF74" s="35"/>
      <c r="LTG74" s="35"/>
      <c r="LTH74" s="35"/>
      <c r="LTI74" s="35"/>
      <c r="LTJ74" s="35"/>
      <c r="LTK74" s="35"/>
      <c r="LTL74" s="35"/>
      <c r="LTM74" s="35"/>
      <c r="LTN74" s="35"/>
      <c r="LTO74" s="35"/>
      <c r="LTP74" s="35"/>
      <c r="LTQ74" s="35"/>
      <c r="LTR74" s="35"/>
      <c r="LTS74" s="35"/>
      <c r="LTT74" s="35"/>
      <c r="LTU74" s="35"/>
      <c r="LTV74" s="35"/>
      <c r="LTW74" s="35"/>
      <c r="LTX74" s="35"/>
      <c r="LTY74" s="35"/>
      <c r="LTZ74" s="35"/>
      <c r="LUA74" s="35"/>
      <c r="LUB74" s="35"/>
      <c r="LUC74" s="35"/>
      <c r="LUD74" s="35"/>
      <c r="LUE74" s="35"/>
      <c r="LUJ74" s="35"/>
      <c r="LUK74" s="35"/>
      <c r="LUL74" s="35"/>
      <c r="LUM74" s="35"/>
      <c r="LUN74" s="35"/>
      <c r="LUO74" s="35"/>
      <c r="LUP74" s="35"/>
      <c r="LUQ74" s="35"/>
      <c r="LUR74" s="35"/>
      <c r="LUS74" s="35"/>
      <c r="LUT74" s="35"/>
      <c r="LWL74" s="35"/>
      <c r="LWM74" s="35"/>
      <c r="LWN74" s="35"/>
      <c r="LWO74" s="35"/>
      <c r="LWP74" s="35"/>
      <c r="LWQ74" s="35"/>
      <c r="LWR74" s="35"/>
      <c r="LWS74" s="35"/>
      <c r="LWT74" s="35"/>
      <c r="LWU74" s="35"/>
      <c r="LWV74" s="35"/>
      <c r="LWW74" s="35"/>
      <c r="LWX74" s="35"/>
      <c r="LWY74" s="35"/>
      <c r="LWZ74" s="35"/>
      <c r="LXA74" s="35"/>
      <c r="LXB74" s="35"/>
      <c r="LXC74" s="35"/>
      <c r="LXD74" s="35"/>
      <c r="LXE74" s="35"/>
      <c r="LXF74" s="35"/>
      <c r="LXG74" s="35"/>
      <c r="LXH74" s="35"/>
      <c r="LXI74" s="35"/>
      <c r="LXJ74" s="35"/>
      <c r="LXK74" s="35"/>
      <c r="LXL74" s="35"/>
      <c r="LXM74" s="35"/>
      <c r="LXN74" s="35"/>
      <c r="LXO74" s="35"/>
      <c r="LXP74" s="35"/>
      <c r="LXQ74" s="35"/>
      <c r="LXR74" s="35"/>
      <c r="LXS74" s="35"/>
      <c r="LXT74" s="35"/>
      <c r="LXU74" s="35"/>
      <c r="LXV74" s="35"/>
      <c r="LXW74" s="35"/>
      <c r="LXX74" s="35"/>
      <c r="LXY74" s="35"/>
      <c r="LXZ74" s="35"/>
      <c r="LYA74" s="35"/>
      <c r="LYB74" s="35"/>
      <c r="LYC74" s="35"/>
      <c r="LYD74" s="35"/>
      <c r="LYE74" s="35"/>
      <c r="LYF74" s="35"/>
      <c r="LYG74" s="35"/>
      <c r="LYH74" s="35"/>
      <c r="LYI74" s="35"/>
      <c r="LYJ74" s="35"/>
      <c r="LYK74" s="35"/>
      <c r="LYL74" s="35"/>
      <c r="LYM74" s="35"/>
      <c r="LYN74" s="35"/>
      <c r="LYO74" s="35"/>
      <c r="LYP74" s="35"/>
      <c r="LYQ74" s="35"/>
      <c r="LYR74" s="35"/>
      <c r="LYS74" s="35"/>
      <c r="LYT74" s="35"/>
      <c r="LYU74" s="35"/>
      <c r="LYV74" s="35"/>
      <c r="LYW74" s="35"/>
      <c r="LYX74" s="35"/>
      <c r="LYY74" s="35"/>
      <c r="LYZ74" s="35"/>
      <c r="LZA74" s="35"/>
      <c r="LZB74" s="35"/>
      <c r="LZC74" s="35"/>
      <c r="LZD74" s="35"/>
      <c r="LZE74" s="35"/>
      <c r="LZF74" s="35"/>
      <c r="LZG74" s="35"/>
      <c r="LZH74" s="35"/>
      <c r="LZI74" s="35"/>
      <c r="LZJ74" s="35"/>
      <c r="LZK74" s="35"/>
      <c r="LZL74" s="35"/>
      <c r="LZM74" s="35"/>
      <c r="LZN74" s="35"/>
      <c r="LZO74" s="35"/>
      <c r="LZP74" s="35"/>
      <c r="LZQ74" s="35"/>
      <c r="LZR74" s="35"/>
      <c r="LZS74" s="35"/>
      <c r="LZT74" s="35"/>
      <c r="LZU74" s="35"/>
      <c r="LZV74" s="35"/>
      <c r="LZW74" s="35"/>
      <c r="LZX74" s="35"/>
      <c r="LZY74" s="35"/>
      <c r="LZZ74" s="35"/>
      <c r="MAA74" s="35"/>
      <c r="MAB74" s="35"/>
      <c r="MAC74" s="35"/>
      <c r="MAD74" s="35"/>
      <c r="MAE74" s="35"/>
      <c r="MAF74" s="35"/>
      <c r="MAG74" s="35"/>
      <c r="MAH74" s="35"/>
      <c r="MAI74" s="35"/>
      <c r="MAJ74" s="35"/>
      <c r="MAK74" s="35"/>
      <c r="MAL74" s="35"/>
      <c r="MAM74" s="35"/>
      <c r="MAN74" s="35"/>
      <c r="MAO74" s="35"/>
      <c r="MAP74" s="35"/>
      <c r="MAQ74" s="35"/>
      <c r="MAR74" s="35"/>
      <c r="MAS74" s="35"/>
      <c r="MAT74" s="35"/>
      <c r="MAU74" s="35"/>
      <c r="MAV74" s="35"/>
      <c r="MAW74" s="35"/>
      <c r="MAX74" s="35"/>
      <c r="MAY74" s="35"/>
      <c r="MAZ74" s="35"/>
      <c r="MBA74" s="35"/>
      <c r="MBB74" s="35"/>
      <c r="MBC74" s="35"/>
      <c r="MBD74" s="35"/>
      <c r="MBE74" s="35"/>
      <c r="MBF74" s="35"/>
      <c r="MBG74" s="35"/>
      <c r="MBH74" s="35"/>
      <c r="MBI74" s="35"/>
      <c r="MBJ74" s="35"/>
      <c r="MBK74" s="35"/>
      <c r="MBL74" s="35"/>
      <c r="MBM74" s="35"/>
      <c r="MBN74" s="35"/>
      <c r="MBO74" s="35"/>
      <c r="MBP74" s="35"/>
      <c r="MBQ74" s="35"/>
      <c r="MBR74" s="35"/>
      <c r="MBS74" s="35"/>
      <c r="MBT74" s="35"/>
      <c r="MBU74" s="35"/>
      <c r="MBV74" s="35"/>
      <c r="MBW74" s="35"/>
      <c r="MBX74" s="35"/>
      <c r="MBY74" s="35"/>
      <c r="MBZ74" s="35"/>
      <c r="MCA74" s="35"/>
      <c r="MCB74" s="35"/>
      <c r="MCC74" s="35"/>
      <c r="MCD74" s="35"/>
      <c r="MCE74" s="35"/>
      <c r="MCF74" s="35"/>
      <c r="MCG74" s="35"/>
      <c r="MCH74" s="35"/>
      <c r="MCI74" s="35"/>
      <c r="MCJ74" s="35"/>
      <c r="MCK74" s="35"/>
      <c r="MCL74" s="35"/>
      <c r="MCM74" s="35"/>
      <c r="MCN74" s="35"/>
      <c r="MCO74" s="35"/>
      <c r="MCP74" s="35"/>
      <c r="MCQ74" s="35"/>
      <c r="MCR74" s="35"/>
      <c r="MCS74" s="35"/>
      <c r="MCT74" s="35"/>
      <c r="MCU74" s="35"/>
      <c r="MCV74" s="35"/>
      <c r="MCW74" s="35"/>
      <c r="MCX74" s="35"/>
      <c r="MCY74" s="35"/>
      <c r="MCZ74" s="35"/>
      <c r="MDA74" s="35"/>
      <c r="MDB74" s="35"/>
      <c r="MDC74" s="35"/>
      <c r="MDD74" s="35"/>
      <c r="MDE74" s="35"/>
      <c r="MDF74" s="35"/>
      <c r="MDG74" s="35"/>
      <c r="MDH74" s="35"/>
      <c r="MDI74" s="35"/>
      <c r="MDJ74" s="35"/>
      <c r="MDK74" s="35"/>
      <c r="MDL74" s="35"/>
      <c r="MDM74" s="35"/>
      <c r="MDN74" s="35"/>
      <c r="MDO74" s="35"/>
      <c r="MDP74" s="35"/>
      <c r="MDQ74" s="35"/>
      <c r="MDR74" s="35"/>
      <c r="MDS74" s="35"/>
      <c r="MDT74" s="35"/>
      <c r="MDU74" s="35"/>
      <c r="MDV74" s="35"/>
      <c r="MDW74" s="35"/>
      <c r="MDX74" s="35"/>
      <c r="MDY74" s="35"/>
      <c r="MDZ74" s="35"/>
      <c r="MEA74" s="35"/>
      <c r="MEF74" s="35"/>
      <c r="MEG74" s="35"/>
      <c r="MEH74" s="35"/>
      <c r="MEI74" s="35"/>
      <c r="MEJ74" s="35"/>
      <c r="MEK74" s="35"/>
      <c r="MEL74" s="35"/>
      <c r="MEM74" s="35"/>
      <c r="MEN74" s="35"/>
      <c r="MEO74" s="35"/>
      <c r="MEP74" s="35"/>
      <c r="MGH74" s="35"/>
      <c r="MGI74" s="35"/>
      <c r="MGJ74" s="35"/>
      <c r="MGK74" s="35"/>
      <c r="MGL74" s="35"/>
      <c r="MGM74" s="35"/>
      <c r="MGN74" s="35"/>
      <c r="MGO74" s="35"/>
      <c r="MGP74" s="35"/>
      <c r="MGQ74" s="35"/>
      <c r="MGR74" s="35"/>
      <c r="MGS74" s="35"/>
      <c r="MGT74" s="35"/>
      <c r="MGU74" s="35"/>
      <c r="MGV74" s="35"/>
      <c r="MGW74" s="35"/>
      <c r="MGX74" s="35"/>
      <c r="MGY74" s="35"/>
      <c r="MGZ74" s="35"/>
      <c r="MHA74" s="35"/>
      <c r="MHB74" s="35"/>
      <c r="MHC74" s="35"/>
      <c r="MHD74" s="35"/>
      <c r="MHE74" s="35"/>
      <c r="MHF74" s="35"/>
      <c r="MHG74" s="35"/>
      <c r="MHH74" s="35"/>
      <c r="MHI74" s="35"/>
      <c r="MHJ74" s="35"/>
      <c r="MHK74" s="35"/>
      <c r="MHL74" s="35"/>
      <c r="MHM74" s="35"/>
      <c r="MHN74" s="35"/>
      <c r="MHO74" s="35"/>
      <c r="MHP74" s="35"/>
      <c r="MHQ74" s="35"/>
      <c r="MHR74" s="35"/>
      <c r="MHS74" s="35"/>
      <c r="MHT74" s="35"/>
      <c r="MHU74" s="35"/>
      <c r="MHV74" s="35"/>
      <c r="MHW74" s="35"/>
      <c r="MHX74" s="35"/>
      <c r="MHY74" s="35"/>
      <c r="MHZ74" s="35"/>
      <c r="MIA74" s="35"/>
      <c r="MIB74" s="35"/>
      <c r="MIC74" s="35"/>
      <c r="MID74" s="35"/>
      <c r="MIE74" s="35"/>
      <c r="MIF74" s="35"/>
      <c r="MIG74" s="35"/>
      <c r="MIH74" s="35"/>
      <c r="MII74" s="35"/>
      <c r="MIJ74" s="35"/>
      <c r="MIK74" s="35"/>
      <c r="MIL74" s="35"/>
      <c r="MIM74" s="35"/>
      <c r="MIN74" s="35"/>
      <c r="MIO74" s="35"/>
      <c r="MIP74" s="35"/>
      <c r="MIQ74" s="35"/>
      <c r="MIR74" s="35"/>
      <c r="MIS74" s="35"/>
      <c r="MIT74" s="35"/>
      <c r="MIU74" s="35"/>
      <c r="MIV74" s="35"/>
      <c r="MIW74" s="35"/>
      <c r="MIX74" s="35"/>
      <c r="MIY74" s="35"/>
      <c r="MIZ74" s="35"/>
      <c r="MJA74" s="35"/>
      <c r="MJB74" s="35"/>
      <c r="MJC74" s="35"/>
      <c r="MJD74" s="35"/>
      <c r="MJE74" s="35"/>
      <c r="MJF74" s="35"/>
      <c r="MJG74" s="35"/>
      <c r="MJH74" s="35"/>
      <c r="MJI74" s="35"/>
      <c r="MJJ74" s="35"/>
      <c r="MJK74" s="35"/>
      <c r="MJL74" s="35"/>
      <c r="MJM74" s="35"/>
      <c r="MJN74" s="35"/>
      <c r="MJO74" s="35"/>
      <c r="MJP74" s="35"/>
      <c r="MJQ74" s="35"/>
      <c r="MJR74" s="35"/>
      <c r="MJS74" s="35"/>
      <c r="MJT74" s="35"/>
      <c r="MJU74" s="35"/>
      <c r="MJV74" s="35"/>
      <c r="MJW74" s="35"/>
      <c r="MJX74" s="35"/>
      <c r="MJY74" s="35"/>
      <c r="MJZ74" s="35"/>
      <c r="MKA74" s="35"/>
      <c r="MKB74" s="35"/>
      <c r="MKC74" s="35"/>
      <c r="MKD74" s="35"/>
      <c r="MKE74" s="35"/>
      <c r="MKF74" s="35"/>
      <c r="MKG74" s="35"/>
      <c r="MKH74" s="35"/>
      <c r="MKI74" s="35"/>
      <c r="MKJ74" s="35"/>
      <c r="MKK74" s="35"/>
      <c r="MKL74" s="35"/>
      <c r="MKM74" s="35"/>
      <c r="MKN74" s="35"/>
      <c r="MKO74" s="35"/>
      <c r="MKP74" s="35"/>
      <c r="MKQ74" s="35"/>
      <c r="MKR74" s="35"/>
      <c r="MKS74" s="35"/>
      <c r="MKT74" s="35"/>
      <c r="MKU74" s="35"/>
      <c r="MKV74" s="35"/>
      <c r="MKW74" s="35"/>
      <c r="MKX74" s="35"/>
      <c r="MKY74" s="35"/>
      <c r="MKZ74" s="35"/>
      <c r="MLA74" s="35"/>
      <c r="MLB74" s="35"/>
      <c r="MLC74" s="35"/>
      <c r="MLD74" s="35"/>
      <c r="MLE74" s="35"/>
      <c r="MLF74" s="35"/>
      <c r="MLG74" s="35"/>
      <c r="MLH74" s="35"/>
      <c r="MLI74" s="35"/>
      <c r="MLJ74" s="35"/>
      <c r="MLK74" s="35"/>
      <c r="MLL74" s="35"/>
      <c r="MLM74" s="35"/>
      <c r="MLN74" s="35"/>
      <c r="MLO74" s="35"/>
      <c r="MLP74" s="35"/>
      <c r="MLQ74" s="35"/>
      <c r="MLR74" s="35"/>
      <c r="MLS74" s="35"/>
      <c r="MLT74" s="35"/>
      <c r="MLU74" s="35"/>
      <c r="MLV74" s="35"/>
      <c r="MLW74" s="35"/>
      <c r="MLX74" s="35"/>
      <c r="MLY74" s="35"/>
      <c r="MLZ74" s="35"/>
      <c r="MMA74" s="35"/>
      <c r="MMB74" s="35"/>
      <c r="MMC74" s="35"/>
      <c r="MMD74" s="35"/>
      <c r="MME74" s="35"/>
      <c r="MMF74" s="35"/>
      <c r="MMG74" s="35"/>
      <c r="MMH74" s="35"/>
      <c r="MMI74" s="35"/>
      <c r="MMJ74" s="35"/>
      <c r="MMK74" s="35"/>
      <c r="MML74" s="35"/>
      <c r="MMM74" s="35"/>
      <c r="MMN74" s="35"/>
      <c r="MMO74" s="35"/>
      <c r="MMP74" s="35"/>
      <c r="MMQ74" s="35"/>
      <c r="MMR74" s="35"/>
      <c r="MMS74" s="35"/>
      <c r="MMT74" s="35"/>
      <c r="MMU74" s="35"/>
      <c r="MMV74" s="35"/>
      <c r="MMW74" s="35"/>
      <c r="MMX74" s="35"/>
      <c r="MMY74" s="35"/>
      <c r="MMZ74" s="35"/>
      <c r="MNA74" s="35"/>
      <c r="MNB74" s="35"/>
      <c r="MNC74" s="35"/>
      <c r="MND74" s="35"/>
      <c r="MNE74" s="35"/>
      <c r="MNF74" s="35"/>
      <c r="MNG74" s="35"/>
      <c r="MNH74" s="35"/>
      <c r="MNI74" s="35"/>
      <c r="MNJ74" s="35"/>
      <c r="MNK74" s="35"/>
      <c r="MNL74" s="35"/>
      <c r="MNM74" s="35"/>
      <c r="MNN74" s="35"/>
      <c r="MNO74" s="35"/>
      <c r="MNP74" s="35"/>
      <c r="MNQ74" s="35"/>
      <c r="MNR74" s="35"/>
      <c r="MNS74" s="35"/>
      <c r="MNT74" s="35"/>
      <c r="MNU74" s="35"/>
      <c r="MNV74" s="35"/>
      <c r="MNW74" s="35"/>
      <c r="MOB74" s="35"/>
      <c r="MOC74" s="35"/>
      <c r="MOD74" s="35"/>
      <c r="MOE74" s="35"/>
      <c r="MOF74" s="35"/>
      <c r="MOG74" s="35"/>
      <c r="MOH74" s="35"/>
      <c r="MOI74" s="35"/>
      <c r="MOJ74" s="35"/>
      <c r="MOK74" s="35"/>
      <c r="MOL74" s="35"/>
      <c r="MQD74" s="35"/>
      <c r="MQE74" s="35"/>
      <c r="MQF74" s="35"/>
      <c r="MQG74" s="35"/>
      <c r="MQH74" s="35"/>
      <c r="MQI74" s="35"/>
      <c r="MQJ74" s="35"/>
      <c r="MQK74" s="35"/>
      <c r="MQL74" s="35"/>
      <c r="MQM74" s="35"/>
      <c r="MQN74" s="35"/>
      <c r="MQO74" s="35"/>
      <c r="MQP74" s="35"/>
      <c r="MQQ74" s="35"/>
      <c r="MQR74" s="35"/>
      <c r="MQS74" s="35"/>
      <c r="MQT74" s="35"/>
      <c r="MQU74" s="35"/>
      <c r="MQV74" s="35"/>
      <c r="MQW74" s="35"/>
      <c r="MQX74" s="35"/>
      <c r="MQY74" s="35"/>
      <c r="MQZ74" s="35"/>
      <c r="MRA74" s="35"/>
      <c r="MRB74" s="35"/>
      <c r="MRC74" s="35"/>
      <c r="MRD74" s="35"/>
      <c r="MRE74" s="35"/>
      <c r="MRF74" s="35"/>
      <c r="MRG74" s="35"/>
      <c r="MRH74" s="35"/>
      <c r="MRI74" s="35"/>
      <c r="MRJ74" s="35"/>
      <c r="MRK74" s="35"/>
      <c r="MRL74" s="35"/>
      <c r="MRM74" s="35"/>
      <c r="MRN74" s="35"/>
      <c r="MRO74" s="35"/>
      <c r="MRP74" s="35"/>
      <c r="MRQ74" s="35"/>
      <c r="MRR74" s="35"/>
      <c r="MRS74" s="35"/>
      <c r="MRT74" s="35"/>
      <c r="MRU74" s="35"/>
      <c r="MRV74" s="35"/>
      <c r="MRW74" s="35"/>
      <c r="MRX74" s="35"/>
      <c r="MRY74" s="35"/>
      <c r="MRZ74" s="35"/>
      <c r="MSA74" s="35"/>
      <c r="MSB74" s="35"/>
      <c r="MSC74" s="35"/>
      <c r="MSD74" s="35"/>
      <c r="MSE74" s="35"/>
      <c r="MSF74" s="35"/>
      <c r="MSG74" s="35"/>
      <c r="MSH74" s="35"/>
      <c r="MSI74" s="35"/>
      <c r="MSJ74" s="35"/>
      <c r="MSK74" s="35"/>
      <c r="MSL74" s="35"/>
      <c r="MSM74" s="35"/>
      <c r="MSN74" s="35"/>
      <c r="MSO74" s="35"/>
      <c r="MSP74" s="35"/>
      <c r="MSQ74" s="35"/>
      <c r="MSR74" s="35"/>
      <c r="MSS74" s="35"/>
      <c r="MST74" s="35"/>
      <c r="MSU74" s="35"/>
      <c r="MSV74" s="35"/>
      <c r="MSW74" s="35"/>
      <c r="MSX74" s="35"/>
      <c r="MSY74" s="35"/>
      <c r="MSZ74" s="35"/>
      <c r="MTA74" s="35"/>
      <c r="MTB74" s="35"/>
      <c r="MTC74" s="35"/>
      <c r="MTD74" s="35"/>
      <c r="MTE74" s="35"/>
      <c r="MTF74" s="35"/>
      <c r="MTG74" s="35"/>
      <c r="MTH74" s="35"/>
      <c r="MTI74" s="35"/>
      <c r="MTJ74" s="35"/>
      <c r="MTK74" s="35"/>
      <c r="MTL74" s="35"/>
      <c r="MTM74" s="35"/>
      <c r="MTN74" s="35"/>
      <c r="MTO74" s="35"/>
      <c r="MTP74" s="35"/>
      <c r="MTQ74" s="35"/>
      <c r="MTR74" s="35"/>
      <c r="MTS74" s="35"/>
      <c r="MTT74" s="35"/>
      <c r="MTU74" s="35"/>
      <c r="MTV74" s="35"/>
      <c r="MTW74" s="35"/>
      <c r="MTX74" s="35"/>
      <c r="MTY74" s="35"/>
      <c r="MTZ74" s="35"/>
      <c r="MUA74" s="35"/>
      <c r="MUB74" s="35"/>
      <c r="MUC74" s="35"/>
      <c r="MUD74" s="35"/>
      <c r="MUE74" s="35"/>
      <c r="MUF74" s="35"/>
      <c r="MUG74" s="35"/>
      <c r="MUH74" s="35"/>
      <c r="MUI74" s="35"/>
      <c r="MUJ74" s="35"/>
      <c r="MUK74" s="35"/>
      <c r="MUL74" s="35"/>
      <c r="MUM74" s="35"/>
      <c r="MUN74" s="35"/>
      <c r="MUO74" s="35"/>
      <c r="MUP74" s="35"/>
      <c r="MUQ74" s="35"/>
      <c r="MUR74" s="35"/>
      <c r="MUS74" s="35"/>
      <c r="MUT74" s="35"/>
      <c r="MUU74" s="35"/>
      <c r="MUV74" s="35"/>
      <c r="MUW74" s="35"/>
      <c r="MUX74" s="35"/>
      <c r="MUY74" s="35"/>
      <c r="MUZ74" s="35"/>
      <c r="MVA74" s="35"/>
      <c r="MVB74" s="35"/>
      <c r="MVC74" s="35"/>
      <c r="MVD74" s="35"/>
      <c r="MVE74" s="35"/>
      <c r="MVF74" s="35"/>
      <c r="MVG74" s="35"/>
      <c r="MVH74" s="35"/>
      <c r="MVI74" s="35"/>
      <c r="MVJ74" s="35"/>
      <c r="MVK74" s="35"/>
      <c r="MVL74" s="35"/>
      <c r="MVM74" s="35"/>
      <c r="MVN74" s="35"/>
      <c r="MVO74" s="35"/>
      <c r="MVP74" s="35"/>
      <c r="MVQ74" s="35"/>
      <c r="MVR74" s="35"/>
      <c r="MVS74" s="35"/>
      <c r="MVT74" s="35"/>
      <c r="MVU74" s="35"/>
      <c r="MVV74" s="35"/>
      <c r="MVW74" s="35"/>
      <c r="MVX74" s="35"/>
      <c r="MVY74" s="35"/>
      <c r="MVZ74" s="35"/>
      <c r="MWA74" s="35"/>
      <c r="MWB74" s="35"/>
      <c r="MWC74" s="35"/>
      <c r="MWD74" s="35"/>
      <c r="MWE74" s="35"/>
      <c r="MWF74" s="35"/>
      <c r="MWG74" s="35"/>
      <c r="MWH74" s="35"/>
      <c r="MWI74" s="35"/>
      <c r="MWJ74" s="35"/>
      <c r="MWK74" s="35"/>
      <c r="MWL74" s="35"/>
      <c r="MWM74" s="35"/>
      <c r="MWN74" s="35"/>
      <c r="MWO74" s="35"/>
      <c r="MWP74" s="35"/>
      <c r="MWQ74" s="35"/>
      <c r="MWR74" s="35"/>
      <c r="MWS74" s="35"/>
      <c r="MWT74" s="35"/>
      <c r="MWU74" s="35"/>
      <c r="MWV74" s="35"/>
      <c r="MWW74" s="35"/>
      <c r="MWX74" s="35"/>
      <c r="MWY74" s="35"/>
      <c r="MWZ74" s="35"/>
      <c r="MXA74" s="35"/>
      <c r="MXB74" s="35"/>
      <c r="MXC74" s="35"/>
      <c r="MXD74" s="35"/>
      <c r="MXE74" s="35"/>
      <c r="MXF74" s="35"/>
      <c r="MXG74" s="35"/>
      <c r="MXH74" s="35"/>
      <c r="MXI74" s="35"/>
      <c r="MXJ74" s="35"/>
      <c r="MXK74" s="35"/>
      <c r="MXL74" s="35"/>
      <c r="MXM74" s="35"/>
      <c r="MXN74" s="35"/>
      <c r="MXO74" s="35"/>
      <c r="MXP74" s="35"/>
      <c r="MXQ74" s="35"/>
      <c r="MXR74" s="35"/>
      <c r="MXS74" s="35"/>
      <c r="MXX74" s="35"/>
      <c r="MXY74" s="35"/>
      <c r="MXZ74" s="35"/>
      <c r="MYA74" s="35"/>
      <c r="MYB74" s="35"/>
      <c r="MYC74" s="35"/>
      <c r="MYD74" s="35"/>
      <c r="MYE74" s="35"/>
      <c r="MYF74" s="35"/>
      <c r="MYG74" s="35"/>
      <c r="MYH74" s="35"/>
      <c r="MZZ74" s="35"/>
      <c r="NAA74" s="35"/>
      <c r="NAB74" s="35"/>
      <c r="NAC74" s="35"/>
      <c r="NAD74" s="35"/>
      <c r="NAE74" s="35"/>
      <c r="NAF74" s="35"/>
      <c r="NAG74" s="35"/>
      <c r="NAH74" s="35"/>
      <c r="NAI74" s="35"/>
      <c r="NAJ74" s="35"/>
      <c r="NAK74" s="35"/>
      <c r="NAL74" s="35"/>
      <c r="NAM74" s="35"/>
      <c r="NAN74" s="35"/>
      <c r="NAO74" s="35"/>
      <c r="NAP74" s="35"/>
      <c r="NAQ74" s="35"/>
      <c r="NAR74" s="35"/>
      <c r="NAS74" s="35"/>
      <c r="NAT74" s="35"/>
      <c r="NAU74" s="35"/>
      <c r="NAV74" s="35"/>
      <c r="NAW74" s="35"/>
      <c r="NAX74" s="35"/>
      <c r="NAY74" s="35"/>
      <c r="NAZ74" s="35"/>
      <c r="NBA74" s="35"/>
      <c r="NBB74" s="35"/>
      <c r="NBC74" s="35"/>
      <c r="NBD74" s="35"/>
      <c r="NBE74" s="35"/>
      <c r="NBF74" s="35"/>
      <c r="NBG74" s="35"/>
      <c r="NBH74" s="35"/>
      <c r="NBI74" s="35"/>
      <c r="NBJ74" s="35"/>
      <c r="NBK74" s="35"/>
      <c r="NBL74" s="35"/>
      <c r="NBM74" s="35"/>
      <c r="NBN74" s="35"/>
      <c r="NBO74" s="35"/>
      <c r="NBP74" s="35"/>
      <c r="NBQ74" s="35"/>
      <c r="NBR74" s="35"/>
      <c r="NBS74" s="35"/>
      <c r="NBT74" s="35"/>
      <c r="NBU74" s="35"/>
      <c r="NBV74" s="35"/>
      <c r="NBW74" s="35"/>
      <c r="NBX74" s="35"/>
      <c r="NBY74" s="35"/>
      <c r="NBZ74" s="35"/>
      <c r="NCA74" s="35"/>
      <c r="NCB74" s="35"/>
      <c r="NCC74" s="35"/>
      <c r="NCD74" s="35"/>
      <c r="NCE74" s="35"/>
      <c r="NCF74" s="35"/>
      <c r="NCG74" s="35"/>
      <c r="NCH74" s="35"/>
      <c r="NCI74" s="35"/>
      <c r="NCJ74" s="35"/>
      <c r="NCK74" s="35"/>
      <c r="NCL74" s="35"/>
      <c r="NCM74" s="35"/>
      <c r="NCN74" s="35"/>
      <c r="NCO74" s="35"/>
      <c r="NCP74" s="35"/>
      <c r="NCQ74" s="35"/>
      <c r="NCR74" s="35"/>
      <c r="NCS74" s="35"/>
      <c r="NCT74" s="35"/>
      <c r="NCU74" s="35"/>
      <c r="NCV74" s="35"/>
      <c r="NCW74" s="35"/>
      <c r="NCX74" s="35"/>
      <c r="NCY74" s="35"/>
      <c r="NCZ74" s="35"/>
      <c r="NDA74" s="35"/>
      <c r="NDB74" s="35"/>
      <c r="NDC74" s="35"/>
      <c r="NDD74" s="35"/>
      <c r="NDE74" s="35"/>
      <c r="NDF74" s="35"/>
      <c r="NDG74" s="35"/>
      <c r="NDH74" s="35"/>
      <c r="NDI74" s="35"/>
      <c r="NDJ74" s="35"/>
      <c r="NDK74" s="35"/>
      <c r="NDL74" s="35"/>
      <c r="NDM74" s="35"/>
      <c r="NDN74" s="35"/>
      <c r="NDO74" s="35"/>
      <c r="NDP74" s="35"/>
      <c r="NDQ74" s="35"/>
      <c r="NDR74" s="35"/>
      <c r="NDS74" s="35"/>
      <c r="NDT74" s="35"/>
      <c r="NDU74" s="35"/>
      <c r="NDV74" s="35"/>
      <c r="NDW74" s="35"/>
      <c r="NDX74" s="35"/>
      <c r="NDY74" s="35"/>
      <c r="NDZ74" s="35"/>
      <c r="NEA74" s="35"/>
      <c r="NEB74" s="35"/>
      <c r="NEC74" s="35"/>
      <c r="NED74" s="35"/>
      <c r="NEE74" s="35"/>
      <c r="NEF74" s="35"/>
      <c r="NEG74" s="35"/>
      <c r="NEH74" s="35"/>
      <c r="NEI74" s="35"/>
      <c r="NEJ74" s="35"/>
      <c r="NEK74" s="35"/>
      <c r="NEL74" s="35"/>
      <c r="NEM74" s="35"/>
      <c r="NEN74" s="35"/>
      <c r="NEO74" s="35"/>
      <c r="NEP74" s="35"/>
      <c r="NEQ74" s="35"/>
      <c r="NER74" s="35"/>
      <c r="NES74" s="35"/>
      <c r="NET74" s="35"/>
      <c r="NEU74" s="35"/>
      <c r="NEV74" s="35"/>
      <c r="NEW74" s="35"/>
      <c r="NEX74" s="35"/>
      <c r="NEY74" s="35"/>
      <c r="NEZ74" s="35"/>
      <c r="NFA74" s="35"/>
      <c r="NFB74" s="35"/>
      <c r="NFC74" s="35"/>
      <c r="NFD74" s="35"/>
      <c r="NFE74" s="35"/>
      <c r="NFF74" s="35"/>
      <c r="NFG74" s="35"/>
      <c r="NFH74" s="35"/>
      <c r="NFI74" s="35"/>
      <c r="NFJ74" s="35"/>
      <c r="NFK74" s="35"/>
      <c r="NFL74" s="35"/>
      <c r="NFM74" s="35"/>
      <c r="NFN74" s="35"/>
      <c r="NFO74" s="35"/>
      <c r="NFP74" s="35"/>
      <c r="NFQ74" s="35"/>
      <c r="NFR74" s="35"/>
      <c r="NFS74" s="35"/>
      <c r="NFT74" s="35"/>
      <c r="NFU74" s="35"/>
      <c r="NFV74" s="35"/>
      <c r="NFW74" s="35"/>
      <c r="NFX74" s="35"/>
      <c r="NFY74" s="35"/>
      <c r="NFZ74" s="35"/>
      <c r="NGA74" s="35"/>
      <c r="NGB74" s="35"/>
      <c r="NGC74" s="35"/>
      <c r="NGD74" s="35"/>
      <c r="NGE74" s="35"/>
      <c r="NGF74" s="35"/>
      <c r="NGG74" s="35"/>
      <c r="NGH74" s="35"/>
      <c r="NGI74" s="35"/>
      <c r="NGJ74" s="35"/>
      <c r="NGK74" s="35"/>
      <c r="NGL74" s="35"/>
      <c r="NGM74" s="35"/>
      <c r="NGN74" s="35"/>
      <c r="NGO74" s="35"/>
      <c r="NGP74" s="35"/>
      <c r="NGQ74" s="35"/>
      <c r="NGR74" s="35"/>
      <c r="NGS74" s="35"/>
      <c r="NGT74" s="35"/>
      <c r="NGU74" s="35"/>
      <c r="NGV74" s="35"/>
      <c r="NGW74" s="35"/>
      <c r="NGX74" s="35"/>
      <c r="NGY74" s="35"/>
      <c r="NGZ74" s="35"/>
      <c r="NHA74" s="35"/>
      <c r="NHB74" s="35"/>
      <c r="NHC74" s="35"/>
      <c r="NHD74" s="35"/>
      <c r="NHE74" s="35"/>
      <c r="NHF74" s="35"/>
      <c r="NHG74" s="35"/>
      <c r="NHH74" s="35"/>
      <c r="NHI74" s="35"/>
      <c r="NHJ74" s="35"/>
      <c r="NHK74" s="35"/>
      <c r="NHL74" s="35"/>
      <c r="NHM74" s="35"/>
      <c r="NHN74" s="35"/>
      <c r="NHO74" s="35"/>
      <c r="NHT74" s="35"/>
      <c r="NHU74" s="35"/>
      <c r="NHV74" s="35"/>
      <c r="NHW74" s="35"/>
      <c r="NHX74" s="35"/>
      <c r="NHY74" s="35"/>
      <c r="NHZ74" s="35"/>
      <c r="NIA74" s="35"/>
      <c r="NIB74" s="35"/>
      <c r="NIC74" s="35"/>
      <c r="NID74" s="35"/>
      <c r="NJV74" s="35"/>
      <c r="NJW74" s="35"/>
      <c r="NJX74" s="35"/>
      <c r="NJY74" s="35"/>
      <c r="NJZ74" s="35"/>
      <c r="NKA74" s="35"/>
      <c r="NKB74" s="35"/>
      <c r="NKC74" s="35"/>
      <c r="NKD74" s="35"/>
      <c r="NKE74" s="35"/>
      <c r="NKF74" s="35"/>
      <c r="NKG74" s="35"/>
      <c r="NKH74" s="35"/>
      <c r="NKI74" s="35"/>
      <c r="NKJ74" s="35"/>
      <c r="NKK74" s="35"/>
      <c r="NKL74" s="35"/>
      <c r="NKM74" s="35"/>
      <c r="NKN74" s="35"/>
      <c r="NKO74" s="35"/>
      <c r="NKP74" s="35"/>
      <c r="NKQ74" s="35"/>
      <c r="NKR74" s="35"/>
      <c r="NKS74" s="35"/>
      <c r="NKT74" s="35"/>
      <c r="NKU74" s="35"/>
      <c r="NKV74" s="35"/>
      <c r="NKW74" s="35"/>
      <c r="NKX74" s="35"/>
      <c r="NKY74" s="35"/>
      <c r="NKZ74" s="35"/>
      <c r="NLA74" s="35"/>
      <c r="NLB74" s="35"/>
      <c r="NLC74" s="35"/>
      <c r="NLD74" s="35"/>
      <c r="NLE74" s="35"/>
      <c r="NLF74" s="35"/>
      <c r="NLG74" s="35"/>
      <c r="NLH74" s="35"/>
      <c r="NLI74" s="35"/>
      <c r="NLJ74" s="35"/>
      <c r="NLK74" s="35"/>
      <c r="NLL74" s="35"/>
      <c r="NLM74" s="35"/>
      <c r="NLN74" s="35"/>
      <c r="NLO74" s="35"/>
      <c r="NLP74" s="35"/>
      <c r="NLQ74" s="35"/>
      <c r="NLR74" s="35"/>
      <c r="NLS74" s="35"/>
      <c r="NLT74" s="35"/>
      <c r="NLU74" s="35"/>
      <c r="NLV74" s="35"/>
      <c r="NLW74" s="35"/>
      <c r="NLX74" s="35"/>
      <c r="NLY74" s="35"/>
      <c r="NLZ74" s="35"/>
      <c r="NMA74" s="35"/>
      <c r="NMB74" s="35"/>
      <c r="NMC74" s="35"/>
      <c r="NMD74" s="35"/>
      <c r="NME74" s="35"/>
      <c r="NMF74" s="35"/>
      <c r="NMG74" s="35"/>
      <c r="NMH74" s="35"/>
      <c r="NMI74" s="35"/>
      <c r="NMJ74" s="35"/>
      <c r="NMK74" s="35"/>
      <c r="NML74" s="35"/>
      <c r="NMM74" s="35"/>
      <c r="NMN74" s="35"/>
      <c r="NMO74" s="35"/>
      <c r="NMP74" s="35"/>
      <c r="NMQ74" s="35"/>
      <c r="NMR74" s="35"/>
      <c r="NMS74" s="35"/>
      <c r="NMT74" s="35"/>
      <c r="NMU74" s="35"/>
      <c r="NMV74" s="35"/>
      <c r="NMW74" s="35"/>
      <c r="NMX74" s="35"/>
      <c r="NMY74" s="35"/>
      <c r="NMZ74" s="35"/>
      <c r="NNA74" s="35"/>
      <c r="NNB74" s="35"/>
      <c r="NNC74" s="35"/>
      <c r="NND74" s="35"/>
      <c r="NNE74" s="35"/>
      <c r="NNF74" s="35"/>
      <c r="NNG74" s="35"/>
      <c r="NNH74" s="35"/>
      <c r="NNI74" s="35"/>
      <c r="NNJ74" s="35"/>
      <c r="NNK74" s="35"/>
      <c r="NNL74" s="35"/>
      <c r="NNM74" s="35"/>
      <c r="NNN74" s="35"/>
      <c r="NNO74" s="35"/>
      <c r="NNP74" s="35"/>
      <c r="NNQ74" s="35"/>
      <c r="NNR74" s="35"/>
      <c r="NNS74" s="35"/>
      <c r="NNT74" s="35"/>
      <c r="NNU74" s="35"/>
      <c r="NNV74" s="35"/>
      <c r="NNW74" s="35"/>
      <c r="NNX74" s="35"/>
      <c r="NNY74" s="35"/>
      <c r="NNZ74" s="35"/>
      <c r="NOA74" s="35"/>
      <c r="NOB74" s="35"/>
      <c r="NOC74" s="35"/>
      <c r="NOD74" s="35"/>
      <c r="NOE74" s="35"/>
      <c r="NOF74" s="35"/>
      <c r="NOG74" s="35"/>
      <c r="NOH74" s="35"/>
      <c r="NOI74" s="35"/>
      <c r="NOJ74" s="35"/>
      <c r="NOK74" s="35"/>
      <c r="NOL74" s="35"/>
      <c r="NOM74" s="35"/>
      <c r="NON74" s="35"/>
      <c r="NOO74" s="35"/>
      <c r="NOP74" s="35"/>
      <c r="NOQ74" s="35"/>
      <c r="NOR74" s="35"/>
      <c r="NOS74" s="35"/>
      <c r="NOT74" s="35"/>
      <c r="NOU74" s="35"/>
      <c r="NOV74" s="35"/>
      <c r="NOW74" s="35"/>
      <c r="NOX74" s="35"/>
      <c r="NOY74" s="35"/>
      <c r="NOZ74" s="35"/>
      <c r="NPA74" s="35"/>
      <c r="NPB74" s="35"/>
      <c r="NPC74" s="35"/>
      <c r="NPD74" s="35"/>
      <c r="NPE74" s="35"/>
      <c r="NPF74" s="35"/>
      <c r="NPG74" s="35"/>
      <c r="NPH74" s="35"/>
      <c r="NPI74" s="35"/>
      <c r="NPJ74" s="35"/>
      <c r="NPK74" s="35"/>
      <c r="NPL74" s="35"/>
      <c r="NPM74" s="35"/>
      <c r="NPN74" s="35"/>
      <c r="NPO74" s="35"/>
      <c r="NPP74" s="35"/>
      <c r="NPQ74" s="35"/>
      <c r="NPR74" s="35"/>
      <c r="NPS74" s="35"/>
      <c r="NPT74" s="35"/>
      <c r="NPU74" s="35"/>
      <c r="NPV74" s="35"/>
      <c r="NPW74" s="35"/>
      <c r="NPX74" s="35"/>
      <c r="NPY74" s="35"/>
      <c r="NPZ74" s="35"/>
      <c r="NQA74" s="35"/>
      <c r="NQB74" s="35"/>
      <c r="NQC74" s="35"/>
      <c r="NQD74" s="35"/>
      <c r="NQE74" s="35"/>
      <c r="NQF74" s="35"/>
      <c r="NQG74" s="35"/>
      <c r="NQH74" s="35"/>
      <c r="NQI74" s="35"/>
      <c r="NQJ74" s="35"/>
      <c r="NQK74" s="35"/>
      <c r="NQL74" s="35"/>
      <c r="NQM74" s="35"/>
      <c r="NQN74" s="35"/>
      <c r="NQO74" s="35"/>
      <c r="NQP74" s="35"/>
      <c r="NQQ74" s="35"/>
      <c r="NQR74" s="35"/>
      <c r="NQS74" s="35"/>
      <c r="NQT74" s="35"/>
      <c r="NQU74" s="35"/>
      <c r="NQV74" s="35"/>
      <c r="NQW74" s="35"/>
      <c r="NQX74" s="35"/>
      <c r="NQY74" s="35"/>
      <c r="NQZ74" s="35"/>
      <c r="NRA74" s="35"/>
      <c r="NRB74" s="35"/>
      <c r="NRC74" s="35"/>
      <c r="NRD74" s="35"/>
      <c r="NRE74" s="35"/>
      <c r="NRF74" s="35"/>
      <c r="NRG74" s="35"/>
      <c r="NRH74" s="35"/>
      <c r="NRI74" s="35"/>
      <c r="NRJ74" s="35"/>
      <c r="NRK74" s="35"/>
      <c r="NRP74" s="35"/>
      <c r="NRQ74" s="35"/>
      <c r="NRR74" s="35"/>
      <c r="NRS74" s="35"/>
      <c r="NRT74" s="35"/>
      <c r="NRU74" s="35"/>
      <c r="NRV74" s="35"/>
      <c r="NRW74" s="35"/>
      <c r="NRX74" s="35"/>
      <c r="NRY74" s="35"/>
      <c r="NRZ74" s="35"/>
      <c r="NTR74" s="35"/>
      <c r="NTS74" s="35"/>
      <c r="NTT74" s="35"/>
      <c r="NTU74" s="35"/>
      <c r="NTV74" s="35"/>
      <c r="NTW74" s="35"/>
      <c r="NTX74" s="35"/>
      <c r="NTY74" s="35"/>
      <c r="NTZ74" s="35"/>
      <c r="NUA74" s="35"/>
      <c r="NUB74" s="35"/>
      <c r="NUC74" s="35"/>
      <c r="NUD74" s="35"/>
      <c r="NUE74" s="35"/>
      <c r="NUF74" s="35"/>
      <c r="NUG74" s="35"/>
      <c r="NUH74" s="35"/>
      <c r="NUI74" s="35"/>
      <c r="NUJ74" s="35"/>
      <c r="NUK74" s="35"/>
      <c r="NUL74" s="35"/>
      <c r="NUM74" s="35"/>
      <c r="NUN74" s="35"/>
      <c r="NUO74" s="35"/>
      <c r="NUP74" s="35"/>
      <c r="NUQ74" s="35"/>
      <c r="NUR74" s="35"/>
      <c r="NUS74" s="35"/>
      <c r="NUT74" s="35"/>
      <c r="NUU74" s="35"/>
      <c r="NUV74" s="35"/>
      <c r="NUW74" s="35"/>
      <c r="NUX74" s="35"/>
      <c r="NUY74" s="35"/>
      <c r="NUZ74" s="35"/>
      <c r="NVA74" s="35"/>
      <c r="NVB74" s="35"/>
      <c r="NVC74" s="35"/>
      <c r="NVD74" s="35"/>
      <c r="NVE74" s="35"/>
      <c r="NVF74" s="35"/>
      <c r="NVG74" s="35"/>
      <c r="NVH74" s="35"/>
      <c r="NVI74" s="35"/>
      <c r="NVJ74" s="35"/>
      <c r="NVK74" s="35"/>
      <c r="NVL74" s="35"/>
      <c r="NVM74" s="35"/>
      <c r="NVN74" s="35"/>
      <c r="NVO74" s="35"/>
      <c r="NVP74" s="35"/>
      <c r="NVQ74" s="35"/>
      <c r="NVR74" s="35"/>
      <c r="NVS74" s="35"/>
      <c r="NVT74" s="35"/>
      <c r="NVU74" s="35"/>
      <c r="NVV74" s="35"/>
      <c r="NVW74" s="35"/>
      <c r="NVX74" s="35"/>
      <c r="NVY74" s="35"/>
      <c r="NVZ74" s="35"/>
      <c r="NWA74" s="35"/>
      <c r="NWB74" s="35"/>
      <c r="NWC74" s="35"/>
      <c r="NWD74" s="35"/>
      <c r="NWE74" s="35"/>
      <c r="NWF74" s="35"/>
      <c r="NWG74" s="35"/>
      <c r="NWH74" s="35"/>
      <c r="NWI74" s="35"/>
      <c r="NWJ74" s="35"/>
      <c r="NWK74" s="35"/>
      <c r="NWL74" s="35"/>
      <c r="NWM74" s="35"/>
      <c r="NWN74" s="35"/>
      <c r="NWO74" s="35"/>
      <c r="NWP74" s="35"/>
      <c r="NWQ74" s="35"/>
      <c r="NWR74" s="35"/>
      <c r="NWS74" s="35"/>
      <c r="NWT74" s="35"/>
      <c r="NWU74" s="35"/>
      <c r="NWV74" s="35"/>
      <c r="NWW74" s="35"/>
      <c r="NWX74" s="35"/>
      <c r="NWY74" s="35"/>
      <c r="NWZ74" s="35"/>
      <c r="NXA74" s="35"/>
      <c r="NXB74" s="35"/>
      <c r="NXC74" s="35"/>
      <c r="NXD74" s="35"/>
      <c r="NXE74" s="35"/>
      <c r="NXF74" s="35"/>
      <c r="NXG74" s="35"/>
      <c r="NXH74" s="35"/>
      <c r="NXI74" s="35"/>
      <c r="NXJ74" s="35"/>
      <c r="NXK74" s="35"/>
      <c r="NXL74" s="35"/>
      <c r="NXM74" s="35"/>
      <c r="NXN74" s="35"/>
      <c r="NXO74" s="35"/>
      <c r="NXP74" s="35"/>
      <c r="NXQ74" s="35"/>
      <c r="NXR74" s="35"/>
      <c r="NXS74" s="35"/>
      <c r="NXT74" s="35"/>
      <c r="NXU74" s="35"/>
      <c r="NXV74" s="35"/>
      <c r="NXW74" s="35"/>
      <c r="NXX74" s="35"/>
      <c r="NXY74" s="35"/>
      <c r="NXZ74" s="35"/>
      <c r="NYA74" s="35"/>
      <c r="NYB74" s="35"/>
      <c r="NYC74" s="35"/>
      <c r="NYD74" s="35"/>
      <c r="NYE74" s="35"/>
      <c r="NYF74" s="35"/>
      <c r="NYG74" s="35"/>
      <c r="NYH74" s="35"/>
      <c r="NYI74" s="35"/>
      <c r="NYJ74" s="35"/>
      <c r="NYK74" s="35"/>
      <c r="NYL74" s="35"/>
      <c r="NYM74" s="35"/>
      <c r="NYN74" s="35"/>
      <c r="NYO74" s="35"/>
      <c r="NYP74" s="35"/>
      <c r="NYQ74" s="35"/>
      <c r="NYR74" s="35"/>
      <c r="NYS74" s="35"/>
      <c r="NYT74" s="35"/>
      <c r="NYU74" s="35"/>
      <c r="NYV74" s="35"/>
      <c r="NYW74" s="35"/>
      <c r="NYX74" s="35"/>
      <c r="NYY74" s="35"/>
      <c r="NYZ74" s="35"/>
      <c r="NZA74" s="35"/>
      <c r="NZB74" s="35"/>
      <c r="NZC74" s="35"/>
      <c r="NZD74" s="35"/>
      <c r="NZE74" s="35"/>
      <c r="NZF74" s="35"/>
      <c r="NZG74" s="35"/>
      <c r="NZH74" s="35"/>
      <c r="NZI74" s="35"/>
      <c r="NZJ74" s="35"/>
      <c r="NZK74" s="35"/>
      <c r="NZL74" s="35"/>
      <c r="NZM74" s="35"/>
      <c r="NZN74" s="35"/>
      <c r="NZO74" s="35"/>
      <c r="NZP74" s="35"/>
      <c r="NZQ74" s="35"/>
      <c r="NZR74" s="35"/>
      <c r="NZS74" s="35"/>
      <c r="NZT74" s="35"/>
      <c r="NZU74" s="35"/>
      <c r="NZV74" s="35"/>
      <c r="NZW74" s="35"/>
      <c r="NZX74" s="35"/>
      <c r="NZY74" s="35"/>
      <c r="NZZ74" s="35"/>
      <c r="OAA74" s="35"/>
      <c r="OAB74" s="35"/>
      <c r="OAC74" s="35"/>
      <c r="OAD74" s="35"/>
      <c r="OAE74" s="35"/>
      <c r="OAF74" s="35"/>
      <c r="OAG74" s="35"/>
      <c r="OAH74" s="35"/>
      <c r="OAI74" s="35"/>
      <c r="OAJ74" s="35"/>
      <c r="OAK74" s="35"/>
      <c r="OAL74" s="35"/>
      <c r="OAM74" s="35"/>
      <c r="OAN74" s="35"/>
      <c r="OAO74" s="35"/>
      <c r="OAP74" s="35"/>
      <c r="OAQ74" s="35"/>
      <c r="OAR74" s="35"/>
      <c r="OAS74" s="35"/>
      <c r="OAT74" s="35"/>
      <c r="OAU74" s="35"/>
      <c r="OAV74" s="35"/>
      <c r="OAW74" s="35"/>
      <c r="OAX74" s="35"/>
      <c r="OAY74" s="35"/>
      <c r="OAZ74" s="35"/>
      <c r="OBA74" s="35"/>
      <c r="OBB74" s="35"/>
      <c r="OBC74" s="35"/>
      <c r="OBD74" s="35"/>
      <c r="OBE74" s="35"/>
      <c r="OBF74" s="35"/>
      <c r="OBG74" s="35"/>
      <c r="OBL74" s="35"/>
      <c r="OBM74" s="35"/>
      <c r="OBN74" s="35"/>
      <c r="OBO74" s="35"/>
      <c r="OBP74" s="35"/>
      <c r="OBQ74" s="35"/>
      <c r="OBR74" s="35"/>
      <c r="OBS74" s="35"/>
      <c r="OBT74" s="35"/>
      <c r="OBU74" s="35"/>
      <c r="OBV74" s="35"/>
      <c r="ODN74" s="35"/>
      <c r="ODO74" s="35"/>
      <c r="ODP74" s="35"/>
      <c r="ODQ74" s="35"/>
      <c r="ODR74" s="35"/>
      <c r="ODS74" s="35"/>
      <c r="ODT74" s="35"/>
      <c r="ODU74" s="35"/>
      <c r="ODV74" s="35"/>
      <c r="ODW74" s="35"/>
      <c r="ODX74" s="35"/>
      <c r="ODY74" s="35"/>
      <c r="ODZ74" s="35"/>
      <c r="OEA74" s="35"/>
      <c r="OEB74" s="35"/>
      <c r="OEC74" s="35"/>
      <c r="OED74" s="35"/>
      <c r="OEE74" s="35"/>
      <c r="OEF74" s="35"/>
      <c r="OEG74" s="35"/>
      <c r="OEH74" s="35"/>
      <c r="OEI74" s="35"/>
      <c r="OEJ74" s="35"/>
      <c r="OEK74" s="35"/>
      <c r="OEL74" s="35"/>
      <c r="OEM74" s="35"/>
      <c r="OEN74" s="35"/>
      <c r="OEO74" s="35"/>
      <c r="OEP74" s="35"/>
      <c r="OEQ74" s="35"/>
      <c r="OER74" s="35"/>
      <c r="OES74" s="35"/>
      <c r="OET74" s="35"/>
      <c r="OEU74" s="35"/>
      <c r="OEV74" s="35"/>
      <c r="OEW74" s="35"/>
      <c r="OEX74" s="35"/>
      <c r="OEY74" s="35"/>
      <c r="OEZ74" s="35"/>
      <c r="OFA74" s="35"/>
      <c r="OFB74" s="35"/>
      <c r="OFC74" s="35"/>
      <c r="OFD74" s="35"/>
      <c r="OFE74" s="35"/>
      <c r="OFF74" s="35"/>
      <c r="OFG74" s="35"/>
      <c r="OFH74" s="35"/>
      <c r="OFI74" s="35"/>
      <c r="OFJ74" s="35"/>
      <c r="OFK74" s="35"/>
      <c r="OFL74" s="35"/>
      <c r="OFM74" s="35"/>
      <c r="OFN74" s="35"/>
      <c r="OFO74" s="35"/>
      <c r="OFP74" s="35"/>
      <c r="OFQ74" s="35"/>
      <c r="OFR74" s="35"/>
      <c r="OFS74" s="35"/>
      <c r="OFT74" s="35"/>
      <c r="OFU74" s="35"/>
      <c r="OFV74" s="35"/>
      <c r="OFW74" s="35"/>
      <c r="OFX74" s="35"/>
      <c r="OFY74" s="35"/>
      <c r="OFZ74" s="35"/>
      <c r="OGA74" s="35"/>
      <c r="OGB74" s="35"/>
      <c r="OGC74" s="35"/>
      <c r="OGD74" s="35"/>
      <c r="OGE74" s="35"/>
      <c r="OGF74" s="35"/>
      <c r="OGG74" s="35"/>
      <c r="OGH74" s="35"/>
      <c r="OGI74" s="35"/>
      <c r="OGJ74" s="35"/>
      <c r="OGK74" s="35"/>
      <c r="OGL74" s="35"/>
      <c r="OGM74" s="35"/>
      <c r="OGN74" s="35"/>
      <c r="OGO74" s="35"/>
      <c r="OGP74" s="35"/>
      <c r="OGQ74" s="35"/>
      <c r="OGR74" s="35"/>
      <c r="OGS74" s="35"/>
      <c r="OGT74" s="35"/>
      <c r="OGU74" s="35"/>
      <c r="OGV74" s="35"/>
      <c r="OGW74" s="35"/>
      <c r="OGX74" s="35"/>
      <c r="OGY74" s="35"/>
      <c r="OGZ74" s="35"/>
      <c r="OHA74" s="35"/>
      <c r="OHB74" s="35"/>
      <c r="OHC74" s="35"/>
      <c r="OHD74" s="35"/>
      <c r="OHE74" s="35"/>
      <c r="OHF74" s="35"/>
      <c r="OHG74" s="35"/>
      <c r="OHH74" s="35"/>
      <c r="OHI74" s="35"/>
      <c r="OHJ74" s="35"/>
      <c r="OHK74" s="35"/>
      <c r="OHL74" s="35"/>
      <c r="OHM74" s="35"/>
      <c r="OHN74" s="35"/>
      <c r="OHO74" s="35"/>
      <c r="OHP74" s="35"/>
      <c r="OHQ74" s="35"/>
      <c r="OHR74" s="35"/>
      <c r="OHS74" s="35"/>
      <c r="OHT74" s="35"/>
      <c r="OHU74" s="35"/>
      <c r="OHV74" s="35"/>
      <c r="OHW74" s="35"/>
      <c r="OHX74" s="35"/>
      <c r="OHY74" s="35"/>
      <c r="OHZ74" s="35"/>
      <c r="OIA74" s="35"/>
      <c r="OIB74" s="35"/>
      <c r="OIC74" s="35"/>
      <c r="OID74" s="35"/>
      <c r="OIE74" s="35"/>
      <c r="OIF74" s="35"/>
      <c r="OIG74" s="35"/>
      <c r="OIH74" s="35"/>
      <c r="OII74" s="35"/>
      <c r="OIJ74" s="35"/>
      <c r="OIK74" s="35"/>
      <c r="OIL74" s="35"/>
      <c r="OIM74" s="35"/>
      <c r="OIN74" s="35"/>
      <c r="OIO74" s="35"/>
      <c r="OIP74" s="35"/>
      <c r="OIQ74" s="35"/>
      <c r="OIR74" s="35"/>
      <c r="OIS74" s="35"/>
      <c r="OIT74" s="35"/>
      <c r="OIU74" s="35"/>
      <c r="OIV74" s="35"/>
      <c r="OIW74" s="35"/>
      <c r="OIX74" s="35"/>
      <c r="OIY74" s="35"/>
      <c r="OIZ74" s="35"/>
      <c r="OJA74" s="35"/>
      <c r="OJB74" s="35"/>
      <c r="OJC74" s="35"/>
      <c r="OJD74" s="35"/>
      <c r="OJE74" s="35"/>
      <c r="OJF74" s="35"/>
      <c r="OJG74" s="35"/>
      <c r="OJH74" s="35"/>
      <c r="OJI74" s="35"/>
      <c r="OJJ74" s="35"/>
      <c r="OJK74" s="35"/>
      <c r="OJL74" s="35"/>
      <c r="OJM74" s="35"/>
      <c r="OJN74" s="35"/>
      <c r="OJO74" s="35"/>
      <c r="OJP74" s="35"/>
      <c r="OJQ74" s="35"/>
      <c r="OJR74" s="35"/>
      <c r="OJS74" s="35"/>
      <c r="OJT74" s="35"/>
      <c r="OJU74" s="35"/>
      <c r="OJV74" s="35"/>
      <c r="OJW74" s="35"/>
      <c r="OJX74" s="35"/>
      <c r="OJY74" s="35"/>
      <c r="OJZ74" s="35"/>
      <c r="OKA74" s="35"/>
      <c r="OKB74" s="35"/>
      <c r="OKC74" s="35"/>
      <c r="OKD74" s="35"/>
      <c r="OKE74" s="35"/>
      <c r="OKF74" s="35"/>
      <c r="OKG74" s="35"/>
      <c r="OKH74" s="35"/>
      <c r="OKI74" s="35"/>
      <c r="OKJ74" s="35"/>
      <c r="OKK74" s="35"/>
      <c r="OKL74" s="35"/>
      <c r="OKM74" s="35"/>
      <c r="OKN74" s="35"/>
      <c r="OKO74" s="35"/>
      <c r="OKP74" s="35"/>
      <c r="OKQ74" s="35"/>
      <c r="OKR74" s="35"/>
      <c r="OKS74" s="35"/>
      <c r="OKT74" s="35"/>
      <c r="OKU74" s="35"/>
      <c r="OKV74" s="35"/>
      <c r="OKW74" s="35"/>
      <c r="OKX74" s="35"/>
      <c r="OKY74" s="35"/>
      <c r="OKZ74" s="35"/>
      <c r="OLA74" s="35"/>
      <c r="OLB74" s="35"/>
      <c r="OLC74" s="35"/>
      <c r="OLH74" s="35"/>
      <c r="OLI74" s="35"/>
      <c r="OLJ74" s="35"/>
      <c r="OLK74" s="35"/>
      <c r="OLL74" s="35"/>
      <c r="OLM74" s="35"/>
      <c r="OLN74" s="35"/>
      <c r="OLO74" s="35"/>
      <c r="OLP74" s="35"/>
      <c r="OLQ74" s="35"/>
      <c r="OLR74" s="35"/>
      <c r="ONJ74" s="35"/>
      <c r="ONK74" s="35"/>
      <c r="ONL74" s="35"/>
      <c r="ONM74" s="35"/>
      <c r="ONN74" s="35"/>
      <c r="ONO74" s="35"/>
      <c r="ONP74" s="35"/>
      <c r="ONQ74" s="35"/>
      <c r="ONR74" s="35"/>
      <c r="ONS74" s="35"/>
      <c r="ONT74" s="35"/>
      <c r="ONU74" s="35"/>
      <c r="ONV74" s="35"/>
      <c r="ONW74" s="35"/>
      <c r="ONX74" s="35"/>
      <c r="ONY74" s="35"/>
      <c r="ONZ74" s="35"/>
      <c r="OOA74" s="35"/>
      <c r="OOB74" s="35"/>
      <c r="OOC74" s="35"/>
      <c r="OOD74" s="35"/>
      <c r="OOE74" s="35"/>
      <c r="OOF74" s="35"/>
      <c r="OOG74" s="35"/>
      <c r="OOH74" s="35"/>
      <c r="OOI74" s="35"/>
      <c r="OOJ74" s="35"/>
      <c r="OOK74" s="35"/>
      <c r="OOL74" s="35"/>
      <c r="OOM74" s="35"/>
      <c r="OON74" s="35"/>
      <c r="OOO74" s="35"/>
      <c r="OOP74" s="35"/>
      <c r="OOQ74" s="35"/>
      <c r="OOR74" s="35"/>
      <c r="OOS74" s="35"/>
      <c r="OOT74" s="35"/>
      <c r="OOU74" s="35"/>
      <c r="OOV74" s="35"/>
      <c r="OOW74" s="35"/>
      <c r="OOX74" s="35"/>
      <c r="OOY74" s="35"/>
      <c r="OOZ74" s="35"/>
      <c r="OPA74" s="35"/>
      <c r="OPB74" s="35"/>
      <c r="OPC74" s="35"/>
      <c r="OPD74" s="35"/>
      <c r="OPE74" s="35"/>
      <c r="OPF74" s="35"/>
      <c r="OPG74" s="35"/>
      <c r="OPH74" s="35"/>
      <c r="OPI74" s="35"/>
      <c r="OPJ74" s="35"/>
      <c r="OPK74" s="35"/>
      <c r="OPL74" s="35"/>
      <c r="OPM74" s="35"/>
      <c r="OPN74" s="35"/>
      <c r="OPO74" s="35"/>
      <c r="OPP74" s="35"/>
      <c r="OPQ74" s="35"/>
      <c r="OPR74" s="35"/>
      <c r="OPS74" s="35"/>
      <c r="OPT74" s="35"/>
      <c r="OPU74" s="35"/>
      <c r="OPV74" s="35"/>
      <c r="OPW74" s="35"/>
      <c r="OPX74" s="35"/>
      <c r="OPY74" s="35"/>
      <c r="OPZ74" s="35"/>
      <c r="OQA74" s="35"/>
      <c r="OQB74" s="35"/>
      <c r="OQC74" s="35"/>
      <c r="OQD74" s="35"/>
      <c r="OQE74" s="35"/>
      <c r="OQF74" s="35"/>
      <c r="OQG74" s="35"/>
      <c r="OQH74" s="35"/>
      <c r="OQI74" s="35"/>
      <c r="OQJ74" s="35"/>
      <c r="OQK74" s="35"/>
      <c r="OQL74" s="35"/>
      <c r="OQM74" s="35"/>
      <c r="OQN74" s="35"/>
      <c r="OQO74" s="35"/>
      <c r="OQP74" s="35"/>
      <c r="OQQ74" s="35"/>
      <c r="OQR74" s="35"/>
      <c r="OQS74" s="35"/>
      <c r="OQT74" s="35"/>
      <c r="OQU74" s="35"/>
      <c r="OQV74" s="35"/>
      <c r="OQW74" s="35"/>
      <c r="OQX74" s="35"/>
      <c r="OQY74" s="35"/>
      <c r="OQZ74" s="35"/>
      <c r="ORA74" s="35"/>
      <c r="ORB74" s="35"/>
      <c r="ORC74" s="35"/>
      <c r="ORD74" s="35"/>
      <c r="ORE74" s="35"/>
      <c r="ORF74" s="35"/>
      <c r="ORG74" s="35"/>
      <c r="ORH74" s="35"/>
      <c r="ORI74" s="35"/>
      <c r="ORJ74" s="35"/>
      <c r="ORK74" s="35"/>
      <c r="ORL74" s="35"/>
      <c r="ORM74" s="35"/>
      <c r="ORN74" s="35"/>
      <c r="ORO74" s="35"/>
      <c r="ORP74" s="35"/>
      <c r="ORQ74" s="35"/>
      <c r="ORR74" s="35"/>
      <c r="ORS74" s="35"/>
      <c r="ORT74" s="35"/>
      <c r="ORU74" s="35"/>
      <c r="ORV74" s="35"/>
      <c r="ORW74" s="35"/>
      <c r="ORX74" s="35"/>
      <c r="ORY74" s="35"/>
      <c r="ORZ74" s="35"/>
      <c r="OSA74" s="35"/>
      <c r="OSB74" s="35"/>
      <c r="OSC74" s="35"/>
      <c r="OSD74" s="35"/>
      <c r="OSE74" s="35"/>
      <c r="OSF74" s="35"/>
      <c r="OSG74" s="35"/>
      <c r="OSH74" s="35"/>
      <c r="OSI74" s="35"/>
      <c r="OSJ74" s="35"/>
      <c r="OSK74" s="35"/>
      <c r="OSL74" s="35"/>
      <c r="OSM74" s="35"/>
      <c r="OSN74" s="35"/>
      <c r="OSO74" s="35"/>
      <c r="OSP74" s="35"/>
      <c r="OSQ74" s="35"/>
      <c r="OSR74" s="35"/>
      <c r="OSS74" s="35"/>
      <c r="OST74" s="35"/>
      <c r="OSU74" s="35"/>
      <c r="OSV74" s="35"/>
      <c r="OSW74" s="35"/>
      <c r="OSX74" s="35"/>
      <c r="OSY74" s="35"/>
      <c r="OSZ74" s="35"/>
      <c r="OTA74" s="35"/>
      <c r="OTB74" s="35"/>
      <c r="OTC74" s="35"/>
      <c r="OTD74" s="35"/>
      <c r="OTE74" s="35"/>
      <c r="OTF74" s="35"/>
      <c r="OTG74" s="35"/>
      <c r="OTH74" s="35"/>
      <c r="OTI74" s="35"/>
      <c r="OTJ74" s="35"/>
      <c r="OTK74" s="35"/>
      <c r="OTL74" s="35"/>
      <c r="OTM74" s="35"/>
      <c r="OTN74" s="35"/>
      <c r="OTO74" s="35"/>
      <c r="OTP74" s="35"/>
      <c r="OTQ74" s="35"/>
      <c r="OTR74" s="35"/>
      <c r="OTS74" s="35"/>
      <c r="OTT74" s="35"/>
      <c r="OTU74" s="35"/>
      <c r="OTV74" s="35"/>
      <c r="OTW74" s="35"/>
      <c r="OTX74" s="35"/>
      <c r="OTY74" s="35"/>
      <c r="OTZ74" s="35"/>
      <c r="OUA74" s="35"/>
      <c r="OUB74" s="35"/>
      <c r="OUC74" s="35"/>
      <c r="OUD74" s="35"/>
      <c r="OUE74" s="35"/>
      <c r="OUF74" s="35"/>
      <c r="OUG74" s="35"/>
      <c r="OUH74" s="35"/>
      <c r="OUI74" s="35"/>
      <c r="OUJ74" s="35"/>
      <c r="OUK74" s="35"/>
      <c r="OUL74" s="35"/>
      <c r="OUM74" s="35"/>
      <c r="OUN74" s="35"/>
      <c r="OUO74" s="35"/>
      <c r="OUP74" s="35"/>
      <c r="OUQ74" s="35"/>
      <c r="OUR74" s="35"/>
      <c r="OUS74" s="35"/>
      <c r="OUT74" s="35"/>
      <c r="OUU74" s="35"/>
      <c r="OUV74" s="35"/>
      <c r="OUW74" s="35"/>
      <c r="OUX74" s="35"/>
      <c r="OUY74" s="35"/>
      <c r="OVD74" s="35"/>
      <c r="OVE74" s="35"/>
      <c r="OVF74" s="35"/>
      <c r="OVG74" s="35"/>
      <c r="OVH74" s="35"/>
      <c r="OVI74" s="35"/>
      <c r="OVJ74" s="35"/>
      <c r="OVK74" s="35"/>
      <c r="OVL74" s="35"/>
      <c r="OVM74" s="35"/>
      <c r="OVN74" s="35"/>
      <c r="OXF74" s="35"/>
      <c r="OXG74" s="35"/>
      <c r="OXH74" s="35"/>
      <c r="OXI74" s="35"/>
      <c r="OXJ74" s="35"/>
      <c r="OXK74" s="35"/>
      <c r="OXL74" s="35"/>
      <c r="OXM74" s="35"/>
      <c r="OXN74" s="35"/>
      <c r="OXO74" s="35"/>
      <c r="OXP74" s="35"/>
      <c r="OXQ74" s="35"/>
      <c r="OXR74" s="35"/>
      <c r="OXS74" s="35"/>
      <c r="OXT74" s="35"/>
      <c r="OXU74" s="35"/>
      <c r="OXV74" s="35"/>
      <c r="OXW74" s="35"/>
      <c r="OXX74" s="35"/>
      <c r="OXY74" s="35"/>
      <c r="OXZ74" s="35"/>
      <c r="OYA74" s="35"/>
      <c r="OYB74" s="35"/>
      <c r="OYC74" s="35"/>
      <c r="OYD74" s="35"/>
      <c r="OYE74" s="35"/>
      <c r="OYF74" s="35"/>
      <c r="OYG74" s="35"/>
      <c r="OYH74" s="35"/>
      <c r="OYI74" s="35"/>
      <c r="OYJ74" s="35"/>
      <c r="OYK74" s="35"/>
      <c r="OYL74" s="35"/>
      <c r="OYM74" s="35"/>
      <c r="OYN74" s="35"/>
      <c r="OYO74" s="35"/>
      <c r="OYP74" s="35"/>
      <c r="OYQ74" s="35"/>
      <c r="OYR74" s="35"/>
      <c r="OYS74" s="35"/>
      <c r="OYT74" s="35"/>
      <c r="OYU74" s="35"/>
      <c r="OYV74" s="35"/>
      <c r="OYW74" s="35"/>
      <c r="OYX74" s="35"/>
      <c r="OYY74" s="35"/>
      <c r="OYZ74" s="35"/>
      <c r="OZA74" s="35"/>
      <c r="OZB74" s="35"/>
      <c r="OZC74" s="35"/>
      <c r="OZD74" s="35"/>
      <c r="OZE74" s="35"/>
      <c r="OZF74" s="35"/>
      <c r="OZG74" s="35"/>
      <c r="OZH74" s="35"/>
      <c r="OZI74" s="35"/>
      <c r="OZJ74" s="35"/>
      <c r="OZK74" s="35"/>
      <c r="OZL74" s="35"/>
      <c r="OZM74" s="35"/>
      <c r="OZN74" s="35"/>
      <c r="OZO74" s="35"/>
      <c r="OZP74" s="35"/>
      <c r="OZQ74" s="35"/>
      <c r="OZR74" s="35"/>
      <c r="OZS74" s="35"/>
      <c r="OZT74" s="35"/>
      <c r="OZU74" s="35"/>
      <c r="OZV74" s="35"/>
      <c r="OZW74" s="35"/>
      <c r="OZX74" s="35"/>
      <c r="OZY74" s="35"/>
      <c r="OZZ74" s="35"/>
      <c r="PAA74" s="35"/>
      <c r="PAB74" s="35"/>
      <c r="PAC74" s="35"/>
      <c r="PAD74" s="35"/>
      <c r="PAE74" s="35"/>
      <c r="PAF74" s="35"/>
      <c r="PAG74" s="35"/>
      <c r="PAH74" s="35"/>
      <c r="PAI74" s="35"/>
      <c r="PAJ74" s="35"/>
      <c r="PAK74" s="35"/>
      <c r="PAL74" s="35"/>
      <c r="PAM74" s="35"/>
      <c r="PAN74" s="35"/>
      <c r="PAO74" s="35"/>
      <c r="PAP74" s="35"/>
      <c r="PAQ74" s="35"/>
      <c r="PAR74" s="35"/>
      <c r="PAS74" s="35"/>
      <c r="PAT74" s="35"/>
      <c r="PAU74" s="35"/>
      <c r="PAV74" s="35"/>
      <c r="PAW74" s="35"/>
      <c r="PAX74" s="35"/>
      <c r="PAY74" s="35"/>
      <c r="PAZ74" s="35"/>
      <c r="PBA74" s="35"/>
      <c r="PBB74" s="35"/>
      <c r="PBC74" s="35"/>
      <c r="PBD74" s="35"/>
      <c r="PBE74" s="35"/>
      <c r="PBF74" s="35"/>
      <c r="PBG74" s="35"/>
      <c r="PBH74" s="35"/>
      <c r="PBI74" s="35"/>
      <c r="PBJ74" s="35"/>
      <c r="PBK74" s="35"/>
      <c r="PBL74" s="35"/>
      <c r="PBM74" s="35"/>
      <c r="PBN74" s="35"/>
      <c r="PBO74" s="35"/>
      <c r="PBP74" s="35"/>
      <c r="PBQ74" s="35"/>
      <c r="PBR74" s="35"/>
      <c r="PBS74" s="35"/>
      <c r="PBT74" s="35"/>
      <c r="PBU74" s="35"/>
      <c r="PBV74" s="35"/>
      <c r="PBW74" s="35"/>
      <c r="PBX74" s="35"/>
      <c r="PBY74" s="35"/>
      <c r="PBZ74" s="35"/>
      <c r="PCA74" s="35"/>
      <c r="PCB74" s="35"/>
      <c r="PCC74" s="35"/>
      <c r="PCD74" s="35"/>
      <c r="PCE74" s="35"/>
      <c r="PCF74" s="35"/>
      <c r="PCG74" s="35"/>
      <c r="PCH74" s="35"/>
      <c r="PCI74" s="35"/>
      <c r="PCJ74" s="35"/>
      <c r="PCK74" s="35"/>
      <c r="PCL74" s="35"/>
      <c r="PCM74" s="35"/>
      <c r="PCN74" s="35"/>
      <c r="PCO74" s="35"/>
      <c r="PCP74" s="35"/>
      <c r="PCQ74" s="35"/>
      <c r="PCR74" s="35"/>
      <c r="PCS74" s="35"/>
      <c r="PCT74" s="35"/>
      <c r="PCU74" s="35"/>
      <c r="PCV74" s="35"/>
      <c r="PCW74" s="35"/>
      <c r="PCX74" s="35"/>
      <c r="PCY74" s="35"/>
      <c r="PCZ74" s="35"/>
      <c r="PDA74" s="35"/>
      <c r="PDB74" s="35"/>
      <c r="PDC74" s="35"/>
      <c r="PDD74" s="35"/>
      <c r="PDE74" s="35"/>
      <c r="PDF74" s="35"/>
      <c r="PDG74" s="35"/>
      <c r="PDH74" s="35"/>
      <c r="PDI74" s="35"/>
      <c r="PDJ74" s="35"/>
      <c r="PDK74" s="35"/>
      <c r="PDL74" s="35"/>
      <c r="PDM74" s="35"/>
      <c r="PDN74" s="35"/>
      <c r="PDO74" s="35"/>
      <c r="PDP74" s="35"/>
      <c r="PDQ74" s="35"/>
      <c r="PDR74" s="35"/>
      <c r="PDS74" s="35"/>
      <c r="PDT74" s="35"/>
      <c r="PDU74" s="35"/>
      <c r="PDV74" s="35"/>
      <c r="PDW74" s="35"/>
      <c r="PDX74" s="35"/>
      <c r="PDY74" s="35"/>
      <c r="PDZ74" s="35"/>
      <c r="PEA74" s="35"/>
      <c r="PEB74" s="35"/>
      <c r="PEC74" s="35"/>
      <c r="PED74" s="35"/>
      <c r="PEE74" s="35"/>
      <c r="PEF74" s="35"/>
      <c r="PEG74" s="35"/>
      <c r="PEH74" s="35"/>
      <c r="PEI74" s="35"/>
      <c r="PEJ74" s="35"/>
      <c r="PEK74" s="35"/>
      <c r="PEL74" s="35"/>
      <c r="PEM74" s="35"/>
      <c r="PEN74" s="35"/>
      <c r="PEO74" s="35"/>
      <c r="PEP74" s="35"/>
      <c r="PEQ74" s="35"/>
      <c r="PER74" s="35"/>
      <c r="PES74" s="35"/>
      <c r="PET74" s="35"/>
      <c r="PEU74" s="35"/>
      <c r="PEZ74" s="35"/>
      <c r="PFA74" s="35"/>
      <c r="PFB74" s="35"/>
      <c r="PFC74" s="35"/>
      <c r="PFD74" s="35"/>
      <c r="PFE74" s="35"/>
      <c r="PFF74" s="35"/>
      <c r="PFG74" s="35"/>
      <c r="PFH74" s="35"/>
      <c r="PFI74" s="35"/>
      <c r="PFJ74" s="35"/>
      <c r="PHB74" s="35"/>
      <c r="PHC74" s="35"/>
      <c r="PHD74" s="35"/>
      <c r="PHE74" s="35"/>
      <c r="PHF74" s="35"/>
      <c r="PHG74" s="35"/>
      <c r="PHH74" s="35"/>
      <c r="PHI74" s="35"/>
      <c r="PHJ74" s="35"/>
      <c r="PHK74" s="35"/>
      <c r="PHL74" s="35"/>
      <c r="PHM74" s="35"/>
      <c r="PHN74" s="35"/>
      <c r="PHO74" s="35"/>
      <c r="PHP74" s="35"/>
      <c r="PHQ74" s="35"/>
      <c r="PHR74" s="35"/>
      <c r="PHS74" s="35"/>
      <c r="PHT74" s="35"/>
      <c r="PHU74" s="35"/>
      <c r="PHV74" s="35"/>
      <c r="PHW74" s="35"/>
      <c r="PHX74" s="35"/>
      <c r="PHY74" s="35"/>
      <c r="PHZ74" s="35"/>
      <c r="PIA74" s="35"/>
      <c r="PIB74" s="35"/>
      <c r="PIC74" s="35"/>
      <c r="PID74" s="35"/>
      <c r="PIE74" s="35"/>
      <c r="PIF74" s="35"/>
      <c r="PIG74" s="35"/>
      <c r="PIH74" s="35"/>
      <c r="PII74" s="35"/>
      <c r="PIJ74" s="35"/>
      <c r="PIK74" s="35"/>
      <c r="PIL74" s="35"/>
      <c r="PIM74" s="35"/>
      <c r="PIN74" s="35"/>
      <c r="PIO74" s="35"/>
      <c r="PIP74" s="35"/>
      <c r="PIQ74" s="35"/>
      <c r="PIR74" s="35"/>
      <c r="PIS74" s="35"/>
      <c r="PIT74" s="35"/>
      <c r="PIU74" s="35"/>
      <c r="PIV74" s="35"/>
      <c r="PIW74" s="35"/>
      <c r="PIX74" s="35"/>
      <c r="PIY74" s="35"/>
      <c r="PIZ74" s="35"/>
      <c r="PJA74" s="35"/>
      <c r="PJB74" s="35"/>
      <c r="PJC74" s="35"/>
      <c r="PJD74" s="35"/>
      <c r="PJE74" s="35"/>
      <c r="PJF74" s="35"/>
      <c r="PJG74" s="35"/>
      <c r="PJH74" s="35"/>
      <c r="PJI74" s="35"/>
      <c r="PJJ74" s="35"/>
      <c r="PJK74" s="35"/>
      <c r="PJL74" s="35"/>
      <c r="PJM74" s="35"/>
      <c r="PJN74" s="35"/>
      <c r="PJO74" s="35"/>
      <c r="PJP74" s="35"/>
      <c r="PJQ74" s="35"/>
      <c r="PJR74" s="35"/>
      <c r="PJS74" s="35"/>
      <c r="PJT74" s="35"/>
      <c r="PJU74" s="35"/>
      <c r="PJV74" s="35"/>
      <c r="PJW74" s="35"/>
      <c r="PJX74" s="35"/>
      <c r="PJY74" s="35"/>
      <c r="PJZ74" s="35"/>
      <c r="PKA74" s="35"/>
      <c r="PKB74" s="35"/>
      <c r="PKC74" s="35"/>
      <c r="PKD74" s="35"/>
      <c r="PKE74" s="35"/>
      <c r="PKF74" s="35"/>
      <c r="PKG74" s="35"/>
      <c r="PKH74" s="35"/>
      <c r="PKI74" s="35"/>
      <c r="PKJ74" s="35"/>
      <c r="PKK74" s="35"/>
      <c r="PKL74" s="35"/>
      <c r="PKM74" s="35"/>
      <c r="PKN74" s="35"/>
      <c r="PKO74" s="35"/>
      <c r="PKP74" s="35"/>
      <c r="PKQ74" s="35"/>
      <c r="PKR74" s="35"/>
      <c r="PKS74" s="35"/>
      <c r="PKT74" s="35"/>
      <c r="PKU74" s="35"/>
      <c r="PKV74" s="35"/>
      <c r="PKW74" s="35"/>
      <c r="PKX74" s="35"/>
      <c r="PKY74" s="35"/>
      <c r="PKZ74" s="35"/>
      <c r="PLA74" s="35"/>
      <c r="PLB74" s="35"/>
      <c r="PLC74" s="35"/>
      <c r="PLD74" s="35"/>
      <c r="PLE74" s="35"/>
      <c r="PLF74" s="35"/>
      <c r="PLG74" s="35"/>
      <c r="PLH74" s="35"/>
      <c r="PLI74" s="35"/>
      <c r="PLJ74" s="35"/>
      <c r="PLK74" s="35"/>
      <c r="PLL74" s="35"/>
      <c r="PLM74" s="35"/>
      <c r="PLN74" s="35"/>
      <c r="PLO74" s="35"/>
      <c r="PLP74" s="35"/>
      <c r="PLQ74" s="35"/>
      <c r="PLR74" s="35"/>
      <c r="PLS74" s="35"/>
      <c r="PLT74" s="35"/>
      <c r="PLU74" s="35"/>
      <c r="PLV74" s="35"/>
      <c r="PLW74" s="35"/>
      <c r="PLX74" s="35"/>
      <c r="PLY74" s="35"/>
      <c r="PLZ74" s="35"/>
      <c r="PMA74" s="35"/>
      <c r="PMB74" s="35"/>
      <c r="PMC74" s="35"/>
      <c r="PMD74" s="35"/>
      <c r="PME74" s="35"/>
      <c r="PMF74" s="35"/>
      <c r="PMG74" s="35"/>
      <c r="PMH74" s="35"/>
      <c r="PMI74" s="35"/>
      <c r="PMJ74" s="35"/>
      <c r="PMK74" s="35"/>
      <c r="PML74" s="35"/>
      <c r="PMM74" s="35"/>
      <c r="PMN74" s="35"/>
      <c r="PMO74" s="35"/>
      <c r="PMP74" s="35"/>
      <c r="PMQ74" s="35"/>
      <c r="PMR74" s="35"/>
      <c r="PMS74" s="35"/>
      <c r="PMT74" s="35"/>
      <c r="PMU74" s="35"/>
      <c r="PMV74" s="35"/>
      <c r="PMW74" s="35"/>
      <c r="PMX74" s="35"/>
      <c r="PMY74" s="35"/>
      <c r="PMZ74" s="35"/>
      <c r="PNA74" s="35"/>
      <c r="PNB74" s="35"/>
      <c r="PNC74" s="35"/>
      <c r="PND74" s="35"/>
      <c r="PNE74" s="35"/>
      <c r="PNF74" s="35"/>
      <c r="PNG74" s="35"/>
      <c r="PNH74" s="35"/>
      <c r="PNI74" s="35"/>
      <c r="PNJ74" s="35"/>
      <c r="PNK74" s="35"/>
      <c r="PNL74" s="35"/>
      <c r="PNM74" s="35"/>
      <c r="PNN74" s="35"/>
      <c r="PNO74" s="35"/>
      <c r="PNP74" s="35"/>
      <c r="PNQ74" s="35"/>
      <c r="PNR74" s="35"/>
      <c r="PNS74" s="35"/>
      <c r="PNT74" s="35"/>
      <c r="PNU74" s="35"/>
      <c r="PNV74" s="35"/>
      <c r="PNW74" s="35"/>
      <c r="PNX74" s="35"/>
      <c r="PNY74" s="35"/>
      <c r="PNZ74" s="35"/>
      <c r="POA74" s="35"/>
      <c r="POB74" s="35"/>
      <c r="POC74" s="35"/>
      <c r="POD74" s="35"/>
      <c r="POE74" s="35"/>
      <c r="POF74" s="35"/>
      <c r="POG74" s="35"/>
      <c r="POH74" s="35"/>
      <c r="POI74" s="35"/>
      <c r="POJ74" s="35"/>
      <c r="POK74" s="35"/>
      <c r="POL74" s="35"/>
      <c r="POM74" s="35"/>
      <c r="PON74" s="35"/>
      <c r="POO74" s="35"/>
      <c r="POP74" s="35"/>
      <c r="POQ74" s="35"/>
      <c r="POV74" s="35"/>
      <c r="POW74" s="35"/>
      <c r="POX74" s="35"/>
      <c r="POY74" s="35"/>
      <c r="POZ74" s="35"/>
      <c r="PPA74" s="35"/>
      <c r="PPB74" s="35"/>
      <c r="PPC74" s="35"/>
      <c r="PPD74" s="35"/>
      <c r="PPE74" s="35"/>
      <c r="PPF74" s="35"/>
      <c r="PQX74" s="35"/>
      <c r="PQY74" s="35"/>
      <c r="PQZ74" s="35"/>
      <c r="PRA74" s="35"/>
      <c r="PRB74" s="35"/>
      <c r="PRC74" s="35"/>
      <c r="PRD74" s="35"/>
      <c r="PRE74" s="35"/>
      <c r="PRF74" s="35"/>
      <c r="PRG74" s="35"/>
      <c r="PRH74" s="35"/>
      <c r="PRI74" s="35"/>
      <c r="PRJ74" s="35"/>
      <c r="PRK74" s="35"/>
      <c r="PRL74" s="35"/>
      <c r="PRM74" s="35"/>
      <c r="PRN74" s="35"/>
      <c r="PRO74" s="35"/>
      <c r="PRP74" s="35"/>
      <c r="PRQ74" s="35"/>
      <c r="PRR74" s="35"/>
      <c r="PRS74" s="35"/>
      <c r="PRT74" s="35"/>
      <c r="PRU74" s="35"/>
      <c r="PRV74" s="35"/>
      <c r="PRW74" s="35"/>
      <c r="PRX74" s="35"/>
      <c r="PRY74" s="35"/>
      <c r="PRZ74" s="35"/>
      <c r="PSA74" s="35"/>
      <c r="PSB74" s="35"/>
      <c r="PSC74" s="35"/>
      <c r="PSD74" s="35"/>
      <c r="PSE74" s="35"/>
      <c r="PSF74" s="35"/>
      <c r="PSG74" s="35"/>
      <c r="PSH74" s="35"/>
      <c r="PSI74" s="35"/>
      <c r="PSJ74" s="35"/>
      <c r="PSK74" s="35"/>
      <c r="PSL74" s="35"/>
      <c r="PSM74" s="35"/>
      <c r="PSN74" s="35"/>
      <c r="PSO74" s="35"/>
      <c r="PSP74" s="35"/>
      <c r="PSQ74" s="35"/>
      <c r="PSR74" s="35"/>
      <c r="PSS74" s="35"/>
      <c r="PST74" s="35"/>
      <c r="PSU74" s="35"/>
      <c r="PSV74" s="35"/>
      <c r="PSW74" s="35"/>
      <c r="PSX74" s="35"/>
      <c r="PSY74" s="35"/>
      <c r="PSZ74" s="35"/>
      <c r="PTA74" s="35"/>
      <c r="PTB74" s="35"/>
      <c r="PTC74" s="35"/>
      <c r="PTD74" s="35"/>
      <c r="PTE74" s="35"/>
      <c r="PTF74" s="35"/>
      <c r="PTG74" s="35"/>
      <c r="PTH74" s="35"/>
      <c r="PTI74" s="35"/>
      <c r="PTJ74" s="35"/>
      <c r="PTK74" s="35"/>
      <c r="PTL74" s="35"/>
      <c r="PTM74" s="35"/>
      <c r="PTN74" s="35"/>
      <c r="PTO74" s="35"/>
      <c r="PTP74" s="35"/>
      <c r="PTQ74" s="35"/>
      <c r="PTR74" s="35"/>
      <c r="PTS74" s="35"/>
      <c r="PTT74" s="35"/>
      <c r="PTU74" s="35"/>
      <c r="PTV74" s="35"/>
      <c r="PTW74" s="35"/>
      <c r="PTX74" s="35"/>
      <c r="PTY74" s="35"/>
      <c r="PTZ74" s="35"/>
      <c r="PUA74" s="35"/>
      <c r="PUB74" s="35"/>
      <c r="PUC74" s="35"/>
      <c r="PUD74" s="35"/>
      <c r="PUE74" s="35"/>
      <c r="PUF74" s="35"/>
      <c r="PUG74" s="35"/>
      <c r="PUH74" s="35"/>
      <c r="PUI74" s="35"/>
      <c r="PUJ74" s="35"/>
      <c r="PUK74" s="35"/>
      <c r="PUL74" s="35"/>
      <c r="PUM74" s="35"/>
      <c r="PUN74" s="35"/>
      <c r="PUO74" s="35"/>
      <c r="PUP74" s="35"/>
      <c r="PUQ74" s="35"/>
      <c r="PUR74" s="35"/>
      <c r="PUS74" s="35"/>
      <c r="PUT74" s="35"/>
      <c r="PUU74" s="35"/>
      <c r="PUV74" s="35"/>
      <c r="PUW74" s="35"/>
      <c r="PUX74" s="35"/>
      <c r="PUY74" s="35"/>
      <c r="PUZ74" s="35"/>
      <c r="PVA74" s="35"/>
      <c r="PVB74" s="35"/>
      <c r="PVC74" s="35"/>
      <c r="PVD74" s="35"/>
      <c r="PVE74" s="35"/>
      <c r="PVF74" s="35"/>
      <c r="PVG74" s="35"/>
      <c r="PVH74" s="35"/>
      <c r="PVI74" s="35"/>
      <c r="PVJ74" s="35"/>
      <c r="PVK74" s="35"/>
      <c r="PVL74" s="35"/>
      <c r="PVM74" s="35"/>
      <c r="PVN74" s="35"/>
      <c r="PVO74" s="35"/>
      <c r="PVP74" s="35"/>
      <c r="PVQ74" s="35"/>
      <c r="PVR74" s="35"/>
      <c r="PVS74" s="35"/>
      <c r="PVT74" s="35"/>
      <c r="PVU74" s="35"/>
      <c r="PVV74" s="35"/>
      <c r="PVW74" s="35"/>
      <c r="PVX74" s="35"/>
      <c r="PVY74" s="35"/>
      <c r="PVZ74" s="35"/>
      <c r="PWA74" s="35"/>
      <c r="PWB74" s="35"/>
      <c r="PWC74" s="35"/>
      <c r="PWD74" s="35"/>
      <c r="PWE74" s="35"/>
      <c r="PWF74" s="35"/>
      <c r="PWG74" s="35"/>
      <c r="PWH74" s="35"/>
      <c r="PWI74" s="35"/>
      <c r="PWJ74" s="35"/>
      <c r="PWK74" s="35"/>
      <c r="PWL74" s="35"/>
      <c r="PWM74" s="35"/>
      <c r="PWN74" s="35"/>
      <c r="PWO74" s="35"/>
      <c r="PWP74" s="35"/>
      <c r="PWQ74" s="35"/>
      <c r="PWR74" s="35"/>
      <c r="PWS74" s="35"/>
      <c r="PWT74" s="35"/>
      <c r="PWU74" s="35"/>
      <c r="PWV74" s="35"/>
      <c r="PWW74" s="35"/>
      <c r="PWX74" s="35"/>
      <c r="PWY74" s="35"/>
      <c r="PWZ74" s="35"/>
      <c r="PXA74" s="35"/>
      <c r="PXB74" s="35"/>
      <c r="PXC74" s="35"/>
      <c r="PXD74" s="35"/>
      <c r="PXE74" s="35"/>
      <c r="PXF74" s="35"/>
      <c r="PXG74" s="35"/>
      <c r="PXH74" s="35"/>
      <c r="PXI74" s="35"/>
      <c r="PXJ74" s="35"/>
      <c r="PXK74" s="35"/>
      <c r="PXL74" s="35"/>
      <c r="PXM74" s="35"/>
      <c r="PXN74" s="35"/>
      <c r="PXO74" s="35"/>
      <c r="PXP74" s="35"/>
      <c r="PXQ74" s="35"/>
      <c r="PXR74" s="35"/>
      <c r="PXS74" s="35"/>
      <c r="PXT74" s="35"/>
      <c r="PXU74" s="35"/>
      <c r="PXV74" s="35"/>
      <c r="PXW74" s="35"/>
      <c r="PXX74" s="35"/>
      <c r="PXY74" s="35"/>
      <c r="PXZ74" s="35"/>
      <c r="PYA74" s="35"/>
      <c r="PYB74" s="35"/>
      <c r="PYC74" s="35"/>
      <c r="PYD74" s="35"/>
      <c r="PYE74" s="35"/>
      <c r="PYF74" s="35"/>
      <c r="PYG74" s="35"/>
      <c r="PYH74" s="35"/>
      <c r="PYI74" s="35"/>
      <c r="PYJ74" s="35"/>
      <c r="PYK74" s="35"/>
      <c r="PYL74" s="35"/>
      <c r="PYM74" s="35"/>
      <c r="PYR74" s="35"/>
      <c r="PYS74" s="35"/>
      <c r="PYT74" s="35"/>
      <c r="PYU74" s="35"/>
      <c r="PYV74" s="35"/>
      <c r="PYW74" s="35"/>
      <c r="PYX74" s="35"/>
      <c r="PYY74" s="35"/>
      <c r="PYZ74" s="35"/>
      <c r="PZA74" s="35"/>
      <c r="PZB74" s="35"/>
      <c r="QAT74" s="35"/>
      <c r="QAU74" s="35"/>
      <c r="QAV74" s="35"/>
      <c r="QAW74" s="35"/>
      <c r="QAX74" s="35"/>
      <c r="QAY74" s="35"/>
      <c r="QAZ74" s="35"/>
      <c r="QBA74" s="35"/>
      <c r="QBB74" s="35"/>
      <c r="QBC74" s="35"/>
      <c r="QBD74" s="35"/>
      <c r="QBE74" s="35"/>
      <c r="QBF74" s="35"/>
      <c r="QBG74" s="35"/>
      <c r="QBH74" s="35"/>
      <c r="QBI74" s="35"/>
      <c r="QBJ74" s="35"/>
      <c r="QBK74" s="35"/>
      <c r="QBL74" s="35"/>
      <c r="QBM74" s="35"/>
      <c r="QBN74" s="35"/>
      <c r="QBO74" s="35"/>
      <c r="QBP74" s="35"/>
      <c r="QBQ74" s="35"/>
      <c r="QBR74" s="35"/>
      <c r="QBS74" s="35"/>
      <c r="QBT74" s="35"/>
      <c r="QBU74" s="35"/>
      <c r="QBV74" s="35"/>
      <c r="QBW74" s="35"/>
      <c r="QBX74" s="35"/>
      <c r="QBY74" s="35"/>
      <c r="QBZ74" s="35"/>
      <c r="QCA74" s="35"/>
      <c r="QCB74" s="35"/>
      <c r="QCC74" s="35"/>
      <c r="QCD74" s="35"/>
      <c r="QCE74" s="35"/>
      <c r="QCF74" s="35"/>
      <c r="QCG74" s="35"/>
      <c r="QCH74" s="35"/>
      <c r="QCI74" s="35"/>
      <c r="QCJ74" s="35"/>
      <c r="QCK74" s="35"/>
      <c r="QCL74" s="35"/>
      <c r="QCM74" s="35"/>
      <c r="QCN74" s="35"/>
      <c r="QCO74" s="35"/>
      <c r="QCP74" s="35"/>
      <c r="QCQ74" s="35"/>
      <c r="QCR74" s="35"/>
      <c r="QCS74" s="35"/>
      <c r="QCT74" s="35"/>
      <c r="QCU74" s="35"/>
      <c r="QCV74" s="35"/>
      <c r="QCW74" s="35"/>
      <c r="QCX74" s="35"/>
      <c r="QCY74" s="35"/>
      <c r="QCZ74" s="35"/>
      <c r="QDA74" s="35"/>
      <c r="QDB74" s="35"/>
      <c r="QDC74" s="35"/>
      <c r="QDD74" s="35"/>
      <c r="QDE74" s="35"/>
      <c r="QDF74" s="35"/>
      <c r="QDG74" s="35"/>
      <c r="QDH74" s="35"/>
      <c r="QDI74" s="35"/>
      <c r="QDJ74" s="35"/>
      <c r="QDK74" s="35"/>
      <c r="QDL74" s="35"/>
      <c r="QDM74" s="35"/>
      <c r="QDN74" s="35"/>
      <c r="QDO74" s="35"/>
      <c r="QDP74" s="35"/>
      <c r="QDQ74" s="35"/>
      <c r="QDR74" s="35"/>
      <c r="QDS74" s="35"/>
      <c r="QDT74" s="35"/>
      <c r="QDU74" s="35"/>
      <c r="QDV74" s="35"/>
      <c r="QDW74" s="35"/>
      <c r="QDX74" s="35"/>
      <c r="QDY74" s="35"/>
      <c r="QDZ74" s="35"/>
      <c r="QEA74" s="35"/>
      <c r="QEB74" s="35"/>
      <c r="QEC74" s="35"/>
      <c r="QED74" s="35"/>
      <c r="QEE74" s="35"/>
      <c r="QEF74" s="35"/>
      <c r="QEG74" s="35"/>
      <c r="QEH74" s="35"/>
      <c r="QEI74" s="35"/>
      <c r="QEJ74" s="35"/>
      <c r="QEK74" s="35"/>
      <c r="QEL74" s="35"/>
      <c r="QEM74" s="35"/>
      <c r="QEN74" s="35"/>
      <c r="QEO74" s="35"/>
      <c r="QEP74" s="35"/>
      <c r="QEQ74" s="35"/>
      <c r="QER74" s="35"/>
      <c r="QES74" s="35"/>
      <c r="QET74" s="35"/>
      <c r="QEU74" s="35"/>
      <c r="QEV74" s="35"/>
      <c r="QEW74" s="35"/>
      <c r="QEX74" s="35"/>
      <c r="QEY74" s="35"/>
      <c r="QEZ74" s="35"/>
      <c r="QFA74" s="35"/>
      <c r="QFB74" s="35"/>
      <c r="QFC74" s="35"/>
      <c r="QFD74" s="35"/>
      <c r="QFE74" s="35"/>
      <c r="QFF74" s="35"/>
      <c r="QFG74" s="35"/>
      <c r="QFH74" s="35"/>
      <c r="QFI74" s="35"/>
      <c r="QFJ74" s="35"/>
      <c r="QFK74" s="35"/>
      <c r="QFL74" s="35"/>
      <c r="QFM74" s="35"/>
      <c r="QFN74" s="35"/>
      <c r="QFO74" s="35"/>
      <c r="QFP74" s="35"/>
      <c r="QFQ74" s="35"/>
      <c r="QFR74" s="35"/>
      <c r="QFS74" s="35"/>
      <c r="QFT74" s="35"/>
      <c r="QFU74" s="35"/>
      <c r="QFV74" s="35"/>
      <c r="QFW74" s="35"/>
      <c r="QFX74" s="35"/>
      <c r="QFY74" s="35"/>
      <c r="QFZ74" s="35"/>
      <c r="QGA74" s="35"/>
      <c r="QGB74" s="35"/>
      <c r="QGC74" s="35"/>
      <c r="QGD74" s="35"/>
      <c r="QGE74" s="35"/>
      <c r="QGF74" s="35"/>
      <c r="QGG74" s="35"/>
      <c r="QGH74" s="35"/>
      <c r="QGI74" s="35"/>
      <c r="QGJ74" s="35"/>
      <c r="QGK74" s="35"/>
      <c r="QGL74" s="35"/>
      <c r="QGM74" s="35"/>
      <c r="QGN74" s="35"/>
      <c r="QGO74" s="35"/>
      <c r="QGP74" s="35"/>
      <c r="QGQ74" s="35"/>
      <c r="QGR74" s="35"/>
      <c r="QGS74" s="35"/>
      <c r="QGT74" s="35"/>
      <c r="QGU74" s="35"/>
      <c r="QGV74" s="35"/>
      <c r="QGW74" s="35"/>
      <c r="QGX74" s="35"/>
      <c r="QGY74" s="35"/>
      <c r="QGZ74" s="35"/>
      <c r="QHA74" s="35"/>
      <c r="QHB74" s="35"/>
      <c r="QHC74" s="35"/>
      <c r="QHD74" s="35"/>
      <c r="QHE74" s="35"/>
      <c r="QHF74" s="35"/>
      <c r="QHG74" s="35"/>
      <c r="QHH74" s="35"/>
      <c r="QHI74" s="35"/>
      <c r="QHJ74" s="35"/>
      <c r="QHK74" s="35"/>
      <c r="QHL74" s="35"/>
      <c r="QHM74" s="35"/>
      <c r="QHN74" s="35"/>
      <c r="QHO74" s="35"/>
      <c r="QHP74" s="35"/>
      <c r="QHQ74" s="35"/>
      <c r="QHR74" s="35"/>
      <c r="QHS74" s="35"/>
      <c r="QHT74" s="35"/>
      <c r="QHU74" s="35"/>
      <c r="QHV74" s="35"/>
      <c r="QHW74" s="35"/>
      <c r="QHX74" s="35"/>
      <c r="QHY74" s="35"/>
      <c r="QHZ74" s="35"/>
      <c r="QIA74" s="35"/>
      <c r="QIB74" s="35"/>
      <c r="QIC74" s="35"/>
      <c r="QID74" s="35"/>
      <c r="QIE74" s="35"/>
      <c r="QIF74" s="35"/>
      <c r="QIG74" s="35"/>
      <c r="QIH74" s="35"/>
      <c r="QII74" s="35"/>
      <c r="QIN74" s="35"/>
      <c r="QIO74" s="35"/>
      <c r="QIP74" s="35"/>
      <c r="QIQ74" s="35"/>
      <c r="QIR74" s="35"/>
      <c r="QIS74" s="35"/>
      <c r="QIT74" s="35"/>
      <c r="QIU74" s="35"/>
      <c r="QIV74" s="35"/>
      <c r="QIW74" s="35"/>
      <c r="QIX74" s="35"/>
      <c r="QKP74" s="35"/>
      <c r="QKQ74" s="35"/>
      <c r="QKR74" s="35"/>
      <c r="QKS74" s="35"/>
      <c r="QKT74" s="35"/>
      <c r="QKU74" s="35"/>
      <c r="QKV74" s="35"/>
      <c r="QKW74" s="35"/>
      <c r="QKX74" s="35"/>
      <c r="QKY74" s="35"/>
      <c r="QKZ74" s="35"/>
      <c r="QLA74" s="35"/>
      <c r="QLB74" s="35"/>
      <c r="QLC74" s="35"/>
      <c r="QLD74" s="35"/>
      <c r="QLE74" s="35"/>
      <c r="QLF74" s="35"/>
      <c r="QLG74" s="35"/>
      <c r="QLH74" s="35"/>
      <c r="QLI74" s="35"/>
      <c r="QLJ74" s="35"/>
      <c r="QLK74" s="35"/>
      <c r="QLL74" s="35"/>
      <c r="QLM74" s="35"/>
      <c r="QLN74" s="35"/>
      <c r="QLO74" s="35"/>
      <c r="QLP74" s="35"/>
      <c r="QLQ74" s="35"/>
      <c r="QLR74" s="35"/>
      <c r="QLS74" s="35"/>
      <c r="QLT74" s="35"/>
      <c r="QLU74" s="35"/>
      <c r="QLV74" s="35"/>
      <c r="QLW74" s="35"/>
      <c r="QLX74" s="35"/>
      <c r="QLY74" s="35"/>
      <c r="QLZ74" s="35"/>
      <c r="QMA74" s="35"/>
      <c r="QMB74" s="35"/>
      <c r="QMC74" s="35"/>
      <c r="QMD74" s="35"/>
      <c r="QME74" s="35"/>
      <c r="QMF74" s="35"/>
      <c r="QMG74" s="35"/>
      <c r="QMH74" s="35"/>
      <c r="QMI74" s="35"/>
      <c r="QMJ74" s="35"/>
      <c r="QMK74" s="35"/>
      <c r="QML74" s="35"/>
      <c r="QMM74" s="35"/>
      <c r="QMN74" s="35"/>
      <c r="QMO74" s="35"/>
      <c r="QMP74" s="35"/>
      <c r="QMQ74" s="35"/>
      <c r="QMR74" s="35"/>
      <c r="QMS74" s="35"/>
      <c r="QMT74" s="35"/>
      <c r="QMU74" s="35"/>
      <c r="QMV74" s="35"/>
      <c r="QMW74" s="35"/>
      <c r="QMX74" s="35"/>
      <c r="QMY74" s="35"/>
      <c r="QMZ74" s="35"/>
      <c r="QNA74" s="35"/>
      <c r="QNB74" s="35"/>
      <c r="QNC74" s="35"/>
      <c r="QND74" s="35"/>
      <c r="QNE74" s="35"/>
      <c r="QNF74" s="35"/>
      <c r="QNG74" s="35"/>
      <c r="QNH74" s="35"/>
      <c r="QNI74" s="35"/>
      <c r="QNJ74" s="35"/>
      <c r="QNK74" s="35"/>
      <c r="QNL74" s="35"/>
      <c r="QNM74" s="35"/>
      <c r="QNN74" s="35"/>
      <c r="QNO74" s="35"/>
      <c r="QNP74" s="35"/>
      <c r="QNQ74" s="35"/>
      <c r="QNR74" s="35"/>
      <c r="QNS74" s="35"/>
      <c r="QNT74" s="35"/>
      <c r="QNU74" s="35"/>
      <c r="QNV74" s="35"/>
      <c r="QNW74" s="35"/>
      <c r="QNX74" s="35"/>
      <c r="QNY74" s="35"/>
      <c r="QNZ74" s="35"/>
      <c r="QOA74" s="35"/>
      <c r="QOB74" s="35"/>
      <c r="QOC74" s="35"/>
      <c r="QOD74" s="35"/>
      <c r="QOE74" s="35"/>
      <c r="QOF74" s="35"/>
      <c r="QOG74" s="35"/>
      <c r="QOH74" s="35"/>
      <c r="QOI74" s="35"/>
      <c r="QOJ74" s="35"/>
      <c r="QOK74" s="35"/>
      <c r="QOL74" s="35"/>
      <c r="QOM74" s="35"/>
      <c r="QON74" s="35"/>
      <c r="QOO74" s="35"/>
      <c r="QOP74" s="35"/>
      <c r="QOQ74" s="35"/>
      <c r="QOR74" s="35"/>
      <c r="QOS74" s="35"/>
      <c r="QOT74" s="35"/>
      <c r="QOU74" s="35"/>
      <c r="QOV74" s="35"/>
      <c r="QOW74" s="35"/>
      <c r="QOX74" s="35"/>
      <c r="QOY74" s="35"/>
      <c r="QOZ74" s="35"/>
      <c r="QPA74" s="35"/>
      <c r="QPB74" s="35"/>
      <c r="QPC74" s="35"/>
      <c r="QPD74" s="35"/>
      <c r="QPE74" s="35"/>
      <c r="QPF74" s="35"/>
      <c r="QPG74" s="35"/>
      <c r="QPH74" s="35"/>
      <c r="QPI74" s="35"/>
      <c r="QPJ74" s="35"/>
      <c r="QPK74" s="35"/>
      <c r="QPL74" s="35"/>
      <c r="QPM74" s="35"/>
      <c r="QPN74" s="35"/>
      <c r="QPO74" s="35"/>
      <c r="QPP74" s="35"/>
      <c r="QPQ74" s="35"/>
      <c r="QPR74" s="35"/>
      <c r="QPS74" s="35"/>
      <c r="QPT74" s="35"/>
      <c r="QPU74" s="35"/>
      <c r="QPV74" s="35"/>
      <c r="QPW74" s="35"/>
      <c r="QPX74" s="35"/>
      <c r="QPY74" s="35"/>
      <c r="QPZ74" s="35"/>
      <c r="QQA74" s="35"/>
      <c r="QQB74" s="35"/>
      <c r="QQC74" s="35"/>
      <c r="QQD74" s="35"/>
      <c r="QQE74" s="35"/>
      <c r="QQF74" s="35"/>
      <c r="QQG74" s="35"/>
      <c r="QQH74" s="35"/>
      <c r="QQI74" s="35"/>
      <c r="QQJ74" s="35"/>
      <c r="QQK74" s="35"/>
      <c r="QQL74" s="35"/>
      <c r="QQM74" s="35"/>
      <c r="QQN74" s="35"/>
      <c r="QQO74" s="35"/>
      <c r="QQP74" s="35"/>
      <c r="QQQ74" s="35"/>
      <c r="QQR74" s="35"/>
      <c r="QQS74" s="35"/>
      <c r="QQT74" s="35"/>
      <c r="QQU74" s="35"/>
      <c r="QQV74" s="35"/>
      <c r="QQW74" s="35"/>
      <c r="QQX74" s="35"/>
      <c r="QQY74" s="35"/>
      <c r="QQZ74" s="35"/>
      <c r="QRA74" s="35"/>
      <c r="QRB74" s="35"/>
      <c r="QRC74" s="35"/>
      <c r="QRD74" s="35"/>
      <c r="QRE74" s="35"/>
      <c r="QRF74" s="35"/>
      <c r="QRG74" s="35"/>
      <c r="QRH74" s="35"/>
      <c r="QRI74" s="35"/>
      <c r="QRJ74" s="35"/>
      <c r="QRK74" s="35"/>
      <c r="QRL74" s="35"/>
      <c r="QRM74" s="35"/>
      <c r="QRN74" s="35"/>
      <c r="QRO74" s="35"/>
      <c r="QRP74" s="35"/>
      <c r="QRQ74" s="35"/>
      <c r="QRR74" s="35"/>
      <c r="QRS74" s="35"/>
      <c r="QRT74" s="35"/>
      <c r="QRU74" s="35"/>
      <c r="QRV74" s="35"/>
      <c r="QRW74" s="35"/>
      <c r="QRX74" s="35"/>
      <c r="QRY74" s="35"/>
      <c r="QRZ74" s="35"/>
      <c r="QSA74" s="35"/>
      <c r="QSB74" s="35"/>
      <c r="QSC74" s="35"/>
      <c r="QSD74" s="35"/>
      <c r="QSE74" s="35"/>
      <c r="QSJ74" s="35"/>
      <c r="QSK74" s="35"/>
      <c r="QSL74" s="35"/>
      <c r="QSM74" s="35"/>
      <c r="QSN74" s="35"/>
      <c r="QSO74" s="35"/>
      <c r="QSP74" s="35"/>
      <c r="QSQ74" s="35"/>
      <c r="QSR74" s="35"/>
      <c r="QSS74" s="35"/>
      <c r="QST74" s="35"/>
      <c r="QUL74" s="35"/>
      <c r="QUM74" s="35"/>
      <c r="QUN74" s="35"/>
      <c r="QUO74" s="35"/>
      <c r="QUP74" s="35"/>
      <c r="QUQ74" s="35"/>
      <c r="QUR74" s="35"/>
      <c r="QUS74" s="35"/>
      <c r="QUT74" s="35"/>
      <c r="QUU74" s="35"/>
      <c r="QUV74" s="35"/>
      <c r="QUW74" s="35"/>
      <c r="QUX74" s="35"/>
      <c r="QUY74" s="35"/>
      <c r="QUZ74" s="35"/>
      <c r="QVA74" s="35"/>
      <c r="QVB74" s="35"/>
      <c r="QVC74" s="35"/>
      <c r="QVD74" s="35"/>
      <c r="QVE74" s="35"/>
      <c r="QVF74" s="35"/>
      <c r="QVG74" s="35"/>
      <c r="QVH74" s="35"/>
      <c r="QVI74" s="35"/>
      <c r="QVJ74" s="35"/>
      <c r="QVK74" s="35"/>
      <c r="QVL74" s="35"/>
      <c r="QVM74" s="35"/>
      <c r="QVN74" s="35"/>
      <c r="QVO74" s="35"/>
      <c r="QVP74" s="35"/>
      <c r="QVQ74" s="35"/>
      <c r="QVR74" s="35"/>
      <c r="QVS74" s="35"/>
      <c r="QVT74" s="35"/>
      <c r="QVU74" s="35"/>
      <c r="QVV74" s="35"/>
      <c r="QVW74" s="35"/>
      <c r="QVX74" s="35"/>
      <c r="QVY74" s="35"/>
      <c r="QVZ74" s="35"/>
      <c r="QWA74" s="35"/>
      <c r="QWB74" s="35"/>
      <c r="QWC74" s="35"/>
      <c r="QWD74" s="35"/>
      <c r="QWE74" s="35"/>
      <c r="QWF74" s="35"/>
      <c r="QWG74" s="35"/>
      <c r="QWH74" s="35"/>
      <c r="QWI74" s="35"/>
      <c r="QWJ74" s="35"/>
      <c r="QWK74" s="35"/>
      <c r="QWL74" s="35"/>
      <c r="QWM74" s="35"/>
      <c r="QWN74" s="35"/>
      <c r="QWO74" s="35"/>
      <c r="QWP74" s="35"/>
      <c r="QWQ74" s="35"/>
      <c r="QWR74" s="35"/>
      <c r="QWS74" s="35"/>
      <c r="QWT74" s="35"/>
      <c r="QWU74" s="35"/>
      <c r="QWV74" s="35"/>
      <c r="QWW74" s="35"/>
      <c r="QWX74" s="35"/>
      <c r="QWY74" s="35"/>
      <c r="QWZ74" s="35"/>
      <c r="QXA74" s="35"/>
      <c r="QXB74" s="35"/>
      <c r="QXC74" s="35"/>
      <c r="QXD74" s="35"/>
      <c r="QXE74" s="35"/>
      <c r="QXF74" s="35"/>
      <c r="QXG74" s="35"/>
      <c r="QXH74" s="35"/>
      <c r="QXI74" s="35"/>
      <c r="QXJ74" s="35"/>
      <c r="QXK74" s="35"/>
      <c r="QXL74" s="35"/>
      <c r="QXM74" s="35"/>
      <c r="QXN74" s="35"/>
      <c r="QXO74" s="35"/>
      <c r="QXP74" s="35"/>
      <c r="QXQ74" s="35"/>
      <c r="QXR74" s="35"/>
      <c r="QXS74" s="35"/>
      <c r="QXT74" s="35"/>
      <c r="QXU74" s="35"/>
      <c r="QXV74" s="35"/>
      <c r="QXW74" s="35"/>
      <c r="QXX74" s="35"/>
      <c r="QXY74" s="35"/>
      <c r="QXZ74" s="35"/>
      <c r="QYA74" s="35"/>
      <c r="QYB74" s="35"/>
      <c r="QYC74" s="35"/>
      <c r="QYD74" s="35"/>
      <c r="QYE74" s="35"/>
      <c r="QYF74" s="35"/>
      <c r="QYG74" s="35"/>
      <c r="QYH74" s="35"/>
      <c r="QYI74" s="35"/>
      <c r="QYJ74" s="35"/>
      <c r="QYK74" s="35"/>
      <c r="QYL74" s="35"/>
      <c r="QYM74" s="35"/>
      <c r="QYN74" s="35"/>
      <c r="QYO74" s="35"/>
      <c r="QYP74" s="35"/>
      <c r="QYQ74" s="35"/>
      <c r="QYR74" s="35"/>
      <c r="QYS74" s="35"/>
      <c r="QYT74" s="35"/>
      <c r="QYU74" s="35"/>
      <c r="QYV74" s="35"/>
      <c r="QYW74" s="35"/>
      <c r="QYX74" s="35"/>
      <c r="QYY74" s="35"/>
      <c r="QYZ74" s="35"/>
      <c r="QZA74" s="35"/>
      <c r="QZB74" s="35"/>
      <c r="QZC74" s="35"/>
      <c r="QZD74" s="35"/>
      <c r="QZE74" s="35"/>
      <c r="QZF74" s="35"/>
      <c r="QZG74" s="35"/>
      <c r="QZH74" s="35"/>
      <c r="QZI74" s="35"/>
      <c r="QZJ74" s="35"/>
      <c r="QZK74" s="35"/>
      <c r="QZL74" s="35"/>
      <c r="QZM74" s="35"/>
      <c r="QZN74" s="35"/>
      <c r="QZO74" s="35"/>
      <c r="QZP74" s="35"/>
      <c r="QZQ74" s="35"/>
      <c r="QZR74" s="35"/>
      <c r="QZS74" s="35"/>
      <c r="QZT74" s="35"/>
      <c r="QZU74" s="35"/>
      <c r="QZV74" s="35"/>
      <c r="QZW74" s="35"/>
      <c r="QZX74" s="35"/>
      <c r="QZY74" s="35"/>
      <c r="QZZ74" s="35"/>
      <c r="RAA74" s="35"/>
      <c r="RAB74" s="35"/>
      <c r="RAC74" s="35"/>
      <c r="RAD74" s="35"/>
      <c r="RAE74" s="35"/>
      <c r="RAF74" s="35"/>
      <c r="RAG74" s="35"/>
      <c r="RAH74" s="35"/>
      <c r="RAI74" s="35"/>
      <c r="RAJ74" s="35"/>
      <c r="RAK74" s="35"/>
      <c r="RAL74" s="35"/>
      <c r="RAM74" s="35"/>
      <c r="RAN74" s="35"/>
      <c r="RAO74" s="35"/>
      <c r="RAP74" s="35"/>
      <c r="RAQ74" s="35"/>
      <c r="RAR74" s="35"/>
      <c r="RAS74" s="35"/>
      <c r="RAT74" s="35"/>
      <c r="RAU74" s="35"/>
      <c r="RAV74" s="35"/>
      <c r="RAW74" s="35"/>
      <c r="RAX74" s="35"/>
      <c r="RAY74" s="35"/>
      <c r="RAZ74" s="35"/>
      <c r="RBA74" s="35"/>
      <c r="RBB74" s="35"/>
      <c r="RBC74" s="35"/>
      <c r="RBD74" s="35"/>
      <c r="RBE74" s="35"/>
      <c r="RBF74" s="35"/>
      <c r="RBG74" s="35"/>
      <c r="RBH74" s="35"/>
      <c r="RBI74" s="35"/>
      <c r="RBJ74" s="35"/>
      <c r="RBK74" s="35"/>
      <c r="RBL74" s="35"/>
      <c r="RBM74" s="35"/>
      <c r="RBN74" s="35"/>
      <c r="RBO74" s="35"/>
      <c r="RBP74" s="35"/>
      <c r="RBQ74" s="35"/>
      <c r="RBR74" s="35"/>
      <c r="RBS74" s="35"/>
      <c r="RBT74" s="35"/>
      <c r="RBU74" s="35"/>
      <c r="RBV74" s="35"/>
      <c r="RBW74" s="35"/>
      <c r="RBX74" s="35"/>
      <c r="RBY74" s="35"/>
      <c r="RBZ74" s="35"/>
      <c r="RCA74" s="35"/>
      <c r="RCF74" s="35"/>
      <c r="RCG74" s="35"/>
      <c r="RCH74" s="35"/>
      <c r="RCI74" s="35"/>
      <c r="RCJ74" s="35"/>
      <c r="RCK74" s="35"/>
      <c r="RCL74" s="35"/>
      <c r="RCM74" s="35"/>
      <c r="RCN74" s="35"/>
      <c r="RCO74" s="35"/>
      <c r="RCP74" s="35"/>
      <c r="REH74" s="35"/>
      <c r="REI74" s="35"/>
      <c r="REJ74" s="35"/>
      <c r="REK74" s="35"/>
      <c r="REL74" s="35"/>
      <c r="REM74" s="35"/>
      <c r="REN74" s="35"/>
      <c r="REO74" s="35"/>
      <c r="REP74" s="35"/>
      <c r="REQ74" s="35"/>
      <c r="RER74" s="35"/>
      <c r="RES74" s="35"/>
      <c r="RET74" s="35"/>
      <c r="REU74" s="35"/>
      <c r="REV74" s="35"/>
      <c r="REW74" s="35"/>
      <c r="REX74" s="35"/>
      <c r="REY74" s="35"/>
      <c r="REZ74" s="35"/>
      <c r="RFA74" s="35"/>
      <c r="RFB74" s="35"/>
      <c r="RFC74" s="35"/>
      <c r="RFD74" s="35"/>
      <c r="RFE74" s="35"/>
      <c r="RFF74" s="35"/>
      <c r="RFG74" s="35"/>
      <c r="RFH74" s="35"/>
      <c r="RFI74" s="35"/>
      <c r="RFJ74" s="35"/>
      <c r="RFK74" s="35"/>
      <c r="RFL74" s="35"/>
      <c r="RFM74" s="35"/>
      <c r="RFN74" s="35"/>
      <c r="RFO74" s="35"/>
      <c r="RFP74" s="35"/>
      <c r="RFQ74" s="35"/>
      <c r="RFR74" s="35"/>
      <c r="RFS74" s="35"/>
      <c r="RFT74" s="35"/>
      <c r="RFU74" s="35"/>
      <c r="RFV74" s="35"/>
      <c r="RFW74" s="35"/>
      <c r="RFX74" s="35"/>
      <c r="RFY74" s="35"/>
      <c r="RFZ74" s="35"/>
      <c r="RGA74" s="35"/>
      <c r="RGB74" s="35"/>
      <c r="RGC74" s="35"/>
      <c r="RGD74" s="35"/>
      <c r="RGE74" s="35"/>
      <c r="RGF74" s="35"/>
      <c r="RGG74" s="35"/>
      <c r="RGH74" s="35"/>
      <c r="RGI74" s="35"/>
      <c r="RGJ74" s="35"/>
      <c r="RGK74" s="35"/>
      <c r="RGL74" s="35"/>
      <c r="RGM74" s="35"/>
      <c r="RGN74" s="35"/>
      <c r="RGO74" s="35"/>
      <c r="RGP74" s="35"/>
      <c r="RGQ74" s="35"/>
      <c r="RGR74" s="35"/>
      <c r="RGS74" s="35"/>
      <c r="RGT74" s="35"/>
      <c r="RGU74" s="35"/>
      <c r="RGV74" s="35"/>
      <c r="RGW74" s="35"/>
      <c r="RGX74" s="35"/>
      <c r="RGY74" s="35"/>
      <c r="RGZ74" s="35"/>
      <c r="RHA74" s="35"/>
      <c r="RHB74" s="35"/>
      <c r="RHC74" s="35"/>
      <c r="RHD74" s="35"/>
      <c r="RHE74" s="35"/>
      <c r="RHF74" s="35"/>
      <c r="RHG74" s="35"/>
      <c r="RHH74" s="35"/>
      <c r="RHI74" s="35"/>
      <c r="RHJ74" s="35"/>
      <c r="RHK74" s="35"/>
      <c r="RHL74" s="35"/>
      <c r="RHM74" s="35"/>
      <c r="RHN74" s="35"/>
      <c r="RHO74" s="35"/>
      <c r="RHP74" s="35"/>
      <c r="RHQ74" s="35"/>
      <c r="RHR74" s="35"/>
      <c r="RHS74" s="35"/>
      <c r="RHT74" s="35"/>
      <c r="RHU74" s="35"/>
      <c r="RHV74" s="35"/>
      <c r="RHW74" s="35"/>
      <c r="RHX74" s="35"/>
      <c r="RHY74" s="35"/>
      <c r="RHZ74" s="35"/>
      <c r="RIA74" s="35"/>
      <c r="RIB74" s="35"/>
      <c r="RIC74" s="35"/>
      <c r="RID74" s="35"/>
      <c r="RIE74" s="35"/>
      <c r="RIF74" s="35"/>
      <c r="RIG74" s="35"/>
      <c r="RIH74" s="35"/>
      <c r="RII74" s="35"/>
      <c r="RIJ74" s="35"/>
      <c r="RIK74" s="35"/>
      <c r="RIL74" s="35"/>
      <c r="RIM74" s="35"/>
      <c r="RIN74" s="35"/>
      <c r="RIO74" s="35"/>
      <c r="RIP74" s="35"/>
      <c r="RIQ74" s="35"/>
      <c r="RIR74" s="35"/>
      <c r="RIS74" s="35"/>
      <c r="RIT74" s="35"/>
      <c r="RIU74" s="35"/>
      <c r="RIV74" s="35"/>
      <c r="RIW74" s="35"/>
      <c r="RIX74" s="35"/>
      <c r="RIY74" s="35"/>
      <c r="RIZ74" s="35"/>
      <c r="RJA74" s="35"/>
      <c r="RJB74" s="35"/>
      <c r="RJC74" s="35"/>
      <c r="RJD74" s="35"/>
      <c r="RJE74" s="35"/>
      <c r="RJF74" s="35"/>
      <c r="RJG74" s="35"/>
      <c r="RJH74" s="35"/>
      <c r="RJI74" s="35"/>
      <c r="RJJ74" s="35"/>
      <c r="RJK74" s="35"/>
      <c r="RJL74" s="35"/>
      <c r="RJM74" s="35"/>
      <c r="RJN74" s="35"/>
      <c r="RJO74" s="35"/>
      <c r="RJP74" s="35"/>
      <c r="RJQ74" s="35"/>
      <c r="RJR74" s="35"/>
      <c r="RJS74" s="35"/>
      <c r="RJT74" s="35"/>
      <c r="RJU74" s="35"/>
      <c r="RJV74" s="35"/>
      <c r="RJW74" s="35"/>
      <c r="RJX74" s="35"/>
      <c r="RJY74" s="35"/>
      <c r="RJZ74" s="35"/>
      <c r="RKA74" s="35"/>
      <c r="RKB74" s="35"/>
      <c r="RKC74" s="35"/>
      <c r="RKD74" s="35"/>
      <c r="RKE74" s="35"/>
      <c r="RKF74" s="35"/>
      <c r="RKG74" s="35"/>
      <c r="RKH74" s="35"/>
      <c r="RKI74" s="35"/>
      <c r="RKJ74" s="35"/>
      <c r="RKK74" s="35"/>
      <c r="RKL74" s="35"/>
      <c r="RKM74" s="35"/>
      <c r="RKN74" s="35"/>
      <c r="RKO74" s="35"/>
      <c r="RKP74" s="35"/>
      <c r="RKQ74" s="35"/>
      <c r="RKR74" s="35"/>
      <c r="RKS74" s="35"/>
      <c r="RKT74" s="35"/>
      <c r="RKU74" s="35"/>
      <c r="RKV74" s="35"/>
      <c r="RKW74" s="35"/>
      <c r="RKX74" s="35"/>
      <c r="RKY74" s="35"/>
      <c r="RKZ74" s="35"/>
      <c r="RLA74" s="35"/>
      <c r="RLB74" s="35"/>
      <c r="RLC74" s="35"/>
      <c r="RLD74" s="35"/>
      <c r="RLE74" s="35"/>
      <c r="RLF74" s="35"/>
      <c r="RLG74" s="35"/>
      <c r="RLH74" s="35"/>
      <c r="RLI74" s="35"/>
      <c r="RLJ74" s="35"/>
      <c r="RLK74" s="35"/>
      <c r="RLL74" s="35"/>
      <c r="RLM74" s="35"/>
      <c r="RLN74" s="35"/>
      <c r="RLO74" s="35"/>
      <c r="RLP74" s="35"/>
      <c r="RLQ74" s="35"/>
      <c r="RLR74" s="35"/>
      <c r="RLS74" s="35"/>
      <c r="RLT74" s="35"/>
      <c r="RLU74" s="35"/>
      <c r="RLV74" s="35"/>
      <c r="RLW74" s="35"/>
      <c r="RMB74" s="35"/>
      <c r="RMC74" s="35"/>
      <c r="RMD74" s="35"/>
      <c r="RME74" s="35"/>
      <c r="RMF74" s="35"/>
      <c r="RMG74" s="35"/>
      <c r="RMH74" s="35"/>
      <c r="RMI74" s="35"/>
      <c r="RMJ74" s="35"/>
      <c r="RMK74" s="35"/>
      <c r="RML74" s="35"/>
      <c r="ROD74" s="35"/>
      <c r="ROE74" s="35"/>
      <c r="ROF74" s="35"/>
      <c r="ROG74" s="35"/>
      <c r="ROH74" s="35"/>
      <c r="ROI74" s="35"/>
      <c r="ROJ74" s="35"/>
      <c r="ROK74" s="35"/>
      <c r="ROL74" s="35"/>
      <c r="ROM74" s="35"/>
      <c r="RON74" s="35"/>
      <c r="ROO74" s="35"/>
      <c r="ROP74" s="35"/>
      <c r="ROQ74" s="35"/>
      <c r="ROR74" s="35"/>
      <c r="ROS74" s="35"/>
      <c r="ROT74" s="35"/>
      <c r="ROU74" s="35"/>
      <c r="ROV74" s="35"/>
      <c r="ROW74" s="35"/>
      <c r="ROX74" s="35"/>
      <c r="ROY74" s="35"/>
      <c r="ROZ74" s="35"/>
      <c r="RPA74" s="35"/>
      <c r="RPB74" s="35"/>
      <c r="RPC74" s="35"/>
      <c r="RPD74" s="35"/>
      <c r="RPE74" s="35"/>
      <c r="RPF74" s="35"/>
      <c r="RPG74" s="35"/>
      <c r="RPH74" s="35"/>
      <c r="RPI74" s="35"/>
      <c r="RPJ74" s="35"/>
      <c r="RPK74" s="35"/>
      <c r="RPL74" s="35"/>
      <c r="RPM74" s="35"/>
      <c r="RPN74" s="35"/>
      <c r="RPO74" s="35"/>
      <c r="RPP74" s="35"/>
      <c r="RPQ74" s="35"/>
      <c r="RPR74" s="35"/>
      <c r="RPS74" s="35"/>
      <c r="RPT74" s="35"/>
      <c r="RPU74" s="35"/>
      <c r="RPV74" s="35"/>
      <c r="RPW74" s="35"/>
      <c r="RPX74" s="35"/>
      <c r="RPY74" s="35"/>
      <c r="RPZ74" s="35"/>
      <c r="RQA74" s="35"/>
      <c r="RQB74" s="35"/>
      <c r="RQC74" s="35"/>
      <c r="RQD74" s="35"/>
      <c r="RQE74" s="35"/>
      <c r="RQF74" s="35"/>
      <c r="RQG74" s="35"/>
      <c r="RQH74" s="35"/>
      <c r="RQI74" s="35"/>
      <c r="RQJ74" s="35"/>
      <c r="RQK74" s="35"/>
      <c r="RQL74" s="35"/>
      <c r="RQM74" s="35"/>
      <c r="RQN74" s="35"/>
      <c r="RQO74" s="35"/>
      <c r="RQP74" s="35"/>
      <c r="RQQ74" s="35"/>
      <c r="RQR74" s="35"/>
      <c r="RQS74" s="35"/>
      <c r="RQT74" s="35"/>
      <c r="RQU74" s="35"/>
      <c r="RQV74" s="35"/>
      <c r="RQW74" s="35"/>
      <c r="RQX74" s="35"/>
      <c r="RQY74" s="35"/>
      <c r="RQZ74" s="35"/>
      <c r="RRA74" s="35"/>
      <c r="RRB74" s="35"/>
      <c r="RRC74" s="35"/>
      <c r="RRD74" s="35"/>
      <c r="RRE74" s="35"/>
      <c r="RRF74" s="35"/>
      <c r="RRG74" s="35"/>
      <c r="RRH74" s="35"/>
      <c r="RRI74" s="35"/>
      <c r="RRJ74" s="35"/>
      <c r="RRK74" s="35"/>
      <c r="RRL74" s="35"/>
      <c r="RRM74" s="35"/>
      <c r="RRN74" s="35"/>
      <c r="RRO74" s="35"/>
      <c r="RRP74" s="35"/>
      <c r="RRQ74" s="35"/>
      <c r="RRR74" s="35"/>
      <c r="RRS74" s="35"/>
      <c r="RRT74" s="35"/>
      <c r="RRU74" s="35"/>
      <c r="RRV74" s="35"/>
      <c r="RRW74" s="35"/>
      <c r="RRX74" s="35"/>
      <c r="RRY74" s="35"/>
      <c r="RRZ74" s="35"/>
      <c r="RSA74" s="35"/>
      <c r="RSB74" s="35"/>
      <c r="RSC74" s="35"/>
      <c r="RSD74" s="35"/>
      <c r="RSE74" s="35"/>
      <c r="RSF74" s="35"/>
      <c r="RSG74" s="35"/>
      <c r="RSH74" s="35"/>
      <c r="RSI74" s="35"/>
      <c r="RSJ74" s="35"/>
      <c r="RSK74" s="35"/>
      <c r="RSL74" s="35"/>
      <c r="RSM74" s="35"/>
      <c r="RSN74" s="35"/>
      <c r="RSO74" s="35"/>
      <c r="RSP74" s="35"/>
      <c r="RSQ74" s="35"/>
      <c r="RSR74" s="35"/>
      <c r="RSS74" s="35"/>
      <c r="RST74" s="35"/>
      <c r="RSU74" s="35"/>
      <c r="RSV74" s="35"/>
      <c r="RSW74" s="35"/>
      <c r="RSX74" s="35"/>
      <c r="RSY74" s="35"/>
      <c r="RSZ74" s="35"/>
      <c r="RTA74" s="35"/>
      <c r="RTB74" s="35"/>
      <c r="RTC74" s="35"/>
      <c r="RTD74" s="35"/>
      <c r="RTE74" s="35"/>
      <c r="RTF74" s="35"/>
      <c r="RTG74" s="35"/>
      <c r="RTH74" s="35"/>
      <c r="RTI74" s="35"/>
      <c r="RTJ74" s="35"/>
      <c r="RTK74" s="35"/>
      <c r="RTL74" s="35"/>
      <c r="RTM74" s="35"/>
      <c r="RTN74" s="35"/>
      <c r="RTO74" s="35"/>
      <c r="RTP74" s="35"/>
      <c r="RTQ74" s="35"/>
      <c r="RTR74" s="35"/>
      <c r="RTS74" s="35"/>
      <c r="RTT74" s="35"/>
      <c r="RTU74" s="35"/>
      <c r="RTV74" s="35"/>
      <c r="RTW74" s="35"/>
      <c r="RTX74" s="35"/>
      <c r="RTY74" s="35"/>
      <c r="RTZ74" s="35"/>
      <c r="RUA74" s="35"/>
      <c r="RUB74" s="35"/>
      <c r="RUC74" s="35"/>
      <c r="RUD74" s="35"/>
      <c r="RUE74" s="35"/>
      <c r="RUF74" s="35"/>
      <c r="RUG74" s="35"/>
      <c r="RUH74" s="35"/>
      <c r="RUI74" s="35"/>
      <c r="RUJ74" s="35"/>
      <c r="RUK74" s="35"/>
      <c r="RUL74" s="35"/>
      <c r="RUM74" s="35"/>
      <c r="RUN74" s="35"/>
      <c r="RUO74" s="35"/>
      <c r="RUP74" s="35"/>
      <c r="RUQ74" s="35"/>
      <c r="RUR74" s="35"/>
      <c r="RUS74" s="35"/>
      <c r="RUT74" s="35"/>
      <c r="RUU74" s="35"/>
      <c r="RUV74" s="35"/>
      <c r="RUW74" s="35"/>
      <c r="RUX74" s="35"/>
      <c r="RUY74" s="35"/>
      <c r="RUZ74" s="35"/>
      <c r="RVA74" s="35"/>
      <c r="RVB74" s="35"/>
      <c r="RVC74" s="35"/>
      <c r="RVD74" s="35"/>
      <c r="RVE74" s="35"/>
      <c r="RVF74" s="35"/>
      <c r="RVG74" s="35"/>
      <c r="RVH74" s="35"/>
      <c r="RVI74" s="35"/>
      <c r="RVJ74" s="35"/>
      <c r="RVK74" s="35"/>
      <c r="RVL74" s="35"/>
      <c r="RVM74" s="35"/>
      <c r="RVN74" s="35"/>
      <c r="RVO74" s="35"/>
      <c r="RVP74" s="35"/>
      <c r="RVQ74" s="35"/>
      <c r="RVR74" s="35"/>
      <c r="RVS74" s="35"/>
      <c r="RVX74" s="35"/>
      <c r="RVY74" s="35"/>
      <c r="RVZ74" s="35"/>
      <c r="RWA74" s="35"/>
      <c r="RWB74" s="35"/>
      <c r="RWC74" s="35"/>
      <c r="RWD74" s="35"/>
      <c r="RWE74" s="35"/>
      <c r="RWF74" s="35"/>
      <c r="RWG74" s="35"/>
      <c r="RWH74" s="35"/>
      <c r="RXZ74" s="35"/>
      <c r="RYA74" s="35"/>
      <c r="RYB74" s="35"/>
      <c r="RYC74" s="35"/>
      <c r="RYD74" s="35"/>
      <c r="RYE74" s="35"/>
      <c r="RYF74" s="35"/>
      <c r="RYG74" s="35"/>
      <c r="RYH74" s="35"/>
      <c r="RYI74" s="35"/>
      <c r="RYJ74" s="35"/>
      <c r="RYK74" s="35"/>
      <c r="RYL74" s="35"/>
      <c r="RYM74" s="35"/>
      <c r="RYN74" s="35"/>
      <c r="RYO74" s="35"/>
      <c r="RYP74" s="35"/>
      <c r="RYQ74" s="35"/>
      <c r="RYR74" s="35"/>
      <c r="RYS74" s="35"/>
      <c r="RYT74" s="35"/>
      <c r="RYU74" s="35"/>
      <c r="RYV74" s="35"/>
      <c r="RYW74" s="35"/>
      <c r="RYX74" s="35"/>
      <c r="RYY74" s="35"/>
      <c r="RYZ74" s="35"/>
      <c r="RZA74" s="35"/>
      <c r="RZB74" s="35"/>
      <c r="RZC74" s="35"/>
      <c r="RZD74" s="35"/>
      <c r="RZE74" s="35"/>
      <c r="RZF74" s="35"/>
      <c r="RZG74" s="35"/>
      <c r="RZH74" s="35"/>
      <c r="RZI74" s="35"/>
      <c r="RZJ74" s="35"/>
      <c r="RZK74" s="35"/>
      <c r="RZL74" s="35"/>
      <c r="RZM74" s="35"/>
      <c r="RZN74" s="35"/>
      <c r="RZO74" s="35"/>
      <c r="RZP74" s="35"/>
      <c r="RZQ74" s="35"/>
      <c r="RZR74" s="35"/>
      <c r="RZS74" s="35"/>
      <c r="RZT74" s="35"/>
      <c r="RZU74" s="35"/>
      <c r="RZV74" s="35"/>
      <c r="RZW74" s="35"/>
      <c r="RZX74" s="35"/>
      <c r="RZY74" s="35"/>
      <c r="RZZ74" s="35"/>
      <c r="SAA74" s="35"/>
      <c r="SAB74" s="35"/>
      <c r="SAC74" s="35"/>
      <c r="SAD74" s="35"/>
      <c r="SAE74" s="35"/>
      <c r="SAF74" s="35"/>
      <c r="SAG74" s="35"/>
      <c r="SAH74" s="35"/>
      <c r="SAI74" s="35"/>
      <c r="SAJ74" s="35"/>
      <c r="SAK74" s="35"/>
      <c r="SAL74" s="35"/>
      <c r="SAM74" s="35"/>
      <c r="SAN74" s="35"/>
      <c r="SAO74" s="35"/>
      <c r="SAP74" s="35"/>
      <c r="SAQ74" s="35"/>
      <c r="SAR74" s="35"/>
      <c r="SAS74" s="35"/>
      <c r="SAT74" s="35"/>
      <c r="SAU74" s="35"/>
      <c r="SAV74" s="35"/>
      <c r="SAW74" s="35"/>
      <c r="SAX74" s="35"/>
      <c r="SAY74" s="35"/>
      <c r="SAZ74" s="35"/>
      <c r="SBA74" s="35"/>
      <c r="SBB74" s="35"/>
      <c r="SBC74" s="35"/>
      <c r="SBD74" s="35"/>
      <c r="SBE74" s="35"/>
      <c r="SBF74" s="35"/>
      <c r="SBG74" s="35"/>
      <c r="SBH74" s="35"/>
      <c r="SBI74" s="35"/>
      <c r="SBJ74" s="35"/>
      <c r="SBK74" s="35"/>
      <c r="SBL74" s="35"/>
      <c r="SBM74" s="35"/>
      <c r="SBN74" s="35"/>
      <c r="SBO74" s="35"/>
      <c r="SBP74" s="35"/>
      <c r="SBQ74" s="35"/>
      <c r="SBR74" s="35"/>
      <c r="SBS74" s="35"/>
      <c r="SBT74" s="35"/>
      <c r="SBU74" s="35"/>
      <c r="SBV74" s="35"/>
      <c r="SBW74" s="35"/>
      <c r="SBX74" s="35"/>
      <c r="SBY74" s="35"/>
      <c r="SBZ74" s="35"/>
      <c r="SCA74" s="35"/>
      <c r="SCB74" s="35"/>
      <c r="SCC74" s="35"/>
      <c r="SCD74" s="35"/>
      <c r="SCE74" s="35"/>
      <c r="SCF74" s="35"/>
      <c r="SCG74" s="35"/>
      <c r="SCH74" s="35"/>
      <c r="SCI74" s="35"/>
      <c r="SCJ74" s="35"/>
      <c r="SCK74" s="35"/>
      <c r="SCL74" s="35"/>
      <c r="SCM74" s="35"/>
      <c r="SCN74" s="35"/>
      <c r="SCO74" s="35"/>
      <c r="SCP74" s="35"/>
      <c r="SCQ74" s="35"/>
      <c r="SCR74" s="35"/>
      <c r="SCS74" s="35"/>
      <c r="SCT74" s="35"/>
      <c r="SCU74" s="35"/>
      <c r="SCV74" s="35"/>
      <c r="SCW74" s="35"/>
      <c r="SCX74" s="35"/>
      <c r="SCY74" s="35"/>
      <c r="SCZ74" s="35"/>
      <c r="SDA74" s="35"/>
      <c r="SDB74" s="35"/>
      <c r="SDC74" s="35"/>
      <c r="SDD74" s="35"/>
      <c r="SDE74" s="35"/>
      <c r="SDF74" s="35"/>
      <c r="SDG74" s="35"/>
      <c r="SDH74" s="35"/>
      <c r="SDI74" s="35"/>
      <c r="SDJ74" s="35"/>
      <c r="SDK74" s="35"/>
      <c r="SDL74" s="35"/>
      <c r="SDM74" s="35"/>
      <c r="SDN74" s="35"/>
      <c r="SDO74" s="35"/>
      <c r="SDP74" s="35"/>
      <c r="SDQ74" s="35"/>
      <c r="SDR74" s="35"/>
      <c r="SDS74" s="35"/>
      <c r="SDT74" s="35"/>
      <c r="SDU74" s="35"/>
      <c r="SDV74" s="35"/>
      <c r="SDW74" s="35"/>
      <c r="SDX74" s="35"/>
      <c r="SDY74" s="35"/>
      <c r="SDZ74" s="35"/>
      <c r="SEA74" s="35"/>
      <c r="SEB74" s="35"/>
      <c r="SEC74" s="35"/>
      <c r="SED74" s="35"/>
      <c r="SEE74" s="35"/>
      <c r="SEF74" s="35"/>
      <c r="SEG74" s="35"/>
      <c r="SEH74" s="35"/>
      <c r="SEI74" s="35"/>
      <c r="SEJ74" s="35"/>
      <c r="SEK74" s="35"/>
      <c r="SEL74" s="35"/>
      <c r="SEM74" s="35"/>
      <c r="SEN74" s="35"/>
      <c r="SEO74" s="35"/>
      <c r="SEP74" s="35"/>
      <c r="SEQ74" s="35"/>
      <c r="SER74" s="35"/>
      <c r="SES74" s="35"/>
      <c r="SET74" s="35"/>
      <c r="SEU74" s="35"/>
      <c r="SEV74" s="35"/>
      <c r="SEW74" s="35"/>
      <c r="SEX74" s="35"/>
      <c r="SEY74" s="35"/>
      <c r="SEZ74" s="35"/>
      <c r="SFA74" s="35"/>
      <c r="SFB74" s="35"/>
      <c r="SFC74" s="35"/>
      <c r="SFD74" s="35"/>
      <c r="SFE74" s="35"/>
      <c r="SFF74" s="35"/>
      <c r="SFG74" s="35"/>
      <c r="SFH74" s="35"/>
      <c r="SFI74" s="35"/>
      <c r="SFJ74" s="35"/>
      <c r="SFK74" s="35"/>
      <c r="SFL74" s="35"/>
      <c r="SFM74" s="35"/>
      <c r="SFN74" s="35"/>
      <c r="SFO74" s="35"/>
      <c r="SFT74" s="35"/>
      <c r="SFU74" s="35"/>
      <c r="SFV74" s="35"/>
      <c r="SFW74" s="35"/>
      <c r="SFX74" s="35"/>
      <c r="SFY74" s="35"/>
      <c r="SFZ74" s="35"/>
      <c r="SGA74" s="35"/>
      <c r="SGB74" s="35"/>
      <c r="SGC74" s="35"/>
      <c r="SGD74" s="35"/>
      <c r="SHV74" s="35"/>
      <c r="SHW74" s="35"/>
      <c r="SHX74" s="35"/>
      <c r="SHY74" s="35"/>
      <c r="SHZ74" s="35"/>
      <c r="SIA74" s="35"/>
      <c r="SIB74" s="35"/>
      <c r="SIC74" s="35"/>
      <c r="SID74" s="35"/>
      <c r="SIE74" s="35"/>
      <c r="SIF74" s="35"/>
      <c r="SIG74" s="35"/>
      <c r="SIH74" s="35"/>
      <c r="SII74" s="35"/>
      <c r="SIJ74" s="35"/>
      <c r="SIK74" s="35"/>
      <c r="SIL74" s="35"/>
      <c r="SIM74" s="35"/>
      <c r="SIN74" s="35"/>
      <c r="SIO74" s="35"/>
      <c r="SIP74" s="35"/>
      <c r="SIQ74" s="35"/>
      <c r="SIR74" s="35"/>
      <c r="SIS74" s="35"/>
      <c r="SIT74" s="35"/>
      <c r="SIU74" s="35"/>
      <c r="SIV74" s="35"/>
      <c r="SIW74" s="35"/>
      <c r="SIX74" s="35"/>
      <c r="SIY74" s="35"/>
      <c r="SIZ74" s="35"/>
      <c r="SJA74" s="35"/>
      <c r="SJB74" s="35"/>
      <c r="SJC74" s="35"/>
      <c r="SJD74" s="35"/>
      <c r="SJE74" s="35"/>
      <c r="SJF74" s="35"/>
      <c r="SJG74" s="35"/>
      <c r="SJH74" s="35"/>
      <c r="SJI74" s="35"/>
      <c r="SJJ74" s="35"/>
      <c r="SJK74" s="35"/>
      <c r="SJL74" s="35"/>
      <c r="SJM74" s="35"/>
      <c r="SJN74" s="35"/>
      <c r="SJO74" s="35"/>
      <c r="SJP74" s="35"/>
      <c r="SJQ74" s="35"/>
      <c r="SJR74" s="35"/>
      <c r="SJS74" s="35"/>
      <c r="SJT74" s="35"/>
      <c r="SJU74" s="35"/>
      <c r="SJV74" s="35"/>
      <c r="SJW74" s="35"/>
      <c r="SJX74" s="35"/>
      <c r="SJY74" s="35"/>
      <c r="SJZ74" s="35"/>
      <c r="SKA74" s="35"/>
      <c r="SKB74" s="35"/>
      <c r="SKC74" s="35"/>
      <c r="SKD74" s="35"/>
      <c r="SKE74" s="35"/>
      <c r="SKF74" s="35"/>
      <c r="SKG74" s="35"/>
      <c r="SKH74" s="35"/>
      <c r="SKI74" s="35"/>
      <c r="SKJ74" s="35"/>
      <c r="SKK74" s="35"/>
      <c r="SKL74" s="35"/>
      <c r="SKM74" s="35"/>
      <c r="SKN74" s="35"/>
      <c r="SKO74" s="35"/>
      <c r="SKP74" s="35"/>
      <c r="SKQ74" s="35"/>
      <c r="SKR74" s="35"/>
      <c r="SKS74" s="35"/>
      <c r="SKT74" s="35"/>
      <c r="SKU74" s="35"/>
      <c r="SKV74" s="35"/>
      <c r="SKW74" s="35"/>
      <c r="SKX74" s="35"/>
      <c r="SKY74" s="35"/>
      <c r="SKZ74" s="35"/>
      <c r="SLA74" s="35"/>
      <c r="SLB74" s="35"/>
      <c r="SLC74" s="35"/>
      <c r="SLD74" s="35"/>
      <c r="SLE74" s="35"/>
      <c r="SLF74" s="35"/>
      <c r="SLG74" s="35"/>
      <c r="SLH74" s="35"/>
      <c r="SLI74" s="35"/>
      <c r="SLJ74" s="35"/>
      <c r="SLK74" s="35"/>
      <c r="SLL74" s="35"/>
      <c r="SLM74" s="35"/>
      <c r="SLN74" s="35"/>
      <c r="SLO74" s="35"/>
      <c r="SLP74" s="35"/>
      <c r="SLQ74" s="35"/>
      <c r="SLR74" s="35"/>
      <c r="SLS74" s="35"/>
      <c r="SLT74" s="35"/>
      <c r="SLU74" s="35"/>
      <c r="SLV74" s="35"/>
      <c r="SLW74" s="35"/>
      <c r="SLX74" s="35"/>
      <c r="SLY74" s="35"/>
      <c r="SLZ74" s="35"/>
      <c r="SMA74" s="35"/>
      <c r="SMB74" s="35"/>
      <c r="SMC74" s="35"/>
      <c r="SMD74" s="35"/>
      <c r="SME74" s="35"/>
      <c r="SMF74" s="35"/>
      <c r="SMG74" s="35"/>
      <c r="SMH74" s="35"/>
      <c r="SMI74" s="35"/>
      <c r="SMJ74" s="35"/>
      <c r="SMK74" s="35"/>
      <c r="SML74" s="35"/>
      <c r="SMM74" s="35"/>
      <c r="SMN74" s="35"/>
      <c r="SMO74" s="35"/>
      <c r="SMP74" s="35"/>
      <c r="SMQ74" s="35"/>
      <c r="SMR74" s="35"/>
      <c r="SMS74" s="35"/>
      <c r="SMT74" s="35"/>
      <c r="SMU74" s="35"/>
      <c r="SMV74" s="35"/>
      <c r="SMW74" s="35"/>
      <c r="SMX74" s="35"/>
      <c r="SMY74" s="35"/>
      <c r="SMZ74" s="35"/>
      <c r="SNA74" s="35"/>
      <c r="SNB74" s="35"/>
      <c r="SNC74" s="35"/>
      <c r="SND74" s="35"/>
      <c r="SNE74" s="35"/>
      <c r="SNF74" s="35"/>
      <c r="SNG74" s="35"/>
      <c r="SNH74" s="35"/>
      <c r="SNI74" s="35"/>
      <c r="SNJ74" s="35"/>
      <c r="SNK74" s="35"/>
      <c r="SNL74" s="35"/>
      <c r="SNM74" s="35"/>
      <c r="SNN74" s="35"/>
      <c r="SNO74" s="35"/>
      <c r="SNP74" s="35"/>
      <c r="SNQ74" s="35"/>
      <c r="SNR74" s="35"/>
      <c r="SNS74" s="35"/>
      <c r="SNT74" s="35"/>
      <c r="SNU74" s="35"/>
      <c r="SNV74" s="35"/>
      <c r="SNW74" s="35"/>
      <c r="SNX74" s="35"/>
      <c r="SNY74" s="35"/>
      <c r="SNZ74" s="35"/>
      <c r="SOA74" s="35"/>
      <c r="SOB74" s="35"/>
      <c r="SOC74" s="35"/>
      <c r="SOD74" s="35"/>
      <c r="SOE74" s="35"/>
      <c r="SOF74" s="35"/>
      <c r="SOG74" s="35"/>
      <c r="SOH74" s="35"/>
      <c r="SOI74" s="35"/>
      <c r="SOJ74" s="35"/>
      <c r="SOK74" s="35"/>
      <c r="SOL74" s="35"/>
      <c r="SOM74" s="35"/>
      <c r="SON74" s="35"/>
      <c r="SOO74" s="35"/>
      <c r="SOP74" s="35"/>
      <c r="SOQ74" s="35"/>
      <c r="SOR74" s="35"/>
      <c r="SOS74" s="35"/>
      <c r="SOT74" s="35"/>
      <c r="SOU74" s="35"/>
      <c r="SOV74" s="35"/>
      <c r="SOW74" s="35"/>
      <c r="SOX74" s="35"/>
      <c r="SOY74" s="35"/>
      <c r="SOZ74" s="35"/>
      <c r="SPA74" s="35"/>
      <c r="SPB74" s="35"/>
      <c r="SPC74" s="35"/>
      <c r="SPD74" s="35"/>
      <c r="SPE74" s="35"/>
      <c r="SPF74" s="35"/>
      <c r="SPG74" s="35"/>
      <c r="SPH74" s="35"/>
      <c r="SPI74" s="35"/>
      <c r="SPJ74" s="35"/>
      <c r="SPK74" s="35"/>
      <c r="SPP74" s="35"/>
      <c r="SPQ74" s="35"/>
      <c r="SPR74" s="35"/>
      <c r="SPS74" s="35"/>
      <c r="SPT74" s="35"/>
      <c r="SPU74" s="35"/>
      <c r="SPV74" s="35"/>
      <c r="SPW74" s="35"/>
      <c r="SPX74" s="35"/>
      <c r="SPY74" s="35"/>
      <c r="SPZ74" s="35"/>
      <c r="SRR74" s="35"/>
      <c r="SRS74" s="35"/>
      <c r="SRT74" s="35"/>
      <c r="SRU74" s="35"/>
      <c r="SRV74" s="35"/>
      <c r="SRW74" s="35"/>
      <c r="SRX74" s="35"/>
      <c r="SRY74" s="35"/>
      <c r="SRZ74" s="35"/>
      <c r="SSA74" s="35"/>
      <c r="SSB74" s="35"/>
      <c r="SSC74" s="35"/>
      <c r="SSD74" s="35"/>
      <c r="SSE74" s="35"/>
      <c r="SSF74" s="35"/>
      <c r="SSG74" s="35"/>
      <c r="SSH74" s="35"/>
      <c r="SSI74" s="35"/>
      <c r="SSJ74" s="35"/>
      <c r="SSK74" s="35"/>
      <c r="SSL74" s="35"/>
      <c r="SSM74" s="35"/>
      <c r="SSN74" s="35"/>
      <c r="SSO74" s="35"/>
      <c r="SSP74" s="35"/>
      <c r="SSQ74" s="35"/>
      <c r="SSR74" s="35"/>
      <c r="SSS74" s="35"/>
      <c r="SST74" s="35"/>
      <c r="SSU74" s="35"/>
      <c r="SSV74" s="35"/>
      <c r="SSW74" s="35"/>
      <c r="SSX74" s="35"/>
      <c r="SSY74" s="35"/>
      <c r="SSZ74" s="35"/>
      <c r="STA74" s="35"/>
      <c r="STB74" s="35"/>
      <c r="STC74" s="35"/>
      <c r="STD74" s="35"/>
      <c r="STE74" s="35"/>
      <c r="STF74" s="35"/>
      <c r="STG74" s="35"/>
      <c r="STH74" s="35"/>
      <c r="STI74" s="35"/>
      <c r="STJ74" s="35"/>
      <c r="STK74" s="35"/>
      <c r="STL74" s="35"/>
      <c r="STM74" s="35"/>
      <c r="STN74" s="35"/>
      <c r="STO74" s="35"/>
      <c r="STP74" s="35"/>
      <c r="STQ74" s="35"/>
      <c r="STR74" s="35"/>
      <c r="STS74" s="35"/>
      <c r="STT74" s="35"/>
      <c r="STU74" s="35"/>
      <c r="STV74" s="35"/>
      <c r="STW74" s="35"/>
      <c r="STX74" s="35"/>
      <c r="STY74" s="35"/>
      <c r="STZ74" s="35"/>
      <c r="SUA74" s="35"/>
      <c r="SUB74" s="35"/>
      <c r="SUC74" s="35"/>
      <c r="SUD74" s="35"/>
      <c r="SUE74" s="35"/>
      <c r="SUF74" s="35"/>
      <c r="SUG74" s="35"/>
      <c r="SUH74" s="35"/>
      <c r="SUI74" s="35"/>
      <c r="SUJ74" s="35"/>
      <c r="SUK74" s="35"/>
      <c r="SUL74" s="35"/>
      <c r="SUM74" s="35"/>
      <c r="SUN74" s="35"/>
      <c r="SUO74" s="35"/>
      <c r="SUP74" s="35"/>
      <c r="SUQ74" s="35"/>
      <c r="SUR74" s="35"/>
      <c r="SUS74" s="35"/>
      <c r="SUT74" s="35"/>
      <c r="SUU74" s="35"/>
      <c r="SUV74" s="35"/>
      <c r="SUW74" s="35"/>
      <c r="SUX74" s="35"/>
      <c r="SUY74" s="35"/>
      <c r="SUZ74" s="35"/>
      <c r="SVA74" s="35"/>
      <c r="SVB74" s="35"/>
      <c r="SVC74" s="35"/>
      <c r="SVD74" s="35"/>
      <c r="SVE74" s="35"/>
      <c r="SVF74" s="35"/>
      <c r="SVG74" s="35"/>
      <c r="SVH74" s="35"/>
      <c r="SVI74" s="35"/>
      <c r="SVJ74" s="35"/>
      <c r="SVK74" s="35"/>
      <c r="SVL74" s="35"/>
      <c r="SVM74" s="35"/>
      <c r="SVN74" s="35"/>
      <c r="SVO74" s="35"/>
      <c r="SVP74" s="35"/>
      <c r="SVQ74" s="35"/>
      <c r="SVR74" s="35"/>
      <c r="SVS74" s="35"/>
      <c r="SVT74" s="35"/>
      <c r="SVU74" s="35"/>
      <c r="SVV74" s="35"/>
      <c r="SVW74" s="35"/>
      <c r="SVX74" s="35"/>
      <c r="SVY74" s="35"/>
      <c r="SVZ74" s="35"/>
      <c r="SWA74" s="35"/>
      <c r="SWB74" s="35"/>
      <c r="SWC74" s="35"/>
      <c r="SWD74" s="35"/>
      <c r="SWE74" s="35"/>
      <c r="SWF74" s="35"/>
      <c r="SWG74" s="35"/>
      <c r="SWH74" s="35"/>
      <c r="SWI74" s="35"/>
      <c r="SWJ74" s="35"/>
      <c r="SWK74" s="35"/>
      <c r="SWL74" s="35"/>
      <c r="SWM74" s="35"/>
      <c r="SWN74" s="35"/>
      <c r="SWO74" s="35"/>
      <c r="SWP74" s="35"/>
      <c r="SWQ74" s="35"/>
      <c r="SWR74" s="35"/>
      <c r="SWS74" s="35"/>
      <c r="SWT74" s="35"/>
      <c r="SWU74" s="35"/>
      <c r="SWV74" s="35"/>
      <c r="SWW74" s="35"/>
      <c r="SWX74" s="35"/>
      <c r="SWY74" s="35"/>
      <c r="SWZ74" s="35"/>
      <c r="SXA74" s="35"/>
      <c r="SXB74" s="35"/>
      <c r="SXC74" s="35"/>
      <c r="SXD74" s="35"/>
      <c r="SXE74" s="35"/>
      <c r="SXF74" s="35"/>
      <c r="SXG74" s="35"/>
      <c r="SXH74" s="35"/>
      <c r="SXI74" s="35"/>
      <c r="SXJ74" s="35"/>
      <c r="SXK74" s="35"/>
      <c r="SXL74" s="35"/>
      <c r="SXM74" s="35"/>
      <c r="SXN74" s="35"/>
      <c r="SXO74" s="35"/>
      <c r="SXP74" s="35"/>
      <c r="SXQ74" s="35"/>
      <c r="SXR74" s="35"/>
      <c r="SXS74" s="35"/>
      <c r="SXT74" s="35"/>
      <c r="SXU74" s="35"/>
      <c r="SXV74" s="35"/>
      <c r="SXW74" s="35"/>
      <c r="SXX74" s="35"/>
      <c r="SXY74" s="35"/>
      <c r="SXZ74" s="35"/>
      <c r="SYA74" s="35"/>
      <c r="SYB74" s="35"/>
      <c r="SYC74" s="35"/>
      <c r="SYD74" s="35"/>
      <c r="SYE74" s="35"/>
      <c r="SYF74" s="35"/>
      <c r="SYG74" s="35"/>
      <c r="SYH74" s="35"/>
      <c r="SYI74" s="35"/>
      <c r="SYJ74" s="35"/>
      <c r="SYK74" s="35"/>
      <c r="SYL74" s="35"/>
      <c r="SYM74" s="35"/>
      <c r="SYN74" s="35"/>
      <c r="SYO74" s="35"/>
      <c r="SYP74" s="35"/>
      <c r="SYQ74" s="35"/>
      <c r="SYR74" s="35"/>
      <c r="SYS74" s="35"/>
      <c r="SYT74" s="35"/>
      <c r="SYU74" s="35"/>
      <c r="SYV74" s="35"/>
      <c r="SYW74" s="35"/>
      <c r="SYX74" s="35"/>
      <c r="SYY74" s="35"/>
      <c r="SYZ74" s="35"/>
      <c r="SZA74" s="35"/>
      <c r="SZB74" s="35"/>
      <c r="SZC74" s="35"/>
      <c r="SZD74" s="35"/>
      <c r="SZE74" s="35"/>
      <c r="SZF74" s="35"/>
      <c r="SZG74" s="35"/>
      <c r="SZL74" s="35"/>
      <c r="SZM74" s="35"/>
      <c r="SZN74" s="35"/>
      <c r="SZO74" s="35"/>
      <c r="SZP74" s="35"/>
      <c r="SZQ74" s="35"/>
      <c r="SZR74" s="35"/>
      <c r="SZS74" s="35"/>
      <c r="SZT74" s="35"/>
      <c r="SZU74" s="35"/>
      <c r="SZV74" s="35"/>
      <c r="TBN74" s="35"/>
      <c r="TBO74" s="35"/>
      <c r="TBP74" s="35"/>
      <c r="TBQ74" s="35"/>
      <c r="TBR74" s="35"/>
      <c r="TBS74" s="35"/>
      <c r="TBT74" s="35"/>
      <c r="TBU74" s="35"/>
      <c r="TBV74" s="35"/>
      <c r="TBW74" s="35"/>
      <c r="TBX74" s="35"/>
      <c r="TBY74" s="35"/>
      <c r="TBZ74" s="35"/>
      <c r="TCA74" s="35"/>
      <c r="TCB74" s="35"/>
      <c r="TCC74" s="35"/>
      <c r="TCD74" s="35"/>
      <c r="TCE74" s="35"/>
      <c r="TCF74" s="35"/>
      <c r="TCG74" s="35"/>
      <c r="TCH74" s="35"/>
      <c r="TCI74" s="35"/>
      <c r="TCJ74" s="35"/>
      <c r="TCK74" s="35"/>
      <c r="TCL74" s="35"/>
      <c r="TCM74" s="35"/>
      <c r="TCN74" s="35"/>
      <c r="TCO74" s="35"/>
      <c r="TCP74" s="35"/>
      <c r="TCQ74" s="35"/>
      <c r="TCR74" s="35"/>
      <c r="TCS74" s="35"/>
      <c r="TCT74" s="35"/>
      <c r="TCU74" s="35"/>
      <c r="TCV74" s="35"/>
      <c r="TCW74" s="35"/>
      <c r="TCX74" s="35"/>
      <c r="TCY74" s="35"/>
      <c r="TCZ74" s="35"/>
      <c r="TDA74" s="35"/>
      <c r="TDB74" s="35"/>
      <c r="TDC74" s="35"/>
      <c r="TDD74" s="35"/>
      <c r="TDE74" s="35"/>
      <c r="TDF74" s="35"/>
      <c r="TDG74" s="35"/>
      <c r="TDH74" s="35"/>
      <c r="TDI74" s="35"/>
      <c r="TDJ74" s="35"/>
      <c r="TDK74" s="35"/>
      <c r="TDL74" s="35"/>
      <c r="TDM74" s="35"/>
      <c r="TDN74" s="35"/>
      <c r="TDO74" s="35"/>
      <c r="TDP74" s="35"/>
      <c r="TDQ74" s="35"/>
      <c r="TDR74" s="35"/>
      <c r="TDS74" s="35"/>
      <c r="TDT74" s="35"/>
      <c r="TDU74" s="35"/>
      <c r="TDV74" s="35"/>
      <c r="TDW74" s="35"/>
      <c r="TDX74" s="35"/>
      <c r="TDY74" s="35"/>
      <c r="TDZ74" s="35"/>
      <c r="TEA74" s="35"/>
      <c r="TEB74" s="35"/>
      <c r="TEC74" s="35"/>
      <c r="TED74" s="35"/>
      <c r="TEE74" s="35"/>
      <c r="TEF74" s="35"/>
      <c r="TEG74" s="35"/>
      <c r="TEH74" s="35"/>
      <c r="TEI74" s="35"/>
      <c r="TEJ74" s="35"/>
      <c r="TEK74" s="35"/>
      <c r="TEL74" s="35"/>
      <c r="TEM74" s="35"/>
      <c r="TEN74" s="35"/>
      <c r="TEO74" s="35"/>
      <c r="TEP74" s="35"/>
      <c r="TEQ74" s="35"/>
      <c r="TER74" s="35"/>
      <c r="TES74" s="35"/>
      <c r="TET74" s="35"/>
      <c r="TEU74" s="35"/>
      <c r="TEV74" s="35"/>
      <c r="TEW74" s="35"/>
      <c r="TEX74" s="35"/>
      <c r="TEY74" s="35"/>
      <c r="TEZ74" s="35"/>
      <c r="TFA74" s="35"/>
      <c r="TFB74" s="35"/>
      <c r="TFC74" s="35"/>
      <c r="TFD74" s="35"/>
      <c r="TFE74" s="35"/>
      <c r="TFF74" s="35"/>
      <c r="TFG74" s="35"/>
      <c r="TFH74" s="35"/>
      <c r="TFI74" s="35"/>
      <c r="TFJ74" s="35"/>
      <c r="TFK74" s="35"/>
      <c r="TFL74" s="35"/>
      <c r="TFM74" s="35"/>
      <c r="TFN74" s="35"/>
      <c r="TFO74" s="35"/>
      <c r="TFP74" s="35"/>
      <c r="TFQ74" s="35"/>
      <c r="TFR74" s="35"/>
      <c r="TFS74" s="35"/>
      <c r="TFT74" s="35"/>
      <c r="TFU74" s="35"/>
      <c r="TFV74" s="35"/>
      <c r="TFW74" s="35"/>
      <c r="TFX74" s="35"/>
      <c r="TFY74" s="35"/>
      <c r="TFZ74" s="35"/>
      <c r="TGA74" s="35"/>
      <c r="TGB74" s="35"/>
      <c r="TGC74" s="35"/>
      <c r="TGD74" s="35"/>
      <c r="TGE74" s="35"/>
      <c r="TGF74" s="35"/>
      <c r="TGG74" s="35"/>
      <c r="TGH74" s="35"/>
      <c r="TGI74" s="35"/>
      <c r="TGJ74" s="35"/>
      <c r="TGK74" s="35"/>
      <c r="TGL74" s="35"/>
      <c r="TGM74" s="35"/>
      <c r="TGN74" s="35"/>
      <c r="TGO74" s="35"/>
      <c r="TGP74" s="35"/>
      <c r="TGQ74" s="35"/>
      <c r="TGR74" s="35"/>
      <c r="TGS74" s="35"/>
      <c r="TGT74" s="35"/>
      <c r="TGU74" s="35"/>
      <c r="TGV74" s="35"/>
      <c r="TGW74" s="35"/>
      <c r="TGX74" s="35"/>
      <c r="TGY74" s="35"/>
      <c r="TGZ74" s="35"/>
      <c r="THA74" s="35"/>
      <c r="THB74" s="35"/>
      <c r="THC74" s="35"/>
      <c r="THD74" s="35"/>
      <c r="THE74" s="35"/>
      <c r="THF74" s="35"/>
      <c r="THG74" s="35"/>
      <c r="THH74" s="35"/>
      <c r="THI74" s="35"/>
      <c r="THJ74" s="35"/>
      <c r="THK74" s="35"/>
      <c r="THL74" s="35"/>
      <c r="THM74" s="35"/>
      <c r="THN74" s="35"/>
      <c r="THO74" s="35"/>
      <c r="THP74" s="35"/>
      <c r="THQ74" s="35"/>
      <c r="THR74" s="35"/>
      <c r="THS74" s="35"/>
      <c r="THT74" s="35"/>
      <c r="THU74" s="35"/>
      <c r="THV74" s="35"/>
      <c r="THW74" s="35"/>
      <c r="THX74" s="35"/>
      <c r="THY74" s="35"/>
      <c r="THZ74" s="35"/>
      <c r="TIA74" s="35"/>
      <c r="TIB74" s="35"/>
      <c r="TIC74" s="35"/>
      <c r="TID74" s="35"/>
      <c r="TIE74" s="35"/>
      <c r="TIF74" s="35"/>
      <c r="TIG74" s="35"/>
      <c r="TIH74" s="35"/>
      <c r="TII74" s="35"/>
      <c r="TIJ74" s="35"/>
      <c r="TIK74" s="35"/>
      <c r="TIL74" s="35"/>
      <c r="TIM74" s="35"/>
      <c r="TIN74" s="35"/>
      <c r="TIO74" s="35"/>
      <c r="TIP74" s="35"/>
      <c r="TIQ74" s="35"/>
      <c r="TIR74" s="35"/>
      <c r="TIS74" s="35"/>
      <c r="TIT74" s="35"/>
      <c r="TIU74" s="35"/>
      <c r="TIV74" s="35"/>
      <c r="TIW74" s="35"/>
      <c r="TIX74" s="35"/>
      <c r="TIY74" s="35"/>
      <c r="TIZ74" s="35"/>
      <c r="TJA74" s="35"/>
      <c r="TJB74" s="35"/>
      <c r="TJC74" s="35"/>
      <c r="TJH74" s="35"/>
      <c r="TJI74" s="35"/>
      <c r="TJJ74" s="35"/>
      <c r="TJK74" s="35"/>
      <c r="TJL74" s="35"/>
      <c r="TJM74" s="35"/>
      <c r="TJN74" s="35"/>
      <c r="TJO74" s="35"/>
      <c r="TJP74" s="35"/>
      <c r="TJQ74" s="35"/>
      <c r="TJR74" s="35"/>
      <c r="TLJ74" s="35"/>
      <c r="TLK74" s="35"/>
      <c r="TLL74" s="35"/>
      <c r="TLM74" s="35"/>
      <c r="TLN74" s="35"/>
      <c r="TLO74" s="35"/>
      <c r="TLP74" s="35"/>
      <c r="TLQ74" s="35"/>
      <c r="TLR74" s="35"/>
      <c r="TLS74" s="35"/>
      <c r="TLT74" s="35"/>
      <c r="TLU74" s="35"/>
      <c r="TLV74" s="35"/>
      <c r="TLW74" s="35"/>
      <c r="TLX74" s="35"/>
      <c r="TLY74" s="35"/>
      <c r="TLZ74" s="35"/>
      <c r="TMA74" s="35"/>
      <c r="TMB74" s="35"/>
      <c r="TMC74" s="35"/>
      <c r="TMD74" s="35"/>
      <c r="TME74" s="35"/>
      <c r="TMF74" s="35"/>
      <c r="TMG74" s="35"/>
      <c r="TMH74" s="35"/>
      <c r="TMI74" s="35"/>
      <c r="TMJ74" s="35"/>
      <c r="TMK74" s="35"/>
      <c r="TML74" s="35"/>
      <c r="TMM74" s="35"/>
      <c r="TMN74" s="35"/>
      <c r="TMO74" s="35"/>
      <c r="TMP74" s="35"/>
      <c r="TMQ74" s="35"/>
      <c r="TMR74" s="35"/>
      <c r="TMS74" s="35"/>
      <c r="TMT74" s="35"/>
      <c r="TMU74" s="35"/>
      <c r="TMV74" s="35"/>
      <c r="TMW74" s="35"/>
      <c r="TMX74" s="35"/>
      <c r="TMY74" s="35"/>
      <c r="TMZ74" s="35"/>
      <c r="TNA74" s="35"/>
      <c r="TNB74" s="35"/>
      <c r="TNC74" s="35"/>
      <c r="TND74" s="35"/>
      <c r="TNE74" s="35"/>
      <c r="TNF74" s="35"/>
      <c r="TNG74" s="35"/>
      <c r="TNH74" s="35"/>
      <c r="TNI74" s="35"/>
      <c r="TNJ74" s="35"/>
      <c r="TNK74" s="35"/>
      <c r="TNL74" s="35"/>
      <c r="TNM74" s="35"/>
      <c r="TNN74" s="35"/>
      <c r="TNO74" s="35"/>
      <c r="TNP74" s="35"/>
      <c r="TNQ74" s="35"/>
      <c r="TNR74" s="35"/>
      <c r="TNS74" s="35"/>
      <c r="TNT74" s="35"/>
      <c r="TNU74" s="35"/>
      <c r="TNV74" s="35"/>
      <c r="TNW74" s="35"/>
      <c r="TNX74" s="35"/>
      <c r="TNY74" s="35"/>
      <c r="TNZ74" s="35"/>
      <c r="TOA74" s="35"/>
      <c r="TOB74" s="35"/>
      <c r="TOC74" s="35"/>
      <c r="TOD74" s="35"/>
      <c r="TOE74" s="35"/>
      <c r="TOF74" s="35"/>
      <c r="TOG74" s="35"/>
      <c r="TOH74" s="35"/>
      <c r="TOI74" s="35"/>
      <c r="TOJ74" s="35"/>
      <c r="TOK74" s="35"/>
      <c r="TOL74" s="35"/>
      <c r="TOM74" s="35"/>
      <c r="TON74" s="35"/>
      <c r="TOO74" s="35"/>
      <c r="TOP74" s="35"/>
      <c r="TOQ74" s="35"/>
      <c r="TOR74" s="35"/>
      <c r="TOS74" s="35"/>
      <c r="TOT74" s="35"/>
      <c r="TOU74" s="35"/>
      <c r="TOV74" s="35"/>
      <c r="TOW74" s="35"/>
      <c r="TOX74" s="35"/>
      <c r="TOY74" s="35"/>
      <c r="TOZ74" s="35"/>
      <c r="TPA74" s="35"/>
      <c r="TPB74" s="35"/>
      <c r="TPC74" s="35"/>
      <c r="TPD74" s="35"/>
      <c r="TPE74" s="35"/>
      <c r="TPF74" s="35"/>
      <c r="TPG74" s="35"/>
      <c r="TPH74" s="35"/>
      <c r="TPI74" s="35"/>
      <c r="TPJ74" s="35"/>
      <c r="TPK74" s="35"/>
      <c r="TPL74" s="35"/>
      <c r="TPM74" s="35"/>
      <c r="TPN74" s="35"/>
      <c r="TPO74" s="35"/>
      <c r="TPP74" s="35"/>
      <c r="TPQ74" s="35"/>
      <c r="TPR74" s="35"/>
      <c r="TPS74" s="35"/>
      <c r="TPT74" s="35"/>
      <c r="TPU74" s="35"/>
      <c r="TPV74" s="35"/>
      <c r="TPW74" s="35"/>
      <c r="TPX74" s="35"/>
      <c r="TPY74" s="35"/>
      <c r="TPZ74" s="35"/>
      <c r="TQA74" s="35"/>
      <c r="TQB74" s="35"/>
      <c r="TQC74" s="35"/>
      <c r="TQD74" s="35"/>
      <c r="TQE74" s="35"/>
      <c r="TQF74" s="35"/>
      <c r="TQG74" s="35"/>
      <c r="TQH74" s="35"/>
      <c r="TQI74" s="35"/>
      <c r="TQJ74" s="35"/>
      <c r="TQK74" s="35"/>
      <c r="TQL74" s="35"/>
      <c r="TQM74" s="35"/>
      <c r="TQN74" s="35"/>
      <c r="TQO74" s="35"/>
      <c r="TQP74" s="35"/>
      <c r="TQQ74" s="35"/>
      <c r="TQR74" s="35"/>
      <c r="TQS74" s="35"/>
      <c r="TQT74" s="35"/>
      <c r="TQU74" s="35"/>
      <c r="TQV74" s="35"/>
      <c r="TQW74" s="35"/>
      <c r="TQX74" s="35"/>
      <c r="TQY74" s="35"/>
      <c r="TQZ74" s="35"/>
      <c r="TRA74" s="35"/>
      <c r="TRB74" s="35"/>
      <c r="TRC74" s="35"/>
      <c r="TRD74" s="35"/>
      <c r="TRE74" s="35"/>
      <c r="TRF74" s="35"/>
      <c r="TRG74" s="35"/>
      <c r="TRH74" s="35"/>
      <c r="TRI74" s="35"/>
      <c r="TRJ74" s="35"/>
      <c r="TRK74" s="35"/>
      <c r="TRL74" s="35"/>
      <c r="TRM74" s="35"/>
      <c r="TRN74" s="35"/>
      <c r="TRO74" s="35"/>
      <c r="TRP74" s="35"/>
      <c r="TRQ74" s="35"/>
      <c r="TRR74" s="35"/>
      <c r="TRS74" s="35"/>
      <c r="TRT74" s="35"/>
      <c r="TRU74" s="35"/>
      <c r="TRV74" s="35"/>
      <c r="TRW74" s="35"/>
      <c r="TRX74" s="35"/>
      <c r="TRY74" s="35"/>
      <c r="TRZ74" s="35"/>
      <c r="TSA74" s="35"/>
      <c r="TSB74" s="35"/>
      <c r="TSC74" s="35"/>
      <c r="TSD74" s="35"/>
      <c r="TSE74" s="35"/>
      <c r="TSF74" s="35"/>
      <c r="TSG74" s="35"/>
      <c r="TSH74" s="35"/>
      <c r="TSI74" s="35"/>
      <c r="TSJ74" s="35"/>
      <c r="TSK74" s="35"/>
      <c r="TSL74" s="35"/>
      <c r="TSM74" s="35"/>
      <c r="TSN74" s="35"/>
      <c r="TSO74" s="35"/>
      <c r="TSP74" s="35"/>
      <c r="TSQ74" s="35"/>
      <c r="TSR74" s="35"/>
      <c r="TSS74" s="35"/>
      <c r="TST74" s="35"/>
      <c r="TSU74" s="35"/>
      <c r="TSV74" s="35"/>
      <c r="TSW74" s="35"/>
      <c r="TSX74" s="35"/>
      <c r="TSY74" s="35"/>
      <c r="TTD74" s="35"/>
      <c r="TTE74" s="35"/>
      <c r="TTF74" s="35"/>
      <c r="TTG74" s="35"/>
      <c r="TTH74" s="35"/>
      <c r="TTI74" s="35"/>
      <c r="TTJ74" s="35"/>
      <c r="TTK74" s="35"/>
      <c r="TTL74" s="35"/>
      <c r="TTM74" s="35"/>
      <c r="TTN74" s="35"/>
      <c r="TVF74" s="35"/>
      <c r="TVG74" s="35"/>
      <c r="TVH74" s="35"/>
      <c r="TVI74" s="35"/>
      <c r="TVJ74" s="35"/>
      <c r="TVK74" s="35"/>
      <c r="TVL74" s="35"/>
      <c r="TVM74" s="35"/>
      <c r="TVN74" s="35"/>
      <c r="TVO74" s="35"/>
      <c r="TVP74" s="35"/>
      <c r="TVQ74" s="35"/>
      <c r="TVR74" s="35"/>
      <c r="TVS74" s="35"/>
      <c r="TVT74" s="35"/>
      <c r="TVU74" s="35"/>
      <c r="TVV74" s="35"/>
      <c r="TVW74" s="35"/>
      <c r="TVX74" s="35"/>
      <c r="TVY74" s="35"/>
      <c r="TVZ74" s="35"/>
      <c r="TWA74" s="35"/>
      <c r="TWB74" s="35"/>
      <c r="TWC74" s="35"/>
      <c r="TWD74" s="35"/>
      <c r="TWE74" s="35"/>
      <c r="TWF74" s="35"/>
      <c r="TWG74" s="35"/>
      <c r="TWH74" s="35"/>
      <c r="TWI74" s="35"/>
      <c r="TWJ74" s="35"/>
      <c r="TWK74" s="35"/>
      <c r="TWL74" s="35"/>
      <c r="TWM74" s="35"/>
      <c r="TWN74" s="35"/>
      <c r="TWO74" s="35"/>
      <c r="TWP74" s="35"/>
      <c r="TWQ74" s="35"/>
      <c r="TWR74" s="35"/>
      <c r="TWS74" s="35"/>
      <c r="TWT74" s="35"/>
      <c r="TWU74" s="35"/>
      <c r="TWV74" s="35"/>
      <c r="TWW74" s="35"/>
      <c r="TWX74" s="35"/>
      <c r="TWY74" s="35"/>
      <c r="TWZ74" s="35"/>
      <c r="TXA74" s="35"/>
      <c r="TXB74" s="35"/>
      <c r="TXC74" s="35"/>
      <c r="TXD74" s="35"/>
      <c r="TXE74" s="35"/>
      <c r="TXF74" s="35"/>
      <c r="TXG74" s="35"/>
      <c r="TXH74" s="35"/>
      <c r="TXI74" s="35"/>
      <c r="TXJ74" s="35"/>
      <c r="TXK74" s="35"/>
      <c r="TXL74" s="35"/>
      <c r="TXM74" s="35"/>
      <c r="TXN74" s="35"/>
      <c r="TXO74" s="35"/>
      <c r="TXP74" s="35"/>
      <c r="TXQ74" s="35"/>
      <c r="TXR74" s="35"/>
      <c r="TXS74" s="35"/>
      <c r="TXT74" s="35"/>
      <c r="TXU74" s="35"/>
      <c r="TXV74" s="35"/>
      <c r="TXW74" s="35"/>
      <c r="TXX74" s="35"/>
      <c r="TXY74" s="35"/>
      <c r="TXZ74" s="35"/>
      <c r="TYA74" s="35"/>
      <c r="TYB74" s="35"/>
      <c r="TYC74" s="35"/>
      <c r="TYD74" s="35"/>
      <c r="TYE74" s="35"/>
      <c r="TYF74" s="35"/>
      <c r="TYG74" s="35"/>
      <c r="TYH74" s="35"/>
      <c r="TYI74" s="35"/>
      <c r="TYJ74" s="35"/>
      <c r="TYK74" s="35"/>
      <c r="TYL74" s="35"/>
      <c r="TYM74" s="35"/>
      <c r="TYN74" s="35"/>
      <c r="TYO74" s="35"/>
      <c r="TYP74" s="35"/>
      <c r="TYQ74" s="35"/>
      <c r="TYR74" s="35"/>
      <c r="TYS74" s="35"/>
      <c r="TYT74" s="35"/>
      <c r="TYU74" s="35"/>
      <c r="TYV74" s="35"/>
      <c r="TYW74" s="35"/>
      <c r="TYX74" s="35"/>
      <c r="TYY74" s="35"/>
      <c r="TYZ74" s="35"/>
      <c r="TZA74" s="35"/>
      <c r="TZB74" s="35"/>
      <c r="TZC74" s="35"/>
      <c r="TZD74" s="35"/>
      <c r="TZE74" s="35"/>
      <c r="TZF74" s="35"/>
      <c r="TZG74" s="35"/>
      <c r="TZH74" s="35"/>
      <c r="TZI74" s="35"/>
      <c r="TZJ74" s="35"/>
      <c r="TZK74" s="35"/>
      <c r="TZL74" s="35"/>
      <c r="TZM74" s="35"/>
      <c r="TZN74" s="35"/>
      <c r="TZO74" s="35"/>
      <c r="TZP74" s="35"/>
      <c r="TZQ74" s="35"/>
      <c r="TZR74" s="35"/>
      <c r="TZS74" s="35"/>
      <c r="TZT74" s="35"/>
      <c r="TZU74" s="35"/>
      <c r="TZV74" s="35"/>
      <c r="TZW74" s="35"/>
      <c r="TZX74" s="35"/>
      <c r="TZY74" s="35"/>
      <c r="TZZ74" s="35"/>
      <c r="UAA74" s="35"/>
      <c r="UAB74" s="35"/>
      <c r="UAC74" s="35"/>
      <c r="UAD74" s="35"/>
      <c r="UAE74" s="35"/>
      <c r="UAF74" s="35"/>
      <c r="UAG74" s="35"/>
      <c r="UAH74" s="35"/>
      <c r="UAI74" s="35"/>
      <c r="UAJ74" s="35"/>
      <c r="UAK74" s="35"/>
      <c r="UAL74" s="35"/>
      <c r="UAM74" s="35"/>
      <c r="UAN74" s="35"/>
      <c r="UAO74" s="35"/>
      <c r="UAP74" s="35"/>
      <c r="UAQ74" s="35"/>
      <c r="UAR74" s="35"/>
      <c r="UAS74" s="35"/>
      <c r="UAT74" s="35"/>
      <c r="UAU74" s="35"/>
      <c r="UAV74" s="35"/>
      <c r="UAW74" s="35"/>
      <c r="UAX74" s="35"/>
      <c r="UAY74" s="35"/>
      <c r="UAZ74" s="35"/>
      <c r="UBA74" s="35"/>
      <c r="UBB74" s="35"/>
      <c r="UBC74" s="35"/>
      <c r="UBD74" s="35"/>
      <c r="UBE74" s="35"/>
      <c r="UBF74" s="35"/>
      <c r="UBG74" s="35"/>
      <c r="UBH74" s="35"/>
      <c r="UBI74" s="35"/>
      <c r="UBJ74" s="35"/>
      <c r="UBK74" s="35"/>
      <c r="UBL74" s="35"/>
      <c r="UBM74" s="35"/>
      <c r="UBN74" s="35"/>
      <c r="UBO74" s="35"/>
      <c r="UBP74" s="35"/>
      <c r="UBQ74" s="35"/>
      <c r="UBR74" s="35"/>
      <c r="UBS74" s="35"/>
      <c r="UBT74" s="35"/>
      <c r="UBU74" s="35"/>
      <c r="UBV74" s="35"/>
      <c r="UBW74" s="35"/>
      <c r="UBX74" s="35"/>
      <c r="UBY74" s="35"/>
      <c r="UBZ74" s="35"/>
      <c r="UCA74" s="35"/>
      <c r="UCB74" s="35"/>
      <c r="UCC74" s="35"/>
      <c r="UCD74" s="35"/>
      <c r="UCE74" s="35"/>
      <c r="UCF74" s="35"/>
      <c r="UCG74" s="35"/>
      <c r="UCH74" s="35"/>
      <c r="UCI74" s="35"/>
      <c r="UCJ74" s="35"/>
      <c r="UCK74" s="35"/>
      <c r="UCL74" s="35"/>
      <c r="UCM74" s="35"/>
      <c r="UCN74" s="35"/>
      <c r="UCO74" s="35"/>
      <c r="UCP74" s="35"/>
      <c r="UCQ74" s="35"/>
      <c r="UCR74" s="35"/>
      <c r="UCS74" s="35"/>
      <c r="UCT74" s="35"/>
      <c r="UCU74" s="35"/>
      <c r="UCZ74" s="35"/>
      <c r="UDA74" s="35"/>
      <c r="UDB74" s="35"/>
      <c r="UDC74" s="35"/>
      <c r="UDD74" s="35"/>
      <c r="UDE74" s="35"/>
      <c r="UDF74" s="35"/>
      <c r="UDG74" s="35"/>
      <c r="UDH74" s="35"/>
      <c r="UDI74" s="35"/>
      <c r="UDJ74" s="35"/>
      <c r="UFB74" s="35"/>
      <c r="UFC74" s="35"/>
      <c r="UFD74" s="35"/>
      <c r="UFE74" s="35"/>
      <c r="UFF74" s="35"/>
      <c r="UFG74" s="35"/>
      <c r="UFH74" s="35"/>
      <c r="UFI74" s="35"/>
      <c r="UFJ74" s="35"/>
      <c r="UFK74" s="35"/>
      <c r="UFL74" s="35"/>
      <c r="UFM74" s="35"/>
      <c r="UFN74" s="35"/>
      <c r="UFO74" s="35"/>
      <c r="UFP74" s="35"/>
      <c r="UFQ74" s="35"/>
      <c r="UFR74" s="35"/>
      <c r="UFS74" s="35"/>
      <c r="UFT74" s="35"/>
      <c r="UFU74" s="35"/>
      <c r="UFV74" s="35"/>
      <c r="UFW74" s="35"/>
      <c r="UFX74" s="35"/>
      <c r="UFY74" s="35"/>
      <c r="UFZ74" s="35"/>
      <c r="UGA74" s="35"/>
      <c r="UGB74" s="35"/>
      <c r="UGC74" s="35"/>
      <c r="UGD74" s="35"/>
      <c r="UGE74" s="35"/>
      <c r="UGF74" s="35"/>
      <c r="UGG74" s="35"/>
      <c r="UGH74" s="35"/>
      <c r="UGI74" s="35"/>
      <c r="UGJ74" s="35"/>
      <c r="UGK74" s="35"/>
      <c r="UGL74" s="35"/>
      <c r="UGM74" s="35"/>
      <c r="UGN74" s="35"/>
      <c r="UGO74" s="35"/>
      <c r="UGP74" s="35"/>
      <c r="UGQ74" s="35"/>
      <c r="UGR74" s="35"/>
      <c r="UGS74" s="35"/>
      <c r="UGT74" s="35"/>
      <c r="UGU74" s="35"/>
      <c r="UGV74" s="35"/>
      <c r="UGW74" s="35"/>
      <c r="UGX74" s="35"/>
      <c r="UGY74" s="35"/>
      <c r="UGZ74" s="35"/>
      <c r="UHA74" s="35"/>
      <c r="UHB74" s="35"/>
      <c r="UHC74" s="35"/>
      <c r="UHD74" s="35"/>
      <c r="UHE74" s="35"/>
      <c r="UHF74" s="35"/>
      <c r="UHG74" s="35"/>
      <c r="UHH74" s="35"/>
      <c r="UHI74" s="35"/>
      <c r="UHJ74" s="35"/>
      <c r="UHK74" s="35"/>
      <c r="UHL74" s="35"/>
      <c r="UHM74" s="35"/>
      <c r="UHN74" s="35"/>
      <c r="UHO74" s="35"/>
      <c r="UHP74" s="35"/>
      <c r="UHQ74" s="35"/>
      <c r="UHR74" s="35"/>
      <c r="UHS74" s="35"/>
      <c r="UHT74" s="35"/>
      <c r="UHU74" s="35"/>
      <c r="UHV74" s="35"/>
      <c r="UHW74" s="35"/>
      <c r="UHX74" s="35"/>
      <c r="UHY74" s="35"/>
      <c r="UHZ74" s="35"/>
      <c r="UIA74" s="35"/>
      <c r="UIB74" s="35"/>
      <c r="UIC74" s="35"/>
      <c r="UID74" s="35"/>
      <c r="UIE74" s="35"/>
      <c r="UIF74" s="35"/>
      <c r="UIG74" s="35"/>
      <c r="UIH74" s="35"/>
      <c r="UII74" s="35"/>
      <c r="UIJ74" s="35"/>
      <c r="UIK74" s="35"/>
      <c r="UIL74" s="35"/>
      <c r="UIM74" s="35"/>
      <c r="UIN74" s="35"/>
      <c r="UIO74" s="35"/>
      <c r="UIP74" s="35"/>
      <c r="UIQ74" s="35"/>
      <c r="UIR74" s="35"/>
      <c r="UIS74" s="35"/>
      <c r="UIT74" s="35"/>
      <c r="UIU74" s="35"/>
      <c r="UIV74" s="35"/>
      <c r="UIW74" s="35"/>
      <c r="UIX74" s="35"/>
      <c r="UIY74" s="35"/>
      <c r="UIZ74" s="35"/>
      <c r="UJA74" s="35"/>
      <c r="UJB74" s="35"/>
      <c r="UJC74" s="35"/>
      <c r="UJD74" s="35"/>
      <c r="UJE74" s="35"/>
      <c r="UJF74" s="35"/>
      <c r="UJG74" s="35"/>
      <c r="UJH74" s="35"/>
      <c r="UJI74" s="35"/>
      <c r="UJJ74" s="35"/>
      <c r="UJK74" s="35"/>
      <c r="UJL74" s="35"/>
      <c r="UJM74" s="35"/>
      <c r="UJN74" s="35"/>
      <c r="UJO74" s="35"/>
      <c r="UJP74" s="35"/>
      <c r="UJQ74" s="35"/>
      <c r="UJR74" s="35"/>
      <c r="UJS74" s="35"/>
      <c r="UJT74" s="35"/>
      <c r="UJU74" s="35"/>
      <c r="UJV74" s="35"/>
      <c r="UJW74" s="35"/>
      <c r="UJX74" s="35"/>
      <c r="UJY74" s="35"/>
      <c r="UJZ74" s="35"/>
      <c r="UKA74" s="35"/>
      <c r="UKB74" s="35"/>
      <c r="UKC74" s="35"/>
      <c r="UKD74" s="35"/>
      <c r="UKE74" s="35"/>
      <c r="UKF74" s="35"/>
      <c r="UKG74" s="35"/>
      <c r="UKH74" s="35"/>
      <c r="UKI74" s="35"/>
      <c r="UKJ74" s="35"/>
      <c r="UKK74" s="35"/>
      <c r="UKL74" s="35"/>
      <c r="UKM74" s="35"/>
      <c r="UKN74" s="35"/>
      <c r="UKO74" s="35"/>
      <c r="UKP74" s="35"/>
      <c r="UKQ74" s="35"/>
      <c r="UKR74" s="35"/>
      <c r="UKS74" s="35"/>
      <c r="UKT74" s="35"/>
      <c r="UKU74" s="35"/>
      <c r="UKV74" s="35"/>
      <c r="UKW74" s="35"/>
      <c r="UKX74" s="35"/>
      <c r="UKY74" s="35"/>
      <c r="UKZ74" s="35"/>
      <c r="ULA74" s="35"/>
      <c r="ULB74" s="35"/>
      <c r="ULC74" s="35"/>
      <c r="ULD74" s="35"/>
      <c r="ULE74" s="35"/>
      <c r="ULF74" s="35"/>
      <c r="ULG74" s="35"/>
      <c r="ULH74" s="35"/>
      <c r="ULI74" s="35"/>
      <c r="ULJ74" s="35"/>
      <c r="ULK74" s="35"/>
      <c r="ULL74" s="35"/>
      <c r="ULM74" s="35"/>
      <c r="ULN74" s="35"/>
      <c r="ULO74" s="35"/>
      <c r="ULP74" s="35"/>
      <c r="ULQ74" s="35"/>
      <c r="ULR74" s="35"/>
      <c r="ULS74" s="35"/>
      <c r="ULT74" s="35"/>
      <c r="ULU74" s="35"/>
      <c r="ULV74" s="35"/>
      <c r="ULW74" s="35"/>
      <c r="ULX74" s="35"/>
      <c r="ULY74" s="35"/>
      <c r="ULZ74" s="35"/>
      <c r="UMA74" s="35"/>
      <c r="UMB74" s="35"/>
      <c r="UMC74" s="35"/>
      <c r="UMD74" s="35"/>
      <c r="UME74" s="35"/>
      <c r="UMF74" s="35"/>
      <c r="UMG74" s="35"/>
      <c r="UMH74" s="35"/>
      <c r="UMI74" s="35"/>
      <c r="UMJ74" s="35"/>
      <c r="UMK74" s="35"/>
      <c r="UML74" s="35"/>
      <c r="UMM74" s="35"/>
      <c r="UMN74" s="35"/>
      <c r="UMO74" s="35"/>
      <c r="UMP74" s="35"/>
      <c r="UMQ74" s="35"/>
      <c r="UMV74" s="35"/>
      <c r="UMW74" s="35"/>
      <c r="UMX74" s="35"/>
      <c r="UMY74" s="35"/>
      <c r="UMZ74" s="35"/>
      <c r="UNA74" s="35"/>
      <c r="UNB74" s="35"/>
      <c r="UNC74" s="35"/>
      <c r="UND74" s="35"/>
      <c r="UNE74" s="35"/>
      <c r="UNF74" s="35"/>
      <c r="UOX74" s="35"/>
      <c r="UOY74" s="35"/>
      <c r="UOZ74" s="35"/>
      <c r="UPA74" s="35"/>
      <c r="UPB74" s="35"/>
      <c r="UPC74" s="35"/>
      <c r="UPD74" s="35"/>
      <c r="UPE74" s="35"/>
      <c r="UPF74" s="35"/>
      <c r="UPG74" s="35"/>
      <c r="UPH74" s="35"/>
      <c r="UPI74" s="35"/>
      <c r="UPJ74" s="35"/>
      <c r="UPK74" s="35"/>
      <c r="UPL74" s="35"/>
      <c r="UPM74" s="35"/>
      <c r="UPN74" s="35"/>
      <c r="UPO74" s="35"/>
      <c r="UPP74" s="35"/>
      <c r="UPQ74" s="35"/>
      <c r="UPR74" s="35"/>
      <c r="UPS74" s="35"/>
      <c r="UPT74" s="35"/>
      <c r="UPU74" s="35"/>
      <c r="UPV74" s="35"/>
      <c r="UPW74" s="35"/>
      <c r="UPX74" s="35"/>
      <c r="UPY74" s="35"/>
      <c r="UPZ74" s="35"/>
      <c r="UQA74" s="35"/>
      <c r="UQB74" s="35"/>
      <c r="UQC74" s="35"/>
      <c r="UQD74" s="35"/>
      <c r="UQE74" s="35"/>
      <c r="UQF74" s="35"/>
      <c r="UQG74" s="35"/>
      <c r="UQH74" s="35"/>
      <c r="UQI74" s="35"/>
      <c r="UQJ74" s="35"/>
      <c r="UQK74" s="35"/>
      <c r="UQL74" s="35"/>
      <c r="UQM74" s="35"/>
      <c r="UQN74" s="35"/>
      <c r="UQO74" s="35"/>
      <c r="UQP74" s="35"/>
      <c r="UQQ74" s="35"/>
      <c r="UQR74" s="35"/>
      <c r="UQS74" s="35"/>
      <c r="UQT74" s="35"/>
      <c r="UQU74" s="35"/>
      <c r="UQV74" s="35"/>
      <c r="UQW74" s="35"/>
      <c r="UQX74" s="35"/>
      <c r="UQY74" s="35"/>
      <c r="UQZ74" s="35"/>
      <c r="URA74" s="35"/>
      <c r="URB74" s="35"/>
      <c r="URC74" s="35"/>
      <c r="URD74" s="35"/>
      <c r="URE74" s="35"/>
      <c r="URF74" s="35"/>
      <c r="URG74" s="35"/>
      <c r="URH74" s="35"/>
      <c r="URI74" s="35"/>
      <c r="URJ74" s="35"/>
      <c r="URK74" s="35"/>
      <c r="URL74" s="35"/>
      <c r="URM74" s="35"/>
      <c r="URN74" s="35"/>
      <c r="URO74" s="35"/>
      <c r="URP74" s="35"/>
      <c r="URQ74" s="35"/>
      <c r="URR74" s="35"/>
      <c r="URS74" s="35"/>
      <c r="URT74" s="35"/>
      <c r="URU74" s="35"/>
      <c r="URV74" s="35"/>
      <c r="URW74" s="35"/>
      <c r="URX74" s="35"/>
      <c r="URY74" s="35"/>
      <c r="URZ74" s="35"/>
      <c r="USA74" s="35"/>
      <c r="USB74" s="35"/>
      <c r="USC74" s="35"/>
      <c r="USD74" s="35"/>
      <c r="USE74" s="35"/>
      <c r="USF74" s="35"/>
      <c r="USG74" s="35"/>
      <c r="USH74" s="35"/>
      <c r="USI74" s="35"/>
      <c r="USJ74" s="35"/>
      <c r="USK74" s="35"/>
      <c r="USL74" s="35"/>
      <c r="USM74" s="35"/>
      <c r="USN74" s="35"/>
      <c r="USO74" s="35"/>
      <c r="USP74" s="35"/>
      <c r="USQ74" s="35"/>
      <c r="USR74" s="35"/>
      <c r="USS74" s="35"/>
      <c r="UST74" s="35"/>
      <c r="USU74" s="35"/>
      <c r="USV74" s="35"/>
      <c r="USW74" s="35"/>
      <c r="USX74" s="35"/>
      <c r="USY74" s="35"/>
      <c r="USZ74" s="35"/>
      <c r="UTA74" s="35"/>
      <c r="UTB74" s="35"/>
      <c r="UTC74" s="35"/>
      <c r="UTD74" s="35"/>
      <c r="UTE74" s="35"/>
      <c r="UTF74" s="35"/>
      <c r="UTG74" s="35"/>
      <c r="UTH74" s="35"/>
      <c r="UTI74" s="35"/>
      <c r="UTJ74" s="35"/>
      <c r="UTK74" s="35"/>
      <c r="UTL74" s="35"/>
      <c r="UTM74" s="35"/>
      <c r="UTN74" s="35"/>
      <c r="UTO74" s="35"/>
      <c r="UTP74" s="35"/>
      <c r="UTQ74" s="35"/>
      <c r="UTR74" s="35"/>
      <c r="UTS74" s="35"/>
      <c r="UTT74" s="35"/>
      <c r="UTU74" s="35"/>
      <c r="UTV74" s="35"/>
      <c r="UTW74" s="35"/>
      <c r="UTX74" s="35"/>
      <c r="UTY74" s="35"/>
      <c r="UTZ74" s="35"/>
      <c r="UUA74" s="35"/>
      <c r="UUB74" s="35"/>
      <c r="UUC74" s="35"/>
      <c r="UUD74" s="35"/>
      <c r="UUE74" s="35"/>
      <c r="UUF74" s="35"/>
      <c r="UUG74" s="35"/>
      <c r="UUH74" s="35"/>
      <c r="UUI74" s="35"/>
      <c r="UUJ74" s="35"/>
      <c r="UUK74" s="35"/>
      <c r="UUL74" s="35"/>
      <c r="UUM74" s="35"/>
      <c r="UUN74" s="35"/>
      <c r="UUO74" s="35"/>
      <c r="UUP74" s="35"/>
      <c r="UUQ74" s="35"/>
      <c r="UUR74" s="35"/>
      <c r="UUS74" s="35"/>
      <c r="UUT74" s="35"/>
      <c r="UUU74" s="35"/>
      <c r="UUV74" s="35"/>
      <c r="UUW74" s="35"/>
      <c r="UUX74" s="35"/>
      <c r="UUY74" s="35"/>
      <c r="UUZ74" s="35"/>
      <c r="UVA74" s="35"/>
      <c r="UVB74" s="35"/>
      <c r="UVC74" s="35"/>
      <c r="UVD74" s="35"/>
      <c r="UVE74" s="35"/>
      <c r="UVF74" s="35"/>
      <c r="UVG74" s="35"/>
      <c r="UVH74" s="35"/>
      <c r="UVI74" s="35"/>
      <c r="UVJ74" s="35"/>
      <c r="UVK74" s="35"/>
      <c r="UVL74" s="35"/>
      <c r="UVM74" s="35"/>
      <c r="UVN74" s="35"/>
      <c r="UVO74" s="35"/>
      <c r="UVP74" s="35"/>
      <c r="UVQ74" s="35"/>
      <c r="UVR74" s="35"/>
      <c r="UVS74" s="35"/>
      <c r="UVT74" s="35"/>
      <c r="UVU74" s="35"/>
      <c r="UVV74" s="35"/>
      <c r="UVW74" s="35"/>
      <c r="UVX74" s="35"/>
      <c r="UVY74" s="35"/>
      <c r="UVZ74" s="35"/>
      <c r="UWA74" s="35"/>
      <c r="UWB74" s="35"/>
      <c r="UWC74" s="35"/>
      <c r="UWD74" s="35"/>
      <c r="UWE74" s="35"/>
      <c r="UWF74" s="35"/>
      <c r="UWG74" s="35"/>
      <c r="UWH74" s="35"/>
      <c r="UWI74" s="35"/>
      <c r="UWJ74" s="35"/>
      <c r="UWK74" s="35"/>
      <c r="UWL74" s="35"/>
      <c r="UWM74" s="35"/>
      <c r="UWR74" s="35"/>
      <c r="UWS74" s="35"/>
      <c r="UWT74" s="35"/>
      <c r="UWU74" s="35"/>
      <c r="UWV74" s="35"/>
      <c r="UWW74" s="35"/>
      <c r="UWX74" s="35"/>
      <c r="UWY74" s="35"/>
      <c r="UWZ74" s="35"/>
      <c r="UXA74" s="35"/>
      <c r="UXB74" s="35"/>
      <c r="UYT74" s="35"/>
      <c r="UYU74" s="35"/>
      <c r="UYV74" s="35"/>
      <c r="UYW74" s="35"/>
      <c r="UYX74" s="35"/>
      <c r="UYY74" s="35"/>
      <c r="UYZ74" s="35"/>
      <c r="UZA74" s="35"/>
      <c r="UZB74" s="35"/>
      <c r="UZC74" s="35"/>
      <c r="UZD74" s="35"/>
      <c r="UZE74" s="35"/>
      <c r="UZF74" s="35"/>
      <c r="UZG74" s="35"/>
      <c r="UZH74" s="35"/>
      <c r="UZI74" s="35"/>
      <c r="UZJ74" s="35"/>
      <c r="UZK74" s="35"/>
      <c r="UZL74" s="35"/>
      <c r="UZM74" s="35"/>
      <c r="UZN74" s="35"/>
      <c r="UZO74" s="35"/>
      <c r="UZP74" s="35"/>
      <c r="UZQ74" s="35"/>
      <c r="UZR74" s="35"/>
      <c r="UZS74" s="35"/>
      <c r="UZT74" s="35"/>
      <c r="UZU74" s="35"/>
      <c r="UZV74" s="35"/>
      <c r="UZW74" s="35"/>
      <c r="UZX74" s="35"/>
      <c r="UZY74" s="35"/>
      <c r="UZZ74" s="35"/>
      <c r="VAA74" s="35"/>
      <c r="VAB74" s="35"/>
      <c r="VAC74" s="35"/>
      <c r="VAD74" s="35"/>
      <c r="VAE74" s="35"/>
      <c r="VAF74" s="35"/>
      <c r="VAG74" s="35"/>
      <c r="VAH74" s="35"/>
      <c r="VAI74" s="35"/>
      <c r="VAJ74" s="35"/>
      <c r="VAK74" s="35"/>
      <c r="VAL74" s="35"/>
      <c r="VAM74" s="35"/>
      <c r="VAN74" s="35"/>
      <c r="VAO74" s="35"/>
      <c r="VAP74" s="35"/>
      <c r="VAQ74" s="35"/>
      <c r="VAR74" s="35"/>
      <c r="VAS74" s="35"/>
      <c r="VAT74" s="35"/>
      <c r="VAU74" s="35"/>
      <c r="VAV74" s="35"/>
      <c r="VAW74" s="35"/>
      <c r="VAX74" s="35"/>
      <c r="VAY74" s="35"/>
      <c r="VAZ74" s="35"/>
      <c r="VBA74" s="35"/>
      <c r="VBB74" s="35"/>
      <c r="VBC74" s="35"/>
      <c r="VBD74" s="35"/>
      <c r="VBE74" s="35"/>
      <c r="VBF74" s="35"/>
      <c r="VBG74" s="35"/>
      <c r="VBH74" s="35"/>
      <c r="VBI74" s="35"/>
      <c r="VBJ74" s="35"/>
      <c r="VBK74" s="35"/>
      <c r="VBL74" s="35"/>
      <c r="VBM74" s="35"/>
      <c r="VBN74" s="35"/>
      <c r="VBO74" s="35"/>
      <c r="VBP74" s="35"/>
      <c r="VBQ74" s="35"/>
      <c r="VBR74" s="35"/>
      <c r="VBS74" s="35"/>
      <c r="VBT74" s="35"/>
      <c r="VBU74" s="35"/>
      <c r="VBV74" s="35"/>
      <c r="VBW74" s="35"/>
      <c r="VBX74" s="35"/>
      <c r="VBY74" s="35"/>
      <c r="VBZ74" s="35"/>
      <c r="VCA74" s="35"/>
      <c r="VCB74" s="35"/>
      <c r="VCC74" s="35"/>
      <c r="VCD74" s="35"/>
      <c r="VCE74" s="35"/>
      <c r="VCF74" s="35"/>
      <c r="VCG74" s="35"/>
      <c r="VCH74" s="35"/>
      <c r="VCI74" s="35"/>
      <c r="VCJ74" s="35"/>
      <c r="VCK74" s="35"/>
      <c r="VCL74" s="35"/>
      <c r="VCM74" s="35"/>
      <c r="VCN74" s="35"/>
      <c r="VCO74" s="35"/>
      <c r="VCP74" s="35"/>
      <c r="VCQ74" s="35"/>
      <c r="VCR74" s="35"/>
      <c r="VCS74" s="35"/>
      <c r="VCT74" s="35"/>
      <c r="VCU74" s="35"/>
      <c r="VCV74" s="35"/>
      <c r="VCW74" s="35"/>
      <c r="VCX74" s="35"/>
      <c r="VCY74" s="35"/>
      <c r="VCZ74" s="35"/>
      <c r="VDA74" s="35"/>
      <c r="VDB74" s="35"/>
      <c r="VDC74" s="35"/>
      <c r="VDD74" s="35"/>
      <c r="VDE74" s="35"/>
      <c r="VDF74" s="35"/>
      <c r="VDG74" s="35"/>
      <c r="VDH74" s="35"/>
      <c r="VDI74" s="35"/>
      <c r="VDJ74" s="35"/>
      <c r="VDK74" s="35"/>
      <c r="VDL74" s="35"/>
      <c r="VDM74" s="35"/>
      <c r="VDN74" s="35"/>
      <c r="VDO74" s="35"/>
      <c r="VDP74" s="35"/>
      <c r="VDQ74" s="35"/>
      <c r="VDR74" s="35"/>
      <c r="VDS74" s="35"/>
      <c r="VDT74" s="35"/>
      <c r="VDU74" s="35"/>
      <c r="VDV74" s="35"/>
      <c r="VDW74" s="35"/>
      <c r="VDX74" s="35"/>
      <c r="VDY74" s="35"/>
      <c r="VDZ74" s="35"/>
      <c r="VEA74" s="35"/>
      <c r="VEB74" s="35"/>
      <c r="VEC74" s="35"/>
      <c r="VED74" s="35"/>
      <c r="VEE74" s="35"/>
      <c r="VEF74" s="35"/>
      <c r="VEG74" s="35"/>
      <c r="VEH74" s="35"/>
      <c r="VEI74" s="35"/>
      <c r="VEJ74" s="35"/>
      <c r="VEK74" s="35"/>
      <c r="VEL74" s="35"/>
      <c r="VEM74" s="35"/>
      <c r="VEN74" s="35"/>
      <c r="VEO74" s="35"/>
      <c r="VEP74" s="35"/>
      <c r="VEQ74" s="35"/>
      <c r="VER74" s="35"/>
      <c r="VES74" s="35"/>
      <c r="VET74" s="35"/>
      <c r="VEU74" s="35"/>
      <c r="VEV74" s="35"/>
      <c r="VEW74" s="35"/>
      <c r="VEX74" s="35"/>
      <c r="VEY74" s="35"/>
      <c r="VEZ74" s="35"/>
      <c r="VFA74" s="35"/>
      <c r="VFB74" s="35"/>
      <c r="VFC74" s="35"/>
      <c r="VFD74" s="35"/>
      <c r="VFE74" s="35"/>
      <c r="VFF74" s="35"/>
      <c r="VFG74" s="35"/>
      <c r="VFH74" s="35"/>
      <c r="VFI74" s="35"/>
      <c r="VFJ74" s="35"/>
      <c r="VFK74" s="35"/>
      <c r="VFL74" s="35"/>
      <c r="VFM74" s="35"/>
      <c r="VFN74" s="35"/>
      <c r="VFO74" s="35"/>
      <c r="VFP74" s="35"/>
      <c r="VFQ74" s="35"/>
      <c r="VFR74" s="35"/>
      <c r="VFS74" s="35"/>
      <c r="VFT74" s="35"/>
      <c r="VFU74" s="35"/>
      <c r="VFV74" s="35"/>
      <c r="VFW74" s="35"/>
      <c r="VFX74" s="35"/>
      <c r="VFY74" s="35"/>
      <c r="VFZ74" s="35"/>
      <c r="VGA74" s="35"/>
      <c r="VGB74" s="35"/>
      <c r="VGC74" s="35"/>
      <c r="VGD74" s="35"/>
      <c r="VGE74" s="35"/>
      <c r="VGF74" s="35"/>
      <c r="VGG74" s="35"/>
      <c r="VGH74" s="35"/>
      <c r="VGI74" s="35"/>
      <c r="VGN74" s="35"/>
      <c r="VGO74" s="35"/>
      <c r="VGP74" s="35"/>
      <c r="VGQ74" s="35"/>
      <c r="VGR74" s="35"/>
      <c r="VGS74" s="35"/>
      <c r="VGT74" s="35"/>
      <c r="VGU74" s="35"/>
      <c r="VGV74" s="35"/>
      <c r="VGW74" s="35"/>
      <c r="VGX74" s="35"/>
      <c r="VIP74" s="35"/>
      <c r="VIQ74" s="35"/>
      <c r="VIR74" s="35"/>
      <c r="VIS74" s="35"/>
      <c r="VIT74" s="35"/>
      <c r="VIU74" s="35"/>
      <c r="VIV74" s="35"/>
      <c r="VIW74" s="35"/>
      <c r="VIX74" s="35"/>
      <c r="VIY74" s="35"/>
      <c r="VIZ74" s="35"/>
      <c r="VJA74" s="35"/>
      <c r="VJB74" s="35"/>
      <c r="VJC74" s="35"/>
      <c r="VJD74" s="35"/>
      <c r="VJE74" s="35"/>
      <c r="VJF74" s="35"/>
      <c r="VJG74" s="35"/>
      <c r="VJH74" s="35"/>
      <c r="VJI74" s="35"/>
      <c r="VJJ74" s="35"/>
      <c r="VJK74" s="35"/>
      <c r="VJL74" s="35"/>
      <c r="VJM74" s="35"/>
      <c r="VJN74" s="35"/>
      <c r="VJO74" s="35"/>
      <c r="VJP74" s="35"/>
      <c r="VJQ74" s="35"/>
      <c r="VJR74" s="35"/>
      <c r="VJS74" s="35"/>
      <c r="VJT74" s="35"/>
      <c r="VJU74" s="35"/>
      <c r="VJV74" s="35"/>
      <c r="VJW74" s="35"/>
      <c r="VJX74" s="35"/>
      <c r="VJY74" s="35"/>
      <c r="VJZ74" s="35"/>
      <c r="VKA74" s="35"/>
      <c r="VKB74" s="35"/>
      <c r="VKC74" s="35"/>
      <c r="VKD74" s="35"/>
      <c r="VKE74" s="35"/>
      <c r="VKF74" s="35"/>
      <c r="VKG74" s="35"/>
      <c r="VKH74" s="35"/>
      <c r="VKI74" s="35"/>
      <c r="VKJ74" s="35"/>
      <c r="VKK74" s="35"/>
      <c r="VKL74" s="35"/>
      <c r="VKM74" s="35"/>
      <c r="VKN74" s="35"/>
      <c r="VKO74" s="35"/>
      <c r="VKP74" s="35"/>
      <c r="VKQ74" s="35"/>
      <c r="VKR74" s="35"/>
      <c r="VKS74" s="35"/>
      <c r="VKT74" s="35"/>
      <c r="VKU74" s="35"/>
      <c r="VKV74" s="35"/>
      <c r="VKW74" s="35"/>
      <c r="VKX74" s="35"/>
      <c r="VKY74" s="35"/>
      <c r="VKZ74" s="35"/>
      <c r="VLA74" s="35"/>
      <c r="VLB74" s="35"/>
      <c r="VLC74" s="35"/>
      <c r="VLD74" s="35"/>
      <c r="VLE74" s="35"/>
      <c r="VLF74" s="35"/>
      <c r="VLG74" s="35"/>
      <c r="VLH74" s="35"/>
      <c r="VLI74" s="35"/>
      <c r="VLJ74" s="35"/>
      <c r="VLK74" s="35"/>
      <c r="VLL74" s="35"/>
      <c r="VLM74" s="35"/>
      <c r="VLN74" s="35"/>
      <c r="VLO74" s="35"/>
      <c r="VLP74" s="35"/>
      <c r="VLQ74" s="35"/>
      <c r="VLR74" s="35"/>
      <c r="VLS74" s="35"/>
      <c r="VLT74" s="35"/>
      <c r="VLU74" s="35"/>
      <c r="VLV74" s="35"/>
      <c r="VLW74" s="35"/>
      <c r="VLX74" s="35"/>
      <c r="VLY74" s="35"/>
      <c r="VLZ74" s="35"/>
      <c r="VMA74" s="35"/>
      <c r="VMB74" s="35"/>
      <c r="VMC74" s="35"/>
      <c r="VMD74" s="35"/>
      <c r="VME74" s="35"/>
      <c r="VMF74" s="35"/>
      <c r="VMG74" s="35"/>
      <c r="VMH74" s="35"/>
      <c r="VMI74" s="35"/>
      <c r="VMJ74" s="35"/>
      <c r="VMK74" s="35"/>
      <c r="VML74" s="35"/>
      <c r="VMM74" s="35"/>
      <c r="VMN74" s="35"/>
      <c r="VMO74" s="35"/>
      <c r="VMP74" s="35"/>
      <c r="VMQ74" s="35"/>
      <c r="VMR74" s="35"/>
      <c r="VMS74" s="35"/>
      <c r="VMT74" s="35"/>
      <c r="VMU74" s="35"/>
      <c r="VMV74" s="35"/>
      <c r="VMW74" s="35"/>
      <c r="VMX74" s="35"/>
      <c r="VMY74" s="35"/>
      <c r="VMZ74" s="35"/>
      <c r="VNA74" s="35"/>
      <c r="VNB74" s="35"/>
      <c r="VNC74" s="35"/>
      <c r="VND74" s="35"/>
      <c r="VNE74" s="35"/>
      <c r="VNF74" s="35"/>
      <c r="VNG74" s="35"/>
      <c r="VNH74" s="35"/>
      <c r="VNI74" s="35"/>
      <c r="VNJ74" s="35"/>
      <c r="VNK74" s="35"/>
      <c r="VNL74" s="35"/>
      <c r="VNM74" s="35"/>
      <c r="VNN74" s="35"/>
      <c r="VNO74" s="35"/>
      <c r="VNP74" s="35"/>
      <c r="VNQ74" s="35"/>
      <c r="VNR74" s="35"/>
      <c r="VNS74" s="35"/>
      <c r="VNT74" s="35"/>
      <c r="VNU74" s="35"/>
      <c r="VNV74" s="35"/>
      <c r="VNW74" s="35"/>
      <c r="VNX74" s="35"/>
      <c r="VNY74" s="35"/>
      <c r="VNZ74" s="35"/>
      <c r="VOA74" s="35"/>
      <c r="VOB74" s="35"/>
      <c r="VOC74" s="35"/>
      <c r="VOD74" s="35"/>
      <c r="VOE74" s="35"/>
      <c r="VOF74" s="35"/>
      <c r="VOG74" s="35"/>
      <c r="VOH74" s="35"/>
      <c r="VOI74" s="35"/>
      <c r="VOJ74" s="35"/>
      <c r="VOK74" s="35"/>
      <c r="VOL74" s="35"/>
      <c r="VOM74" s="35"/>
      <c r="VON74" s="35"/>
      <c r="VOO74" s="35"/>
      <c r="VOP74" s="35"/>
      <c r="VOQ74" s="35"/>
      <c r="VOR74" s="35"/>
      <c r="VOS74" s="35"/>
      <c r="VOT74" s="35"/>
      <c r="VOU74" s="35"/>
      <c r="VOV74" s="35"/>
      <c r="VOW74" s="35"/>
      <c r="VOX74" s="35"/>
      <c r="VOY74" s="35"/>
      <c r="VOZ74" s="35"/>
      <c r="VPA74" s="35"/>
      <c r="VPB74" s="35"/>
      <c r="VPC74" s="35"/>
      <c r="VPD74" s="35"/>
      <c r="VPE74" s="35"/>
      <c r="VPF74" s="35"/>
      <c r="VPG74" s="35"/>
      <c r="VPH74" s="35"/>
      <c r="VPI74" s="35"/>
      <c r="VPJ74" s="35"/>
      <c r="VPK74" s="35"/>
      <c r="VPL74" s="35"/>
      <c r="VPM74" s="35"/>
      <c r="VPN74" s="35"/>
      <c r="VPO74" s="35"/>
      <c r="VPP74" s="35"/>
      <c r="VPQ74" s="35"/>
      <c r="VPR74" s="35"/>
      <c r="VPS74" s="35"/>
      <c r="VPT74" s="35"/>
      <c r="VPU74" s="35"/>
      <c r="VPV74" s="35"/>
      <c r="VPW74" s="35"/>
      <c r="VPX74" s="35"/>
      <c r="VPY74" s="35"/>
      <c r="VPZ74" s="35"/>
      <c r="VQA74" s="35"/>
      <c r="VQB74" s="35"/>
      <c r="VQC74" s="35"/>
      <c r="VQD74" s="35"/>
      <c r="VQE74" s="35"/>
      <c r="VQJ74" s="35"/>
      <c r="VQK74" s="35"/>
      <c r="VQL74" s="35"/>
      <c r="VQM74" s="35"/>
      <c r="VQN74" s="35"/>
      <c r="VQO74" s="35"/>
      <c r="VQP74" s="35"/>
      <c r="VQQ74" s="35"/>
      <c r="VQR74" s="35"/>
      <c r="VQS74" s="35"/>
      <c r="VQT74" s="35"/>
      <c r="VSL74" s="35"/>
      <c r="VSM74" s="35"/>
      <c r="VSN74" s="35"/>
      <c r="VSO74" s="35"/>
      <c r="VSP74" s="35"/>
      <c r="VSQ74" s="35"/>
      <c r="VSR74" s="35"/>
      <c r="VSS74" s="35"/>
      <c r="VST74" s="35"/>
      <c r="VSU74" s="35"/>
      <c r="VSV74" s="35"/>
      <c r="VSW74" s="35"/>
      <c r="VSX74" s="35"/>
      <c r="VSY74" s="35"/>
      <c r="VSZ74" s="35"/>
      <c r="VTA74" s="35"/>
      <c r="VTB74" s="35"/>
      <c r="VTC74" s="35"/>
      <c r="VTD74" s="35"/>
      <c r="VTE74" s="35"/>
      <c r="VTF74" s="35"/>
      <c r="VTG74" s="35"/>
      <c r="VTH74" s="35"/>
      <c r="VTI74" s="35"/>
      <c r="VTJ74" s="35"/>
      <c r="VTK74" s="35"/>
      <c r="VTL74" s="35"/>
      <c r="VTM74" s="35"/>
      <c r="VTN74" s="35"/>
      <c r="VTO74" s="35"/>
      <c r="VTP74" s="35"/>
      <c r="VTQ74" s="35"/>
      <c r="VTR74" s="35"/>
      <c r="VTS74" s="35"/>
      <c r="VTT74" s="35"/>
      <c r="VTU74" s="35"/>
      <c r="VTV74" s="35"/>
      <c r="VTW74" s="35"/>
      <c r="VTX74" s="35"/>
      <c r="VTY74" s="35"/>
      <c r="VTZ74" s="35"/>
      <c r="VUA74" s="35"/>
      <c r="VUB74" s="35"/>
      <c r="VUC74" s="35"/>
      <c r="VUD74" s="35"/>
      <c r="VUE74" s="35"/>
      <c r="VUF74" s="35"/>
      <c r="VUG74" s="35"/>
      <c r="VUH74" s="35"/>
      <c r="VUI74" s="35"/>
      <c r="VUJ74" s="35"/>
      <c r="VUK74" s="35"/>
      <c r="VUL74" s="35"/>
      <c r="VUM74" s="35"/>
      <c r="VUN74" s="35"/>
      <c r="VUO74" s="35"/>
      <c r="VUP74" s="35"/>
      <c r="VUQ74" s="35"/>
      <c r="VUR74" s="35"/>
      <c r="VUS74" s="35"/>
      <c r="VUT74" s="35"/>
      <c r="VUU74" s="35"/>
      <c r="VUV74" s="35"/>
      <c r="VUW74" s="35"/>
      <c r="VUX74" s="35"/>
      <c r="VUY74" s="35"/>
      <c r="VUZ74" s="35"/>
      <c r="VVA74" s="35"/>
      <c r="VVB74" s="35"/>
      <c r="VVC74" s="35"/>
      <c r="VVD74" s="35"/>
      <c r="VVE74" s="35"/>
      <c r="VVF74" s="35"/>
      <c r="VVG74" s="35"/>
      <c r="VVH74" s="35"/>
      <c r="VVI74" s="35"/>
      <c r="VVJ74" s="35"/>
      <c r="VVK74" s="35"/>
      <c r="VVL74" s="35"/>
      <c r="VVM74" s="35"/>
      <c r="VVN74" s="35"/>
      <c r="VVO74" s="35"/>
      <c r="VVP74" s="35"/>
      <c r="VVQ74" s="35"/>
      <c r="VVR74" s="35"/>
      <c r="VVS74" s="35"/>
      <c r="VVT74" s="35"/>
      <c r="VVU74" s="35"/>
      <c r="VVV74" s="35"/>
      <c r="VVW74" s="35"/>
      <c r="VVX74" s="35"/>
      <c r="VVY74" s="35"/>
      <c r="VVZ74" s="35"/>
      <c r="VWA74" s="35"/>
      <c r="VWB74" s="35"/>
      <c r="VWC74" s="35"/>
      <c r="VWD74" s="35"/>
      <c r="VWE74" s="35"/>
      <c r="VWF74" s="35"/>
      <c r="VWG74" s="35"/>
      <c r="VWH74" s="35"/>
      <c r="VWI74" s="35"/>
      <c r="VWJ74" s="35"/>
      <c r="VWK74" s="35"/>
      <c r="VWL74" s="35"/>
      <c r="VWM74" s="35"/>
      <c r="VWN74" s="35"/>
      <c r="VWO74" s="35"/>
      <c r="VWP74" s="35"/>
      <c r="VWQ74" s="35"/>
      <c r="VWR74" s="35"/>
      <c r="VWS74" s="35"/>
      <c r="VWT74" s="35"/>
      <c r="VWU74" s="35"/>
      <c r="VWV74" s="35"/>
      <c r="VWW74" s="35"/>
      <c r="VWX74" s="35"/>
      <c r="VWY74" s="35"/>
      <c r="VWZ74" s="35"/>
      <c r="VXA74" s="35"/>
      <c r="VXB74" s="35"/>
      <c r="VXC74" s="35"/>
      <c r="VXD74" s="35"/>
      <c r="VXE74" s="35"/>
      <c r="VXF74" s="35"/>
      <c r="VXG74" s="35"/>
      <c r="VXH74" s="35"/>
      <c r="VXI74" s="35"/>
      <c r="VXJ74" s="35"/>
      <c r="VXK74" s="35"/>
      <c r="VXL74" s="35"/>
      <c r="VXM74" s="35"/>
      <c r="VXN74" s="35"/>
      <c r="VXO74" s="35"/>
      <c r="VXP74" s="35"/>
      <c r="VXQ74" s="35"/>
      <c r="VXR74" s="35"/>
      <c r="VXS74" s="35"/>
      <c r="VXT74" s="35"/>
      <c r="VXU74" s="35"/>
      <c r="VXV74" s="35"/>
      <c r="VXW74" s="35"/>
      <c r="VXX74" s="35"/>
      <c r="VXY74" s="35"/>
      <c r="VXZ74" s="35"/>
      <c r="VYA74" s="35"/>
      <c r="VYB74" s="35"/>
      <c r="VYC74" s="35"/>
      <c r="VYD74" s="35"/>
      <c r="VYE74" s="35"/>
      <c r="VYF74" s="35"/>
      <c r="VYG74" s="35"/>
      <c r="VYH74" s="35"/>
      <c r="VYI74" s="35"/>
      <c r="VYJ74" s="35"/>
      <c r="VYK74" s="35"/>
      <c r="VYL74" s="35"/>
      <c r="VYM74" s="35"/>
      <c r="VYN74" s="35"/>
      <c r="VYO74" s="35"/>
      <c r="VYP74" s="35"/>
      <c r="VYQ74" s="35"/>
      <c r="VYR74" s="35"/>
      <c r="VYS74" s="35"/>
      <c r="VYT74" s="35"/>
      <c r="VYU74" s="35"/>
      <c r="VYV74" s="35"/>
      <c r="VYW74" s="35"/>
      <c r="VYX74" s="35"/>
      <c r="VYY74" s="35"/>
      <c r="VYZ74" s="35"/>
      <c r="VZA74" s="35"/>
      <c r="VZB74" s="35"/>
      <c r="VZC74" s="35"/>
      <c r="VZD74" s="35"/>
      <c r="VZE74" s="35"/>
      <c r="VZF74" s="35"/>
      <c r="VZG74" s="35"/>
      <c r="VZH74" s="35"/>
      <c r="VZI74" s="35"/>
      <c r="VZJ74" s="35"/>
      <c r="VZK74" s="35"/>
      <c r="VZL74" s="35"/>
      <c r="VZM74" s="35"/>
      <c r="VZN74" s="35"/>
      <c r="VZO74" s="35"/>
      <c r="VZP74" s="35"/>
      <c r="VZQ74" s="35"/>
      <c r="VZR74" s="35"/>
      <c r="VZS74" s="35"/>
      <c r="VZT74" s="35"/>
      <c r="VZU74" s="35"/>
      <c r="VZV74" s="35"/>
      <c r="VZW74" s="35"/>
      <c r="VZX74" s="35"/>
      <c r="VZY74" s="35"/>
      <c r="VZZ74" s="35"/>
      <c r="WAA74" s="35"/>
      <c r="WAF74" s="35"/>
      <c r="WAG74" s="35"/>
      <c r="WAH74" s="35"/>
      <c r="WAI74" s="35"/>
      <c r="WAJ74" s="35"/>
      <c r="WAK74" s="35"/>
      <c r="WAL74" s="35"/>
      <c r="WAM74" s="35"/>
      <c r="WAN74" s="35"/>
      <c r="WAO74" s="35"/>
      <c r="WAP74" s="35"/>
      <c r="WCH74" s="35"/>
      <c r="WCI74" s="35"/>
      <c r="WCJ74" s="35"/>
      <c r="WCK74" s="35"/>
      <c r="WCL74" s="35"/>
      <c r="WCM74" s="35"/>
      <c r="WCN74" s="35"/>
      <c r="WCO74" s="35"/>
      <c r="WCP74" s="35"/>
      <c r="WCQ74" s="35"/>
      <c r="WCR74" s="35"/>
      <c r="WCS74" s="35"/>
      <c r="WCT74" s="35"/>
      <c r="WCU74" s="35"/>
      <c r="WCV74" s="35"/>
      <c r="WCW74" s="35"/>
      <c r="WCX74" s="35"/>
      <c r="WCY74" s="35"/>
      <c r="WCZ74" s="35"/>
      <c r="WDA74" s="35"/>
      <c r="WDB74" s="35"/>
      <c r="WDC74" s="35"/>
      <c r="WDD74" s="35"/>
      <c r="WDE74" s="35"/>
      <c r="WDF74" s="35"/>
      <c r="WDG74" s="35"/>
      <c r="WDH74" s="35"/>
      <c r="WDI74" s="35"/>
      <c r="WDJ74" s="35"/>
      <c r="WDK74" s="35"/>
      <c r="WDL74" s="35"/>
      <c r="WDM74" s="35"/>
      <c r="WDN74" s="35"/>
      <c r="WDO74" s="35"/>
      <c r="WDP74" s="35"/>
      <c r="WDQ74" s="35"/>
      <c r="WDR74" s="35"/>
      <c r="WDS74" s="35"/>
      <c r="WDT74" s="35"/>
      <c r="WDU74" s="35"/>
      <c r="WDV74" s="35"/>
      <c r="WDW74" s="35"/>
      <c r="WDX74" s="35"/>
      <c r="WDY74" s="35"/>
      <c r="WDZ74" s="35"/>
      <c r="WEA74" s="35"/>
      <c r="WEB74" s="35"/>
      <c r="WEC74" s="35"/>
      <c r="WED74" s="35"/>
      <c r="WEE74" s="35"/>
      <c r="WEF74" s="35"/>
      <c r="WEG74" s="35"/>
      <c r="WEH74" s="35"/>
      <c r="WEI74" s="35"/>
      <c r="WEJ74" s="35"/>
      <c r="WEK74" s="35"/>
      <c r="WEL74" s="35"/>
      <c r="WEM74" s="35"/>
      <c r="WEN74" s="35"/>
      <c r="WEO74" s="35"/>
      <c r="WEP74" s="35"/>
      <c r="WEQ74" s="35"/>
      <c r="WER74" s="35"/>
      <c r="WES74" s="35"/>
      <c r="WET74" s="35"/>
      <c r="WEU74" s="35"/>
      <c r="WEV74" s="35"/>
      <c r="WEW74" s="35"/>
      <c r="WEX74" s="35"/>
      <c r="WEY74" s="35"/>
      <c r="WEZ74" s="35"/>
      <c r="WFA74" s="35"/>
      <c r="WFB74" s="35"/>
      <c r="WFC74" s="35"/>
      <c r="WFD74" s="35"/>
      <c r="WFE74" s="35"/>
      <c r="WFF74" s="35"/>
      <c r="WFG74" s="35"/>
      <c r="WFH74" s="35"/>
      <c r="WFI74" s="35"/>
      <c r="WFJ74" s="35"/>
      <c r="WFK74" s="35"/>
      <c r="WFL74" s="35"/>
      <c r="WFM74" s="35"/>
      <c r="WFN74" s="35"/>
      <c r="WFO74" s="35"/>
      <c r="WFP74" s="35"/>
      <c r="WFQ74" s="35"/>
      <c r="WFR74" s="35"/>
      <c r="WFS74" s="35"/>
      <c r="WFT74" s="35"/>
      <c r="WFU74" s="35"/>
      <c r="WFV74" s="35"/>
      <c r="WFW74" s="35"/>
      <c r="WFX74" s="35"/>
      <c r="WFY74" s="35"/>
      <c r="WFZ74" s="35"/>
      <c r="WGA74" s="35"/>
      <c r="WGB74" s="35"/>
      <c r="WGC74" s="35"/>
      <c r="WGD74" s="35"/>
      <c r="WGE74" s="35"/>
      <c r="WGF74" s="35"/>
      <c r="WGG74" s="35"/>
      <c r="WGH74" s="35"/>
      <c r="WGI74" s="35"/>
      <c r="WGJ74" s="35"/>
      <c r="WGK74" s="35"/>
      <c r="WGL74" s="35"/>
      <c r="WGM74" s="35"/>
      <c r="WGN74" s="35"/>
      <c r="WGO74" s="35"/>
      <c r="WGP74" s="35"/>
      <c r="WGQ74" s="35"/>
      <c r="WGR74" s="35"/>
      <c r="WGS74" s="35"/>
      <c r="WGT74" s="35"/>
      <c r="WGU74" s="35"/>
      <c r="WGV74" s="35"/>
      <c r="WGW74" s="35"/>
      <c r="WGX74" s="35"/>
      <c r="WGY74" s="35"/>
      <c r="WGZ74" s="35"/>
      <c r="WHA74" s="35"/>
      <c r="WHB74" s="35"/>
      <c r="WHC74" s="35"/>
      <c r="WHD74" s="35"/>
      <c r="WHE74" s="35"/>
      <c r="WHF74" s="35"/>
      <c r="WHG74" s="35"/>
      <c r="WHH74" s="35"/>
      <c r="WHI74" s="35"/>
      <c r="WHJ74" s="35"/>
      <c r="WHK74" s="35"/>
      <c r="WHL74" s="35"/>
      <c r="WHM74" s="35"/>
      <c r="WHN74" s="35"/>
      <c r="WHO74" s="35"/>
      <c r="WHP74" s="35"/>
      <c r="WHQ74" s="35"/>
      <c r="WHR74" s="35"/>
      <c r="WHS74" s="35"/>
      <c r="WHT74" s="35"/>
      <c r="WHU74" s="35"/>
      <c r="WHV74" s="35"/>
      <c r="WHW74" s="35"/>
      <c r="WHX74" s="35"/>
      <c r="WHY74" s="35"/>
      <c r="WHZ74" s="35"/>
      <c r="WIA74" s="35"/>
      <c r="WIB74" s="35"/>
      <c r="WIC74" s="35"/>
      <c r="WID74" s="35"/>
      <c r="WIE74" s="35"/>
      <c r="WIF74" s="35"/>
      <c r="WIG74" s="35"/>
      <c r="WIH74" s="35"/>
      <c r="WII74" s="35"/>
      <c r="WIJ74" s="35"/>
      <c r="WIK74" s="35"/>
      <c r="WIL74" s="35"/>
      <c r="WIM74" s="35"/>
      <c r="WIN74" s="35"/>
      <c r="WIO74" s="35"/>
      <c r="WIP74" s="35"/>
      <c r="WIQ74" s="35"/>
      <c r="WIR74" s="35"/>
      <c r="WIS74" s="35"/>
      <c r="WIT74" s="35"/>
      <c r="WIU74" s="35"/>
      <c r="WIV74" s="35"/>
      <c r="WIW74" s="35"/>
      <c r="WIX74" s="35"/>
      <c r="WIY74" s="35"/>
      <c r="WIZ74" s="35"/>
      <c r="WJA74" s="35"/>
      <c r="WJB74" s="35"/>
      <c r="WJC74" s="35"/>
      <c r="WJD74" s="35"/>
      <c r="WJE74" s="35"/>
      <c r="WJF74" s="35"/>
      <c r="WJG74" s="35"/>
      <c r="WJH74" s="35"/>
      <c r="WJI74" s="35"/>
      <c r="WJJ74" s="35"/>
      <c r="WJK74" s="35"/>
      <c r="WJL74" s="35"/>
      <c r="WJM74" s="35"/>
      <c r="WJN74" s="35"/>
      <c r="WJO74" s="35"/>
      <c r="WJP74" s="35"/>
      <c r="WJQ74" s="35"/>
      <c r="WJR74" s="35"/>
      <c r="WJS74" s="35"/>
      <c r="WJT74" s="35"/>
      <c r="WJU74" s="35"/>
      <c r="WJV74" s="35"/>
      <c r="WJW74" s="35"/>
      <c r="WKB74" s="35"/>
      <c r="WKC74" s="35"/>
      <c r="WKD74" s="35"/>
      <c r="WKE74" s="35"/>
      <c r="WKF74" s="35"/>
      <c r="WKG74" s="35"/>
      <c r="WKH74" s="35"/>
      <c r="WKI74" s="35"/>
      <c r="WKJ74" s="35"/>
      <c r="WKK74" s="35"/>
      <c r="WKL74" s="35"/>
      <c r="WMD74" s="35"/>
      <c r="WME74" s="35"/>
      <c r="WMF74" s="35"/>
      <c r="WMG74" s="35"/>
      <c r="WMH74" s="35"/>
      <c r="WMI74" s="35"/>
      <c r="WMJ74" s="35"/>
      <c r="WMK74" s="35"/>
      <c r="WML74" s="35"/>
      <c r="WMM74" s="35"/>
      <c r="WMN74" s="35"/>
      <c r="WMO74" s="35"/>
      <c r="WMP74" s="35"/>
      <c r="WMQ74" s="35"/>
      <c r="WMR74" s="35"/>
      <c r="WMS74" s="35"/>
      <c r="WMT74" s="35"/>
      <c r="WMU74" s="35"/>
      <c r="WMV74" s="35"/>
      <c r="WMW74" s="35"/>
      <c r="WMX74" s="35"/>
      <c r="WMY74" s="35"/>
      <c r="WMZ74" s="35"/>
      <c r="WNA74" s="35"/>
      <c r="WNB74" s="35"/>
      <c r="WNC74" s="35"/>
      <c r="WND74" s="35"/>
      <c r="WNE74" s="35"/>
      <c r="WNF74" s="35"/>
      <c r="WNG74" s="35"/>
      <c r="WNH74" s="35"/>
      <c r="WNI74" s="35"/>
      <c r="WNJ74" s="35"/>
      <c r="WNK74" s="35"/>
      <c r="WNL74" s="35"/>
      <c r="WNM74" s="35"/>
      <c r="WNN74" s="35"/>
      <c r="WNO74" s="35"/>
      <c r="WNP74" s="35"/>
      <c r="WNQ74" s="35"/>
      <c r="WNR74" s="35"/>
      <c r="WNS74" s="35"/>
      <c r="WNT74" s="35"/>
      <c r="WNU74" s="35"/>
      <c r="WNV74" s="35"/>
      <c r="WNW74" s="35"/>
      <c r="WNX74" s="35"/>
      <c r="WNY74" s="35"/>
      <c r="WNZ74" s="35"/>
      <c r="WOA74" s="35"/>
      <c r="WOB74" s="35"/>
      <c r="WOC74" s="35"/>
      <c r="WOD74" s="35"/>
      <c r="WOE74" s="35"/>
      <c r="WOF74" s="35"/>
      <c r="WOG74" s="35"/>
      <c r="WOH74" s="35"/>
      <c r="WOI74" s="35"/>
      <c r="WOJ74" s="35"/>
      <c r="WOK74" s="35"/>
      <c r="WOL74" s="35"/>
      <c r="WOM74" s="35"/>
      <c r="WON74" s="35"/>
      <c r="WOO74" s="35"/>
      <c r="WOP74" s="35"/>
      <c r="WOQ74" s="35"/>
      <c r="WOR74" s="35"/>
      <c r="WOS74" s="35"/>
      <c r="WOT74" s="35"/>
      <c r="WOU74" s="35"/>
      <c r="WOV74" s="35"/>
      <c r="WOW74" s="35"/>
      <c r="WOX74" s="35"/>
      <c r="WOY74" s="35"/>
      <c r="WOZ74" s="35"/>
      <c r="WPA74" s="35"/>
      <c r="WPB74" s="35"/>
      <c r="WPC74" s="35"/>
      <c r="WPD74" s="35"/>
      <c r="WPE74" s="35"/>
      <c r="WPF74" s="35"/>
      <c r="WPG74" s="35"/>
      <c r="WPH74" s="35"/>
      <c r="WPI74" s="35"/>
      <c r="WPJ74" s="35"/>
      <c r="WPK74" s="35"/>
      <c r="WPL74" s="35"/>
      <c r="WPM74" s="35"/>
      <c r="WPN74" s="35"/>
      <c r="WPO74" s="35"/>
      <c r="WPP74" s="35"/>
      <c r="WPQ74" s="35"/>
      <c r="WPR74" s="35"/>
      <c r="WPS74" s="35"/>
      <c r="WPT74" s="35"/>
      <c r="WPU74" s="35"/>
      <c r="WPV74" s="35"/>
      <c r="WPW74" s="35"/>
      <c r="WPX74" s="35"/>
      <c r="WPY74" s="35"/>
      <c r="WPZ74" s="35"/>
      <c r="WQA74" s="35"/>
      <c r="WQB74" s="35"/>
      <c r="WQC74" s="35"/>
      <c r="WQD74" s="35"/>
      <c r="WQE74" s="35"/>
      <c r="WQF74" s="35"/>
      <c r="WQG74" s="35"/>
      <c r="WQH74" s="35"/>
      <c r="WQI74" s="35"/>
      <c r="WQJ74" s="35"/>
      <c r="WQK74" s="35"/>
      <c r="WQL74" s="35"/>
      <c r="WQM74" s="35"/>
      <c r="WQN74" s="35"/>
      <c r="WQO74" s="35"/>
      <c r="WQP74" s="35"/>
      <c r="WQQ74" s="35"/>
      <c r="WQR74" s="35"/>
      <c r="WQS74" s="35"/>
      <c r="WQT74" s="35"/>
      <c r="WQU74" s="35"/>
      <c r="WQV74" s="35"/>
      <c r="WQW74" s="35"/>
      <c r="WQX74" s="35"/>
      <c r="WQY74" s="35"/>
      <c r="WQZ74" s="35"/>
      <c r="WRA74" s="35"/>
      <c r="WRB74" s="35"/>
      <c r="WRC74" s="35"/>
      <c r="WRD74" s="35"/>
      <c r="WRE74" s="35"/>
      <c r="WRF74" s="35"/>
      <c r="WRG74" s="35"/>
      <c r="WRH74" s="35"/>
      <c r="WRI74" s="35"/>
      <c r="WRJ74" s="35"/>
      <c r="WRK74" s="35"/>
      <c r="WRL74" s="35"/>
      <c r="WRM74" s="35"/>
      <c r="WRN74" s="35"/>
      <c r="WRO74" s="35"/>
      <c r="WRP74" s="35"/>
      <c r="WRQ74" s="35"/>
      <c r="WRR74" s="35"/>
      <c r="WRS74" s="35"/>
      <c r="WRT74" s="35"/>
      <c r="WRU74" s="35"/>
      <c r="WRV74" s="35"/>
      <c r="WRW74" s="35"/>
      <c r="WRX74" s="35"/>
      <c r="WRY74" s="35"/>
      <c r="WRZ74" s="35"/>
      <c r="WSA74" s="35"/>
      <c r="WSB74" s="35"/>
      <c r="WSC74" s="35"/>
      <c r="WSD74" s="35"/>
      <c r="WSE74" s="35"/>
      <c r="WSF74" s="35"/>
      <c r="WSG74" s="35"/>
      <c r="WSH74" s="35"/>
      <c r="WSI74" s="35"/>
      <c r="WSJ74" s="35"/>
      <c r="WSK74" s="35"/>
      <c r="WSL74" s="35"/>
      <c r="WSM74" s="35"/>
      <c r="WSN74" s="35"/>
      <c r="WSO74" s="35"/>
      <c r="WSP74" s="35"/>
      <c r="WSQ74" s="35"/>
      <c r="WSR74" s="35"/>
      <c r="WSS74" s="35"/>
      <c r="WST74" s="35"/>
      <c r="WSU74" s="35"/>
      <c r="WSV74" s="35"/>
      <c r="WSW74" s="35"/>
      <c r="WSX74" s="35"/>
      <c r="WSY74" s="35"/>
      <c r="WSZ74" s="35"/>
      <c r="WTA74" s="35"/>
      <c r="WTB74" s="35"/>
      <c r="WTC74" s="35"/>
      <c r="WTD74" s="35"/>
      <c r="WTE74" s="35"/>
      <c r="WTF74" s="35"/>
      <c r="WTG74" s="35"/>
      <c r="WTH74" s="35"/>
      <c r="WTI74" s="35"/>
      <c r="WTJ74" s="35"/>
      <c r="WTK74" s="35"/>
      <c r="WTL74" s="35"/>
      <c r="WTM74" s="35"/>
      <c r="WTN74" s="35"/>
      <c r="WTO74" s="35"/>
      <c r="WTP74" s="35"/>
      <c r="WTQ74" s="35"/>
      <c r="WTR74" s="35"/>
      <c r="WTS74" s="35"/>
      <c r="WTX74" s="35"/>
      <c r="WTY74" s="35"/>
      <c r="WTZ74" s="35"/>
      <c r="WUA74" s="35"/>
      <c r="WUB74" s="35"/>
      <c r="WUC74" s="35"/>
      <c r="WUD74" s="35"/>
      <c r="WUE74" s="35"/>
      <c r="WUF74" s="35"/>
      <c r="WUG74" s="35"/>
      <c r="WUH74" s="35"/>
      <c r="WVZ74" s="35"/>
      <c r="WWA74" s="35"/>
      <c r="WWB74" s="35"/>
      <c r="WWC74" s="35"/>
      <c r="WWD74" s="35"/>
      <c r="WWE74" s="35"/>
      <c r="WWF74" s="35"/>
      <c r="WWG74" s="35"/>
      <c r="WWH74" s="35"/>
      <c r="WWI74" s="35"/>
      <c r="WWJ74" s="35"/>
      <c r="WWK74" s="35"/>
      <c r="WWL74" s="35"/>
      <c r="WWM74" s="35"/>
      <c r="WWN74" s="35"/>
      <c r="WWO74" s="35"/>
      <c r="WWP74" s="35"/>
      <c r="WWQ74" s="35"/>
      <c r="WWR74" s="35"/>
      <c r="WWS74" s="35"/>
      <c r="WWT74" s="35"/>
      <c r="WWU74" s="35"/>
      <c r="WWV74" s="35"/>
      <c r="WWW74" s="35"/>
      <c r="WWX74" s="35"/>
      <c r="WWY74" s="35"/>
      <c r="WWZ74" s="35"/>
      <c r="WXA74" s="35"/>
      <c r="WXB74" s="35"/>
      <c r="WXC74" s="35"/>
      <c r="WXD74" s="35"/>
      <c r="WXE74" s="35"/>
      <c r="WXF74" s="35"/>
      <c r="WXG74" s="35"/>
      <c r="WXH74" s="35"/>
      <c r="WXI74" s="35"/>
      <c r="WXJ74" s="35"/>
      <c r="WXK74" s="35"/>
      <c r="WXL74" s="35"/>
      <c r="WXM74" s="35"/>
      <c r="WXN74" s="35"/>
      <c r="WXO74" s="35"/>
      <c r="WXP74" s="35"/>
      <c r="WXQ74" s="35"/>
      <c r="WXR74" s="35"/>
      <c r="WXS74" s="35"/>
      <c r="WXT74" s="35"/>
      <c r="WXU74" s="35"/>
      <c r="WXV74" s="35"/>
      <c r="WXW74" s="35"/>
      <c r="WXX74" s="35"/>
      <c r="WXY74" s="35"/>
      <c r="WXZ74" s="35"/>
      <c r="WYA74" s="35"/>
      <c r="WYB74" s="35"/>
      <c r="WYC74" s="35"/>
      <c r="WYD74" s="35"/>
      <c r="WYE74" s="35"/>
      <c r="WYF74" s="35"/>
      <c r="WYG74" s="35"/>
      <c r="WYH74" s="35"/>
      <c r="WYI74" s="35"/>
      <c r="WYJ74" s="35"/>
      <c r="WYK74" s="35"/>
      <c r="WYL74" s="35"/>
      <c r="WYM74" s="35"/>
      <c r="WYN74" s="35"/>
      <c r="WYO74" s="35"/>
      <c r="WYP74" s="35"/>
      <c r="WYQ74" s="35"/>
      <c r="WYR74" s="35"/>
      <c r="WYS74" s="35"/>
      <c r="WYT74" s="35"/>
      <c r="WYU74" s="35"/>
      <c r="WYV74" s="35"/>
      <c r="WYW74" s="35"/>
      <c r="WYX74" s="35"/>
      <c r="WYY74" s="35"/>
      <c r="WYZ74" s="35"/>
      <c r="WZA74" s="35"/>
      <c r="WZB74" s="35"/>
      <c r="WZC74" s="35"/>
      <c r="WZD74" s="35"/>
      <c r="WZE74" s="35"/>
      <c r="WZF74" s="35"/>
      <c r="WZG74" s="35"/>
      <c r="WZH74" s="35"/>
      <c r="WZI74" s="35"/>
      <c r="WZJ74" s="35"/>
      <c r="WZK74" s="35"/>
      <c r="WZL74" s="35"/>
      <c r="WZM74" s="35"/>
      <c r="WZN74" s="35"/>
      <c r="WZO74" s="35"/>
      <c r="WZP74" s="35"/>
      <c r="WZQ74" s="35"/>
      <c r="WZR74" s="35"/>
      <c r="WZS74" s="35"/>
      <c r="WZT74" s="35"/>
      <c r="WZU74" s="35"/>
      <c r="WZV74" s="35"/>
      <c r="WZW74" s="35"/>
      <c r="WZX74" s="35"/>
      <c r="WZY74" s="35"/>
      <c r="WZZ74" s="35"/>
      <c r="XAA74" s="35"/>
      <c r="XAB74" s="35"/>
      <c r="XAC74" s="35"/>
      <c r="XAD74" s="35"/>
      <c r="XAE74" s="35"/>
      <c r="XAF74" s="35"/>
      <c r="XAG74" s="35"/>
      <c r="XAH74" s="35"/>
      <c r="XAI74" s="35"/>
      <c r="XAJ74" s="35"/>
      <c r="XAK74" s="35"/>
      <c r="XAL74" s="35"/>
      <c r="XAM74" s="35"/>
      <c r="XAN74" s="35"/>
      <c r="XAO74" s="35"/>
      <c r="XAP74" s="35"/>
      <c r="XAQ74" s="35"/>
      <c r="XAR74" s="35"/>
      <c r="XAS74" s="35"/>
      <c r="XAT74" s="35"/>
      <c r="XAU74" s="35"/>
      <c r="XAV74" s="35"/>
      <c r="XAW74" s="35"/>
      <c r="XAX74" s="35"/>
      <c r="XAY74" s="35"/>
      <c r="XAZ74" s="35"/>
      <c r="XBA74" s="35"/>
      <c r="XBB74" s="35"/>
      <c r="XBC74" s="35"/>
      <c r="XBD74" s="35"/>
      <c r="XBE74" s="35"/>
      <c r="XBF74" s="35"/>
      <c r="XBG74" s="35"/>
      <c r="XBH74" s="35"/>
      <c r="XBI74" s="35"/>
      <c r="XBJ74" s="35"/>
      <c r="XBK74" s="35"/>
      <c r="XBL74" s="35"/>
      <c r="XBM74" s="35"/>
      <c r="XBN74" s="35"/>
      <c r="XBO74" s="35"/>
      <c r="XBP74" s="35"/>
      <c r="XBQ74" s="35"/>
      <c r="XBR74" s="35"/>
      <c r="XBS74" s="35"/>
      <c r="XBT74" s="35"/>
      <c r="XBU74" s="35"/>
      <c r="XBV74" s="35"/>
      <c r="XBW74" s="35"/>
      <c r="XBX74" s="35"/>
      <c r="XBY74" s="35"/>
      <c r="XBZ74" s="35"/>
      <c r="XCA74" s="35"/>
      <c r="XCB74" s="35"/>
      <c r="XCC74" s="35"/>
      <c r="XCD74" s="35"/>
      <c r="XCE74" s="35"/>
      <c r="XCF74" s="35"/>
      <c r="XCG74" s="35"/>
      <c r="XCH74" s="35"/>
      <c r="XCI74" s="35"/>
      <c r="XCJ74" s="35"/>
      <c r="XCK74" s="35"/>
      <c r="XCL74" s="35"/>
      <c r="XCM74" s="35"/>
      <c r="XCN74" s="35"/>
      <c r="XCO74" s="35"/>
      <c r="XCP74" s="35"/>
      <c r="XCQ74" s="35"/>
      <c r="XCR74" s="35"/>
      <c r="XCS74" s="35"/>
      <c r="XCT74" s="35"/>
      <c r="XCU74" s="35"/>
      <c r="XCV74" s="35"/>
      <c r="XCW74" s="35"/>
      <c r="XCX74" s="35"/>
      <c r="XCY74" s="35"/>
      <c r="XCZ74" s="35"/>
      <c r="XDA74" s="35"/>
      <c r="XDB74" s="35"/>
      <c r="XDC74" s="35"/>
      <c r="XDD74" s="35"/>
      <c r="XDE74" s="35"/>
      <c r="XDF74" s="35"/>
      <c r="XDG74" s="35"/>
      <c r="XDH74" s="35"/>
      <c r="XDI74" s="35"/>
      <c r="XDJ74" s="35"/>
      <c r="XDK74" s="35"/>
      <c r="XDL74" s="35"/>
      <c r="XDM74" s="35"/>
      <c r="XDN74" s="35"/>
      <c r="XDO74" s="35"/>
      <c r="XDP74" s="35"/>
      <c r="XDQ74" s="35"/>
      <c r="XDR74" s="35"/>
      <c r="XDS74" s="35"/>
      <c r="XDT74" s="35"/>
      <c r="XDU74" s="35"/>
      <c r="XDV74" s="35"/>
      <c r="XDW74" s="35"/>
      <c r="XDX74" s="35"/>
      <c r="XDY74" s="35"/>
      <c r="XDZ74" s="35"/>
      <c r="XEA74" s="35"/>
      <c r="XEB74" s="35"/>
      <c r="XEC74" s="35"/>
      <c r="XED74" s="35"/>
      <c r="XEE74" s="35"/>
      <c r="XEF74" s="35"/>
      <c r="XEG74" s="35"/>
      <c r="XEH74" s="35"/>
      <c r="XEI74" s="35"/>
      <c r="XEJ74" s="35"/>
      <c r="XEK74" s="35"/>
      <c r="XEL74" s="35"/>
      <c r="XEM74" s="35"/>
      <c r="XEN74" s="35"/>
      <c r="XEO74" s="35"/>
      <c r="XEP74" s="35"/>
      <c r="XEQ74" s="35"/>
      <c r="XER74" s="35"/>
      <c r="XES74" s="35"/>
      <c r="XET74" s="35"/>
      <c r="XEU74" s="35"/>
      <c r="XEV74" s="35"/>
      <c r="XEW74" s="35"/>
      <c r="XEX74" s="35"/>
      <c r="XEY74" s="35"/>
      <c r="XEZ74" s="35"/>
      <c r="XFA74" s="35"/>
      <c r="XFB74" s="35"/>
      <c r="XFC74" s="35"/>
      <c r="XFD74" s="35"/>
    </row>
    <row r="75" spans="1:998 1042:2022 2066:3046 3090:4070 4114:5094 5138:6118 6162:7142 7186:8166 8210:9190 9234:10214 10258:11238 11282:12262 12306:13286 13330:14310 14354:15334 15378:16384" s="17" customFormat="1" ht="126" customHeight="1" x14ac:dyDescent="0.25">
      <c r="A75" s="23">
        <f t="shared" si="236"/>
        <v>72</v>
      </c>
      <c r="B75" s="23" t="str">
        <f t="shared" ref="B75:B80" si="241">B68</f>
        <v>VT2</v>
      </c>
      <c r="C75" s="151" t="str">
        <f>X75&amp;Y75&amp;Z75&amp;AA75&amp;AB75&amp;"
"&amp;AC75&amp;"
"
&amp;AD75</f>
        <v>Các tuyến đường giao thông đấu nối trực tiếp ra Đường Thành Thái (Bảo Vinh B - Ruộng Hời) đoạn từ Đường Ngô Quyền đến Đường Hàm Nghi đã được đầu tư mặt đường nhựa, bê tông xi măng:
- Có bề rộng ≥5m, cách đường giao thông ≤600m.
- Có bề rộng từ ≥3m đến &lt;5m, cách đường giao thông ≤400m.</v>
      </c>
      <c r="D75" s="152"/>
      <c r="E75" s="153"/>
      <c r="F75" s="113">
        <f t="shared" ref="F75:F80" si="242">IF(B75="VT2",P75,IF(B75="VT3",Q75,IF(B75="VT2*0,8",P75,IF(B75="VT3*0,8",Q75,R75))))</f>
        <v>800</v>
      </c>
      <c r="G75" s="114">
        <f t="shared" ref="G75:G80" si="243">F75*0.7</f>
        <v>560</v>
      </c>
      <c r="H75" s="114">
        <f t="shared" ref="H75:H80" si="244">F75*0.6</f>
        <v>480</v>
      </c>
      <c r="I75" s="113">
        <f t="shared" ref="I75:I80" si="245">IF(B75="VT2",T75,IF(B75="VT3",U75,IF(B75="VT4",V75,IF(B75="VT2*0,8",IF(T75*$T$1&lt;1000,ROUND(T75*$T$1,-1),ROUND(T75*$T$1,-2)),IF(B75="VT3*0,8",IF(U75*$T$1&lt;1000,ROUND(U75*$T$1,-1),ROUND(U75*$T$1,-2)),IF(V75*$T$1&lt;1000,ROUND(V75*$T$1,-1),ROUND(V75*$T$1,-2)))))))</f>
        <v>1000</v>
      </c>
      <c r="J75" s="114">
        <f t="shared" si="233"/>
        <v>700</v>
      </c>
      <c r="K75" s="114">
        <f t="shared" si="234"/>
        <v>600</v>
      </c>
      <c r="L75" s="139">
        <f t="shared" ref="L75:L80" si="246">I75/F75</f>
        <v>1.25</v>
      </c>
      <c r="M75" s="115">
        <f t="shared" ref="M75:M80" si="247">J75/G75</f>
        <v>1.25</v>
      </c>
      <c r="N75" s="115">
        <f t="shared" ref="N75:N80" si="248">K75/H75</f>
        <v>1.25</v>
      </c>
      <c r="O75" s="25">
        <f t="shared" ref="O75:O80" si="249">O74</f>
        <v>1400</v>
      </c>
      <c r="P75" s="25">
        <f t="shared" ref="P75:P80" si="250">P74</f>
        <v>800</v>
      </c>
      <c r="Q75" s="25">
        <f t="shared" ref="Q75:Q80" si="251">Q74</f>
        <v>600</v>
      </c>
      <c r="R75" s="25">
        <f t="shared" ref="R75:R80" si="252">R74</f>
        <v>500</v>
      </c>
      <c r="S75" s="17">
        <f t="shared" ref="S75:S80" si="253">S74</f>
        <v>1700</v>
      </c>
      <c r="T75" s="17">
        <f t="shared" ref="T75:T80" si="254">T74</f>
        <v>1000</v>
      </c>
      <c r="U75" s="17">
        <f t="shared" ref="U75:U80" si="255">U74</f>
        <v>750</v>
      </c>
      <c r="V75" s="17">
        <f t="shared" ref="V75:V80" si="256">V74</f>
        <v>620</v>
      </c>
      <c r="W75" s="17">
        <f t="shared" ref="W75:W80" si="257">W74</f>
        <v>0</v>
      </c>
      <c r="X75" s="17" t="str">
        <f t="shared" ref="X75:X80" si="258">X68</f>
        <v xml:space="preserve">Các tuyến đường giao thông đấu nối trực tiếp ra </v>
      </c>
      <c r="Y75" s="17" t="str">
        <f t="shared" ref="Y75:Z80" si="259">Y74</f>
        <v>Đường Thành Thái (Bảo Vinh B - Ruộng Hời)</v>
      </c>
      <c r="Z75" s="17" t="str">
        <f t="shared" si="259"/>
        <v xml:space="preserve"> đoạn từ Đường Ngô Quyền</v>
      </c>
      <c r="AA75" s="17" t="str">
        <f t="shared" ref="AA75:AA80" si="260">AA74</f>
        <v xml:space="preserve"> đến Đường Hàm Nghi</v>
      </c>
      <c r="AB75" s="17" t="str">
        <f>AB68</f>
        <v xml:space="preserve"> đã được đầu tư mặt đường nhựa, bê tông xi măng:</v>
      </c>
      <c r="AC75" s="17" t="str">
        <f>AC68</f>
        <v>- Có bề rộng ≥5m, cách đường giao thông ≤600m.</v>
      </c>
      <c r="AD75" s="17" t="str">
        <f>AD68</f>
        <v>- Có bề rộng từ ≥3m đến &lt;5m, cách đường giao thông ≤400m.</v>
      </c>
      <c r="AE75" s="17">
        <f>AE68</f>
        <v>0</v>
      </c>
      <c r="AF75" s="46"/>
    </row>
    <row r="76" spans="1:998 1042:2022 2066:3046 3090:4070 4114:5094 5138:6118 6162:7142 7186:8166 8210:9190 9234:10214 10258:11238 11282:12262 12306:13286 13330:14310 14354:15334 15378:16384" s="17" customFormat="1" ht="126" customHeight="1" x14ac:dyDescent="0.25">
      <c r="A76" s="23">
        <f t="shared" si="236"/>
        <v>73</v>
      </c>
      <c r="B76" s="23" t="str">
        <f t="shared" si="241"/>
        <v>VT3</v>
      </c>
      <c r="C76" s="151" t="str">
        <f>X76&amp;Y76&amp;Z76&amp;AA76&amp;AB76&amp;"
"&amp;AC76&amp;"
"&amp;AD76&amp;"
"&amp;AE76</f>
        <v>Các tuyến đường giao thông đấu nối trực tiếp ra Đường Thành Thái (Bảo Vinh B - Ruộng Hời)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v>
      </c>
      <c r="D76" s="152"/>
      <c r="E76" s="153"/>
      <c r="F76" s="113">
        <f t="shared" si="242"/>
        <v>600</v>
      </c>
      <c r="G76" s="114">
        <f t="shared" si="243"/>
        <v>420</v>
      </c>
      <c r="H76" s="114">
        <f t="shared" si="244"/>
        <v>360</v>
      </c>
      <c r="I76" s="113">
        <f t="shared" si="245"/>
        <v>750</v>
      </c>
      <c r="J76" s="114">
        <f t="shared" si="233"/>
        <v>530</v>
      </c>
      <c r="K76" s="114">
        <f t="shared" si="234"/>
        <v>450</v>
      </c>
      <c r="L76" s="139">
        <f t="shared" si="246"/>
        <v>1.25</v>
      </c>
      <c r="M76" s="115">
        <f t="shared" si="247"/>
        <v>1.2619047619047619</v>
      </c>
      <c r="N76" s="115">
        <f t="shared" si="248"/>
        <v>1.25</v>
      </c>
      <c r="O76" s="25">
        <f t="shared" si="249"/>
        <v>1400</v>
      </c>
      <c r="P76" s="25">
        <f t="shared" si="250"/>
        <v>800</v>
      </c>
      <c r="Q76" s="25">
        <f t="shared" si="251"/>
        <v>600</v>
      </c>
      <c r="R76" s="25">
        <f t="shared" si="252"/>
        <v>500</v>
      </c>
      <c r="S76" s="17">
        <f t="shared" si="253"/>
        <v>1700</v>
      </c>
      <c r="T76" s="17">
        <f t="shared" si="254"/>
        <v>1000</v>
      </c>
      <c r="U76" s="17">
        <f t="shared" si="255"/>
        <v>750</v>
      </c>
      <c r="V76" s="17">
        <f t="shared" si="256"/>
        <v>620</v>
      </c>
      <c r="W76" s="17">
        <f t="shared" si="257"/>
        <v>0</v>
      </c>
      <c r="X76" s="17" t="str">
        <f t="shared" si="258"/>
        <v xml:space="preserve">Các tuyến đường giao thông đấu nối trực tiếp ra </v>
      </c>
      <c r="Y76" s="17" t="str">
        <f t="shared" si="259"/>
        <v>Đường Thành Thái (Bảo Vinh B - Ruộng Hời)</v>
      </c>
      <c r="Z76" s="17" t="str">
        <f t="shared" si="259"/>
        <v xml:space="preserve"> đoạn từ Đường Ngô Quyền</v>
      </c>
      <c r="AA76" s="17" t="str">
        <f t="shared" si="260"/>
        <v xml:space="preserve"> đến Đường Hàm Nghi</v>
      </c>
      <c r="AB76" s="17" t="str">
        <f t="shared" ref="AB76:AE76" si="261">AB69</f>
        <v xml:space="preserve"> đã được đầu tư mặt đường nhựa, bê tông xi măng:</v>
      </c>
      <c r="AC76" s="17" t="str">
        <f t="shared" si="261"/>
        <v>- Có bề rộng ≥5m, cách đường giao thông &gt;600m.</v>
      </c>
      <c r="AD76" s="17" t="str">
        <f t="shared" si="261"/>
        <v>- Có bề rộng từ ≥3m đến &lt;5m, cách đường giao thông từ &gt;400m đến ≤600m.</v>
      </c>
      <c r="AE76" s="17" t="str">
        <f t="shared" si="261"/>
        <v>- Có bề rộng &lt;3m, cách đường giao thông ≤200m.</v>
      </c>
      <c r="AF76" s="46"/>
    </row>
    <row r="77" spans="1:998 1042:2022 2066:3046 3090:4070 4114:5094 5138:6118 6162:7142 7186:8166 8210:9190 9234:10214 10258:11238 11282:12262 12306:13286 13330:14310 14354:15334 15378:16384" s="17" customFormat="1" ht="126" customHeight="1" x14ac:dyDescent="0.25">
      <c r="A77" s="23">
        <f t="shared" si="236"/>
        <v>74</v>
      </c>
      <c r="B77" s="23" t="str">
        <f t="shared" si="241"/>
        <v>VT4</v>
      </c>
      <c r="C77" s="151" t="str">
        <f>X77&amp;Y77&amp;Z77&amp;AA77&amp;AB77</f>
        <v>Các tuyến đường giao thông đấu nối trực tiếp ra Đường Thành Thái (Bảo Vinh B - Ruộng Hời) đoạn từ Đường Ngô Quyền đến Đường Hàm Nghi đã được đầu tư mặt đường nhựa, bê tông xi măng:
- Có bề rộng từ ≥3m đến &lt;5m, cách đường giao thông &gt;600m.
- Có bề rộng &lt;3m, cách đường giao thông &gt;200m.</v>
      </c>
      <c r="D77" s="152"/>
      <c r="E77" s="153"/>
      <c r="F77" s="113">
        <f t="shared" si="242"/>
        <v>500</v>
      </c>
      <c r="G77" s="114">
        <f t="shared" si="243"/>
        <v>350</v>
      </c>
      <c r="H77" s="114">
        <f t="shared" si="244"/>
        <v>300</v>
      </c>
      <c r="I77" s="113">
        <f t="shared" si="245"/>
        <v>620</v>
      </c>
      <c r="J77" s="114">
        <f t="shared" si="233"/>
        <v>430</v>
      </c>
      <c r="K77" s="114">
        <f t="shared" si="234"/>
        <v>370</v>
      </c>
      <c r="L77" s="139">
        <f t="shared" si="246"/>
        <v>1.24</v>
      </c>
      <c r="M77" s="115">
        <f t="shared" si="247"/>
        <v>1.2285714285714286</v>
      </c>
      <c r="N77" s="115">
        <f t="shared" si="248"/>
        <v>1.2333333333333334</v>
      </c>
      <c r="O77" s="25">
        <f t="shared" si="249"/>
        <v>1400</v>
      </c>
      <c r="P77" s="25">
        <f t="shared" si="250"/>
        <v>800</v>
      </c>
      <c r="Q77" s="25">
        <f t="shared" si="251"/>
        <v>600</v>
      </c>
      <c r="R77" s="25">
        <f t="shared" si="252"/>
        <v>500</v>
      </c>
      <c r="S77" s="17">
        <f t="shared" si="253"/>
        <v>1700</v>
      </c>
      <c r="T77" s="17">
        <f t="shared" si="254"/>
        <v>1000</v>
      </c>
      <c r="U77" s="17">
        <f t="shared" si="255"/>
        <v>750</v>
      </c>
      <c r="V77" s="17">
        <f t="shared" si="256"/>
        <v>620</v>
      </c>
      <c r="W77" s="17">
        <f t="shared" si="257"/>
        <v>0</v>
      </c>
      <c r="X77" s="17" t="str">
        <f t="shared" si="258"/>
        <v xml:space="preserve">Các tuyến đường giao thông đấu nối trực tiếp ra </v>
      </c>
      <c r="Y77" s="17" t="str">
        <f t="shared" si="259"/>
        <v>Đường Thành Thái (Bảo Vinh B - Ruộng Hời)</v>
      </c>
      <c r="Z77" s="17" t="str">
        <f t="shared" si="259"/>
        <v xml:space="preserve"> đoạn từ Đường Ngô Quyền</v>
      </c>
      <c r="AA77" s="17" t="str">
        <f t="shared" si="260"/>
        <v xml:space="preserve"> đến Đường Hàm Nghi</v>
      </c>
      <c r="AB77" s="17" t="str">
        <f t="shared" ref="AB77:AE77" si="262">AB70</f>
        <v xml:space="preserve"> đã được đầu tư mặt đường nhựa, bê tông xi măng:
- Có bề rộng từ ≥3m đến &lt;5m, cách đường giao thông &gt;600m.
- Có bề rộng &lt;3m, cách đường giao thông &gt;200m.</v>
      </c>
      <c r="AC77" s="17">
        <f t="shared" si="262"/>
        <v>0</v>
      </c>
      <c r="AD77" s="17">
        <f t="shared" si="262"/>
        <v>0</v>
      </c>
      <c r="AE77" s="17">
        <f t="shared" si="262"/>
        <v>0</v>
      </c>
      <c r="AF77" s="46"/>
    </row>
    <row r="78" spans="1:998 1042:2022 2066:3046 3090:4070 4114:5094 5138:6118 6162:7142 7186:8166 8210:9190 9234:10214 10258:11238 11282:12262 12306:13286 13330:14310 14354:15334 15378:16384" s="17" customFormat="1" ht="126" customHeight="1" x14ac:dyDescent="0.25">
      <c r="A78" s="23">
        <f t="shared" si="236"/>
        <v>75</v>
      </c>
      <c r="B78" s="23" t="str">
        <f t="shared" si="241"/>
        <v>VT2*0,8</v>
      </c>
      <c r="C78" s="151" t="str">
        <f>X78&amp;Y78&amp;Z78&amp;AA78&amp;AB78&amp;"
"&amp;AC78&amp;"
"
&amp;AD78</f>
        <v>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≥5m, cách đường giao thông ≤600m.
- Có bề rộng từ ≥3m đến &lt;5m, cách đường giao thông ≤400m.</v>
      </c>
      <c r="D78" s="152"/>
      <c r="E78" s="153"/>
      <c r="F78" s="113">
        <f t="shared" si="242"/>
        <v>800</v>
      </c>
      <c r="G78" s="114">
        <f t="shared" si="243"/>
        <v>560</v>
      </c>
      <c r="H78" s="114">
        <f t="shared" si="244"/>
        <v>480</v>
      </c>
      <c r="I78" s="113">
        <f t="shared" si="245"/>
        <v>900</v>
      </c>
      <c r="J78" s="114">
        <f t="shared" si="233"/>
        <v>630</v>
      </c>
      <c r="K78" s="114">
        <f t="shared" si="234"/>
        <v>540</v>
      </c>
      <c r="L78" s="139">
        <f t="shared" si="246"/>
        <v>1.125</v>
      </c>
      <c r="M78" s="115">
        <f t="shared" si="247"/>
        <v>1.125</v>
      </c>
      <c r="N78" s="115">
        <f t="shared" si="248"/>
        <v>1.125</v>
      </c>
      <c r="O78" s="25">
        <f t="shared" si="249"/>
        <v>1400</v>
      </c>
      <c r="P78" s="25">
        <f t="shared" si="250"/>
        <v>800</v>
      </c>
      <c r="Q78" s="25">
        <f t="shared" si="251"/>
        <v>600</v>
      </c>
      <c r="R78" s="25">
        <f t="shared" si="252"/>
        <v>500</v>
      </c>
      <c r="S78" s="17">
        <f t="shared" si="253"/>
        <v>1700</v>
      </c>
      <c r="T78" s="17">
        <f t="shared" si="254"/>
        <v>1000</v>
      </c>
      <c r="U78" s="17">
        <f t="shared" si="255"/>
        <v>750</v>
      </c>
      <c r="V78" s="17">
        <f t="shared" si="256"/>
        <v>620</v>
      </c>
      <c r="W78" s="17">
        <f t="shared" si="257"/>
        <v>0</v>
      </c>
      <c r="X78" s="17" t="str">
        <f t="shared" si="258"/>
        <v xml:space="preserve">Các tuyến đường giao thông không đấu nối trực tiếp và thông ra </v>
      </c>
      <c r="Y78" s="17" t="str">
        <f t="shared" si="259"/>
        <v>Đường Thành Thái (Bảo Vinh B - Ruộng Hời)</v>
      </c>
      <c r="Z78" s="17" t="str">
        <f t="shared" si="259"/>
        <v xml:space="preserve"> đoạn từ Đường Ngô Quyền</v>
      </c>
      <c r="AA78" s="17" t="str">
        <f t="shared" si="260"/>
        <v xml:space="preserve"> đến Đường Hàm Nghi</v>
      </c>
      <c r="AB78" s="17" t="str">
        <f t="shared" ref="AB78:AE78" si="263">AB71</f>
        <v xml:space="preserve"> đã được đầu tư mặt đường nhựa, bê tông xi măng:</v>
      </c>
      <c r="AC78" s="17" t="str">
        <f t="shared" si="263"/>
        <v>- Có bề rộng ≥5m, cách đường giao thông ≤600m.</v>
      </c>
      <c r="AD78" s="17" t="str">
        <f t="shared" si="263"/>
        <v>- Có bề rộng từ ≥3m đến &lt;5m, cách đường giao thông ≤400m.</v>
      </c>
      <c r="AE78" s="17">
        <f t="shared" si="263"/>
        <v>0</v>
      </c>
      <c r="AF78" s="46"/>
    </row>
    <row r="79" spans="1:998 1042:2022 2066:3046 3090:4070 4114:5094 5138:6118 6162:7142 7186:8166 8210:9190 9234:10214 10258:11238 11282:12262 12306:13286 13330:14310 14354:15334 15378:16384" s="17" customFormat="1" ht="126" customHeight="1" x14ac:dyDescent="0.25">
      <c r="A79" s="23">
        <f t="shared" si="236"/>
        <v>76</v>
      </c>
      <c r="B79" s="23" t="str">
        <f t="shared" si="241"/>
        <v>VT3*0,8</v>
      </c>
      <c r="C79" s="151" t="str">
        <f>X79&amp;Y79&amp;Z79&amp;AA79&amp;AB79&amp;"
"&amp;AC79&amp;"
"
&amp;AD79&amp;"
"&amp;AE79</f>
        <v>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v>
      </c>
      <c r="D79" s="152"/>
      <c r="E79" s="153"/>
      <c r="F79" s="113">
        <f t="shared" si="242"/>
        <v>600</v>
      </c>
      <c r="G79" s="114">
        <f t="shared" si="243"/>
        <v>420</v>
      </c>
      <c r="H79" s="114">
        <f t="shared" si="244"/>
        <v>360</v>
      </c>
      <c r="I79" s="113">
        <f t="shared" si="245"/>
        <v>680</v>
      </c>
      <c r="J79" s="114">
        <f t="shared" si="233"/>
        <v>480</v>
      </c>
      <c r="K79" s="114">
        <f t="shared" si="234"/>
        <v>410</v>
      </c>
      <c r="L79" s="139">
        <f t="shared" si="246"/>
        <v>1.1333333333333333</v>
      </c>
      <c r="M79" s="115">
        <f t="shared" si="247"/>
        <v>1.1428571428571428</v>
      </c>
      <c r="N79" s="115">
        <f t="shared" si="248"/>
        <v>1.1388888888888888</v>
      </c>
      <c r="O79" s="25">
        <f t="shared" si="249"/>
        <v>1400</v>
      </c>
      <c r="P79" s="25">
        <f t="shared" si="250"/>
        <v>800</v>
      </c>
      <c r="Q79" s="25">
        <f t="shared" si="251"/>
        <v>600</v>
      </c>
      <c r="R79" s="25">
        <f t="shared" si="252"/>
        <v>500</v>
      </c>
      <c r="S79" s="17">
        <f t="shared" si="253"/>
        <v>1700</v>
      </c>
      <c r="T79" s="17">
        <f t="shared" si="254"/>
        <v>1000</v>
      </c>
      <c r="U79" s="17">
        <f t="shared" si="255"/>
        <v>750</v>
      </c>
      <c r="V79" s="17">
        <f t="shared" si="256"/>
        <v>620</v>
      </c>
      <c r="W79" s="17">
        <f t="shared" si="257"/>
        <v>0</v>
      </c>
      <c r="X79" s="17" t="str">
        <f t="shared" si="258"/>
        <v xml:space="preserve">Các tuyến đường giao thông không đấu nối trực tiếp và thông ra </v>
      </c>
      <c r="Y79" s="17" t="str">
        <f t="shared" si="259"/>
        <v>Đường Thành Thái (Bảo Vinh B - Ruộng Hời)</v>
      </c>
      <c r="Z79" s="17" t="str">
        <f t="shared" si="259"/>
        <v xml:space="preserve"> đoạn từ Đường Ngô Quyền</v>
      </c>
      <c r="AA79" s="17" t="str">
        <f t="shared" si="260"/>
        <v xml:space="preserve"> đến Đường Hàm Nghi</v>
      </c>
      <c r="AB79" s="17" t="str">
        <f t="shared" ref="AB79:AE79" si="264">AB72</f>
        <v xml:space="preserve"> đã được đầu tư mặt đường nhựa, bê tông xi măng:</v>
      </c>
      <c r="AC79" s="17" t="str">
        <f t="shared" si="264"/>
        <v>- Có bề rộng ≥5m, cách đường giao thông &gt;600m.</v>
      </c>
      <c r="AD79" s="17" t="str">
        <f t="shared" si="264"/>
        <v>- Có bề rộng từ ≥3m đến &lt;5m, cách đường giao thông từ &gt;400m đến ≤600m.</v>
      </c>
      <c r="AE79" s="17" t="str">
        <f t="shared" si="264"/>
        <v>- Có bề rộng &lt;3m, cách đường giao thông ≤200m.</v>
      </c>
      <c r="AF79" s="46"/>
    </row>
    <row r="80" spans="1:998 1042:2022 2066:3046 3090:4070 4114:5094 5138:6118 6162:7142 7186:8166 8210:9190 9234:10214 10258:11238 11282:12262 12306:13286 13330:14310 14354:15334 15378:16384" s="17" customFormat="1" ht="126" customHeight="1" x14ac:dyDescent="0.25">
      <c r="A80" s="23">
        <f t="shared" si="236"/>
        <v>77</v>
      </c>
      <c r="B80" s="23" t="str">
        <f t="shared" si="241"/>
        <v>VT4*0,8</v>
      </c>
      <c r="C80" s="151" t="str">
        <f>X80&amp;Y80&amp;Z80&amp;AA80&amp;AB80</f>
        <v>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từ ≥3m đến &lt;5m, cách đường giao thông &gt;600m.
- Có bề rộng &lt;3m, cách đường giao thông &gt; 200m.</v>
      </c>
      <c r="D80" s="152"/>
      <c r="E80" s="153"/>
      <c r="F80" s="113">
        <f t="shared" si="242"/>
        <v>500</v>
      </c>
      <c r="G80" s="114">
        <f t="shared" si="243"/>
        <v>350</v>
      </c>
      <c r="H80" s="114">
        <f t="shared" si="244"/>
        <v>300</v>
      </c>
      <c r="I80" s="113">
        <f t="shared" si="245"/>
        <v>560</v>
      </c>
      <c r="J80" s="114">
        <f t="shared" si="233"/>
        <v>390</v>
      </c>
      <c r="K80" s="114">
        <f t="shared" si="234"/>
        <v>340</v>
      </c>
      <c r="L80" s="139">
        <f t="shared" si="246"/>
        <v>1.1200000000000001</v>
      </c>
      <c r="M80" s="115">
        <f t="shared" si="247"/>
        <v>1.1142857142857143</v>
      </c>
      <c r="N80" s="115">
        <f t="shared" si="248"/>
        <v>1.1333333333333333</v>
      </c>
      <c r="O80" s="25">
        <f t="shared" si="249"/>
        <v>1400</v>
      </c>
      <c r="P80" s="25">
        <f t="shared" si="250"/>
        <v>800</v>
      </c>
      <c r="Q80" s="25">
        <f t="shared" si="251"/>
        <v>600</v>
      </c>
      <c r="R80" s="25">
        <f t="shared" si="252"/>
        <v>500</v>
      </c>
      <c r="S80" s="17">
        <f t="shared" si="253"/>
        <v>1700</v>
      </c>
      <c r="T80" s="17">
        <f t="shared" si="254"/>
        <v>1000</v>
      </c>
      <c r="U80" s="17">
        <f t="shared" si="255"/>
        <v>750</v>
      </c>
      <c r="V80" s="17">
        <f t="shared" si="256"/>
        <v>620</v>
      </c>
      <c r="W80" s="17">
        <f t="shared" si="257"/>
        <v>0</v>
      </c>
      <c r="X80" s="17" t="str">
        <f t="shared" si="258"/>
        <v xml:space="preserve">Các tuyến đường giao thông không đấu nối trực tiếp và thông ra </v>
      </c>
      <c r="Y80" s="17" t="str">
        <f t="shared" si="259"/>
        <v>Đường Thành Thái (Bảo Vinh B - Ruộng Hời)</v>
      </c>
      <c r="Z80" s="17" t="str">
        <f t="shared" si="259"/>
        <v xml:space="preserve"> đoạn từ Đường Ngô Quyền</v>
      </c>
      <c r="AA80" s="17" t="str">
        <f t="shared" si="260"/>
        <v xml:space="preserve"> đến Đường Hàm Nghi</v>
      </c>
      <c r="AB80" s="17" t="str">
        <f t="shared" ref="AB80:AE80" si="265">AB73</f>
        <v xml:space="preserve"> đã được đầu tư mặt đường nhựa, bê tông xi măng:
- Có bề rộng từ ≥3m đến &lt;5m, cách đường giao thông &gt;600m.
- Có bề rộng &lt;3m, cách đường giao thông &gt; 200m.</v>
      </c>
      <c r="AC80" s="17">
        <f t="shared" si="265"/>
        <v>0</v>
      </c>
      <c r="AD80" s="17">
        <f t="shared" si="265"/>
        <v>0</v>
      </c>
      <c r="AE80" s="17">
        <f t="shared" si="265"/>
        <v>0</v>
      </c>
      <c r="AF80" s="46"/>
    </row>
    <row r="81" spans="1:32" s="17" customFormat="1" ht="78.75" customHeight="1" x14ac:dyDescent="0.25">
      <c r="A81" s="23">
        <f t="shared" si="236"/>
        <v>78</v>
      </c>
      <c r="B81" s="23" t="str">
        <f>'Đầu vào (2)'!G78</f>
        <v>LK76DT</v>
      </c>
      <c r="C81" s="24" t="str">
        <f>'Đầu vào (2)'!H78</f>
        <v>Đường vào miếu Ông Hổ</v>
      </c>
      <c r="D81" s="24" t="str">
        <f>'Đầu vào (2)'!I78</f>
        <v>Đường Ngô Quyền</v>
      </c>
      <c r="E81" s="24" t="str">
        <f>'Đầu vào (2)'!K78</f>
        <v>Đường Thành Thái</v>
      </c>
      <c r="F81" s="67">
        <f>O81</f>
        <v>1400</v>
      </c>
      <c r="G81" s="67">
        <f>F81*0.7</f>
        <v>979.99999999999989</v>
      </c>
      <c r="H81" s="67">
        <f>F81*0.6</f>
        <v>840</v>
      </c>
      <c r="I81" s="67">
        <f>S81</f>
        <v>1700</v>
      </c>
      <c r="J81" s="114">
        <f t="shared" si="233"/>
        <v>1200</v>
      </c>
      <c r="K81" s="114">
        <f t="shared" si="234"/>
        <v>1000</v>
      </c>
      <c r="L81" s="68">
        <f>I81/F81</f>
        <v>1.2142857142857142</v>
      </c>
      <c r="M81" s="94">
        <f>J81/G81</f>
        <v>1.2244897959183676</v>
      </c>
      <c r="N81" s="94">
        <f>K81/H81</f>
        <v>1.1904761904761905</v>
      </c>
      <c r="O81" s="25">
        <f>'Đầu vào (2)'!L78</f>
        <v>1400</v>
      </c>
      <c r="P81" s="25">
        <f>'Đầu vào (2)'!M78</f>
        <v>800</v>
      </c>
      <c r="Q81" s="25">
        <f>'Đầu vào (2)'!N78</f>
        <v>600</v>
      </c>
      <c r="R81" s="25">
        <f>'Đầu vào (2)'!O78</f>
        <v>500</v>
      </c>
      <c r="S81" s="17">
        <f>VLOOKUP(B81,'[3]Giá đề xuất ODT'!$G$11:$AD$2233,21,0)</f>
        <v>1700</v>
      </c>
      <c r="T81" s="17">
        <f>VLOOKUP(B81,'[3]Giá đề xuất ODT'!$G$11:$AD$2233,22,0)</f>
        <v>1000</v>
      </c>
      <c r="U81" s="17">
        <f>VLOOKUP(B81,'[3]Giá đề xuất ODT'!$G$11:$AD$2233,23,0)</f>
        <v>750</v>
      </c>
      <c r="V81" s="17">
        <f>VLOOKUP(B81,'[3]Giá đề xuất ODT'!$G$11:$AD$2233,24,0)</f>
        <v>620</v>
      </c>
      <c r="W81" s="6"/>
      <c r="Y81" s="17" t="str">
        <f>C81</f>
        <v>Đường vào miếu Ông Hổ</v>
      </c>
      <c r="Z81" s="17" t="str">
        <f>" đoạn từ "&amp;D81</f>
        <v xml:space="preserve"> đoạn từ Đường Ngô Quyền</v>
      </c>
      <c r="AA81" s="17" t="str">
        <f>" đến "&amp;E81</f>
        <v xml:space="preserve"> đến Đường Thành Thái</v>
      </c>
      <c r="AE81" s="17">
        <v>0</v>
      </c>
      <c r="AF81" s="46" t="e">
        <f>VLOOKUP(B81&amp;"Vị trí 1",#REF!,12,0)</f>
        <v>#REF!</v>
      </c>
    </row>
    <row r="82" spans="1:32" s="17" customFormat="1" ht="94.5" customHeight="1" x14ac:dyDescent="0.25">
      <c r="A82" s="23">
        <f t="shared" si="236"/>
        <v>79</v>
      </c>
      <c r="B82" s="23" t="str">
        <f t="shared" ref="B82:B87" si="266">B75</f>
        <v>VT2</v>
      </c>
      <c r="C82" s="151" t="str">
        <f>X82&amp;Y82&amp;Z82&amp;AA82&amp;AB82&amp;"
"&amp;AC82&amp;"
"
&amp;AD82</f>
        <v>Các tuyến đường giao thông đấu nối trực tiếp ra Đường vào miếu Ông Hổ đoạn từ Đường Ngô Quyền đến Đường Thành Thái đã được đầu tư mặt đường nhựa, bê tông xi măng:
- Có bề rộng ≥5m, cách đường giao thông ≤600m.
- Có bề rộng từ ≥3m đến &lt;5m, cách đường giao thông ≤400m.</v>
      </c>
      <c r="D82" s="152"/>
      <c r="E82" s="153"/>
      <c r="F82" s="113">
        <f t="shared" ref="F82:F87" si="267">IF(B82="VT2",P82,IF(B82="VT3",Q82,IF(B82="VT2*0,8",P82,IF(B82="VT3*0,8",Q82,R82))))</f>
        <v>800</v>
      </c>
      <c r="G82" s="114">
        <f t="shared" ref="G82:G87" si="268">F82*0.7</f>
        <v>560</v>
      </c>
      <c r="H82" s="114">
        <f t="shared" ref="H82:H87" si="269">F82*0.6</f>
        <v>480</v>
      </c>
      <c r="I82" s="113">
        <f t="shared" ref="I82:I87" si="270">IF(B82="VT2",T82,IF(B82="VT3",U82,IF(B82="VT4",V82,IF(B82="VT2*0,8",IF(T82*$T$1&lt;1000,ROUND(T82*$T$1,-1),ROUND(T82*$T$1,-2)),IF(B82="VT3*0,8",IF(U82*$T$1&lt;1000,ROUND(U82*$T$1,-1),ROUND(U82*$T$1,-2)),IF(V82*$T$1&lt;1000,ROUND(V82*$T$1,-1),ROUND(V82*$T$1,-2)))))))</f>
        <v>1000</v>
      </c>
      <c r="J82" s="114">
        <f t="shared" si="233"/>
        <v>700</v>
      </c>
      <c r="K82" s="114">
        <f t="shared" si="234"/>
        <v>600</v>
      </c>
      <c r="L82" s="139">
        <f t="shared" ref="L82:L87" si="271">I82/F82</f>
        <v>1.25</v>
      </c>
      <c r="M82" s="115">
        <f t="shared" ref="M82:M87" si="272">J82/G82</f>
        <v>1.25</v>
      </c>
      <c r="N82" s="115">
        <f t="shared" ref="N82:N87" si="273">K82/H82</f>
        <v>1.25</v>
      </c>
      <c r="O82" s="25">
        <f t="shared" ref="O82:O87" si="274">O81</f>
        <v>1400</v>
      </c>
      <c r="P82" s="25">
        <f t="shared" ref="P82:P87" si="275">P81</f>
        <v>800</v>
      </c>
      <c r="Q82" s="25">
        <f t="shared" ref="Q82:Q87" si="276">Q81</f>
        <v>600</v>
      </c>
      <c r="R82" s="25">
        <f t="shared" ref="R82:R87" si="277">R81</f>
        <v>500</v>
      </c>
      <c r="S82" s="17">
        <f t="shared" ref="S82:S87" si="278">S81</f>
        <v>1700</v>
      </c>
      <c r="T82" s="17">
        <f t="shared" ref="T82:T87" si="279">T81</f>
        <v>1000</v>
      </c>
      <c r="U82" s="17">
        <f t="shared" ref="U82:U87" si="280">U81</f>
        <v>750</v>
      </c>
      <c r="V82" s="17">
        <f t="shared" ref="V82:V87" si="281">V81</f>
        <v>620</v>
      </c>
      <c r="W82" s="17">
        <f t="shared" ref="W82:W87" si="282">W81</f>
        <v>0</v>
      </c>
      <c r="X82" s="17" t="str">
        <f t="shared" ref="X82:X87" si="283">X75</f>
        <v xml:space="preserve">Các tuyến đường giao thông đấu nối trực tiếp ra </v>
      </c>
      <c r="Y82" s="17" t="str">
        <f t="shared" ref="Y82:Z87" si="284">Y81</f>
        <v>Đường vào miếu Ông Hổ</v>
      </c>
      <c r="Z82" s="17" t="str">
        <f t="shared" si="284"/>
        <v xml:space="preserve"> đoạn từ Đường Ngô Quyền</v>
      </c>
      <c r="AA82" s="17" t="str">
        <f t="shared" ref="AA82:AA87" si="285">AA81</f>
        <v xml:space="preserve"> đến Đường Thành Thái</v>
      </c>
      <c r="AB82" s="17" t="str">
        <f>AB75</f>
        <v xml:space="preserve"> đã được đầu tư mặt đường nhựa, bê tông xi măng:</v>
      </c>
      <c r="AC82" s="17" t="str">
        <f>AC75</f>
        <v>- Có bề rộng ≥5m, cách đường giao thông ≤600m.</v>
      </c>
      <c r="AD82" s="17" t="str">
        <f>AD75</f>
        <v>- Có bề rộng từ ≥3m đến &lt;5m, cách đường giao thông ≤400m.</v>
      </c>
      <c r="AE82" s="17">
        <f>AE75</f>
        <v>0</v>
      </c>
      <c r="AF82" s="46"/>
    </row>
    <row r="83" spans="1:32" s="17" customFormat="1" ht="110.25" customHeight="1" x14ac:dyDescent="0.25">
      <c r="A83" s="23">
        <f t="shared" si="236"/>
        <v>80</v>
      </c>
      <c r="B83" s="23" t="str">
        <f t="shared" si="266"/>
        <v>VT3</v>
      </c>
      <c r="C83" s="151" t="str">
        <f>X83&amp;Y83&amp;Z83&amp;AA83&amp;AB83&amp;"
"&amp;AC83&amp;"
"&amp;AD83&amp;"
"&amp;AE83</f>
        <v>Các tuyến đường giao thông đấu nối trực tiếp ra Đường vào miếu Ông Hổ đoạn từ Đường Ngô Quyền đến Đường Thành Thái đã được đầu tư mặt đường nhựa, bê tông xi măng:
- Có bề rộng ≥5m, cách đường giao thông &gt;600m.
- Có bề rộng từ ≥3m đến &lt;5m, cách đường giao thông từ &gt;400m đến ≤600m.
- Có bề rộng &lt;3m, cách đường giao thông ≤200m.</v>
      </c>
      <c r="D83" s="152"/>
      <c r="E83" s="153"/>
      <c r="F83" s="113">
        <f t="shared" si="267"/>
        <v>600</v>
      </c>
      <c r="G83" s="114">
        <f t="shared" si="268"/>
        <v>420</v>
      </c>
      <c r="H83" s="114">
        <f t="shared" si="269"/>
        <v>360</v>
      </c>
      <c r="I83" s="113">
        <f t="shared" si="270"/>
        <v>750</v>
      </c>
      <c r="J83" s="114">
        <f t="shared" si="233"/>
        <v>530</v>
      </c>
      <c r="K83" s="114">
        <f t="shared" si="234"/>
        <v>450</v>
      </c>
      <c r="L83" s="139">
        <f t="shared" si="271"/>
        <v>1.25</v>
      </c>
      <c r="M83" s="115">
        <f t="shared" si="272"/>
        <v>1.2619047619047619</v>
      </c>
      <c r="N83" s="115">
        <f t="shared" si="273"/>
        <v>1.25</v>
      </c>
      <c r="O83" s="25">
        <f t="shared" si="274"/>
        <v>1400</v>
      </c>
      <c r="P83" s="25">
        <f t="shared" si="275"/>
        <v>800</v>
      </c>
      <c r="Q83" s="25">
        <f t="shared" si="276"/>
        <v>600</v>
      </c>
      <c r="R83" s="25">
        <f t="shared" si="277"/>
        <v>500</v>
      </c>
      <c r="S83" s="17">
        <f t="shared" si="278"/>
        <v>1700</v>
      </c>
      <c r="T83" s="17">
        <f t="shared" si="279"/>
        <v>1000</v>
      </c>
      <c r="U83" s="17">
        <f t="shared" si="280"/>
        <v>750</v>
      </c>
      <c r="V83" s="17">
        <f t="shared" si="281"/>
        <v>620</v>
      </c>
      <c r="W83" s="17">
        <f t="shared" si="282"/>
        <v>0</v>
      </c>
      <c r="X83" s="17" t="str">
        <f t="shared" si="283"/>
        <v xml:space="preserve">Các tuyến đường giao thông đấu nối trực tiếp ra </v>
      </c>
      <c r="Y83" s="17" t="str">
        <f t="shared" si="284"/>
        <v>Đường vào miếu Ông Hổ</v>
      </c>
      <c r="Z83" s="17" t="str">
        <f t="shared" si="284"/>
        <v xml:space="preserve"> đoạn từ Đường Ngô Quyền</v>
      </c>
      <c r="AA83" s="17" t="str">
        <f t="shared" si="285"/>
        <v xml:space="preserve"> đến Đường Thành Thái</v>
      </c>
      <c r="AB83" s="17" t="str">
        <f t="shared" ref="AB83:AE83" si="286">AB76</f>
        <v xml:space="preserve"> đã được đầu tư mặt đường nhựa, bê tông xi măng:</v>
      </c>
      <c r="AC83" s="17" t="str">
        <f t="shared" si="286"/>
        <v>- Có bề rộng ≥5m, cách đường giao thông &gt;600m.</v>
      </c>
      <c r="AD83" s="17" t="str">
        <f t="shared" si="286"/>
        <v>- Có bề rộng từ ≥3m đến &lt;5m, cách đường giao thông từ &gt;400m đến ≤600m.</v>
      </c>
      <c r="AE83" s="17" t="str">
        <f t="shared" si="286"/>
        <v>- Có bề rộng &lt;3m, cách đường giao thông ≤200m.</v>
      </c>
      <c r="AF83" s="46"/>
    </row>
    <row r="84" spans="1:32" s="17" customFormat="1" ht="126" customHeight="1" x14ac:dyDescent="0.25">
      <c r="A84" s="23">
        <f t="shared" si="236"/>
        <v>81</v>
      </c>
      <c r="B84" s="23" t="str">
        <f t="shared" si="266"/>
        <v>VT4</v>
      </c>
      <c r="C84" s="151" t="str">
        <f>X84&amp;Y84&amp;Z84&amp;AA84&amp;AB84</f>
        <v>Các tuyến đường giao thông đấu nối trực tiếp ra Đường vào miếu Ông Hổ đoạn từ Đường Ngô Quyền đến Đường Thành Thái đã được đầu tư mặt đường nhựa, bê tông xi măng:
- Có bề rộng từ ≥3m đến &lt;5m, cách đường giao thông &gt;600m.
- Có bề rộng &lt;3m, cách đường giao thông &gt;200m.</v>
      </c>
      <c r="D84" s="152"/>
      <c r="E84" s="153"/>
      <c r="F84" s="113">
        <f t="shared" si="267"/>
        <v>500</v>
      </c>
      <c r="G84" s="114">
        <f t="shared" si="268"/>
        <v>350</v>
      </c>
      <c r="H84" s="114">
        <f t="shared" si="269"/>
        <v>300</v>
      </c>
      <c r="I84" s="113">
        <f t="shared" si="270"/>
        <v>620</v>
      </c>
      <c r="J84" s="114">
        <f t="shared" si="233"/>
        <v>430</v>
      </c>
      <c r="K84" s="114">
        <f t="shared" si="234"/>
        <v>370</v>
      </c>
      <c r="L84" s="139">
        <f t="shared" si="271"/>
        <v>1.24</v>
      </c>
      <c r="M84" s="115">
        <f t="shared" si="272"/>
        <v>1.2285714285714286</v>
      </c>
      <c r="N84" s="115">
        <f t="shared" si="273"/>
        <v>1.2333333333333334</v>
      </c>
      <c r="O84" s="25">
        <f t="shared" si="274"/>
        <v>1400</v>
      </c>
      <c r="P84" s="25">
        <f t="shared" si="275"/>
        <v>800</v>
      </c>
      <c r="Q84" s="25">
        <f t="shared" si="276"/>
        <v>600</v>
      </c>
      <c r="R84" s="25">
        <f t="shared" si="277"/>
        <v>500</v>
      </c>
      <c r="S84" s="17">
        <f t="shared" si="278"/>
        <v>1700</v>
      </c>
      <c r="T84" s="17">
        <f t="shared" si="279"/>
        <v>1000</v>
      </c>
      <c r="U84" s="17">
        <f t="shared" si="280"/>
        <v>750</v>
      </c>
      <c r="V84" s="17">
        <f t="shared" si="281"/>
        <v>620</v>
      </c>
      <c r="W84" s="17">
        <f t="shared" si="282"/>
        <v>0</v>
      </c>
      <c r="X84" s="17" t="str">
        <f t="shared" si="283"/>
        <v xml:space="preserve">Các tuyến đường giao thông đấu nối trực tiếp ra </v>
      </c>
      <c r="Y84" s="17" t="str">
        <f t="shared" si="284"/>
        <v>Đường vào miếu Ông Hổ</v>
      </c>
      <c r="Z84" s="17" t="str">
        <f t="shared" si="284"/>
        <v xml:space="preserve"> đoạn từ Đường Ngô Quyền</v>
      </c>
      <c r="AA84" s="17" t="str">
        <f t="shared" si="285"/>
        <v xml:space="preserve"> đến Đường Thành Thái</v>
      </c>
      <c r="AB84" s="17" t="str">
        <f t="shared" ref="AB84:AE84" si="287">AB77</f>
        <v xml:space="preserve"> đã được đầu tư mặt đường nhựa, bê tông xi măng:
- Có bề rộng từ ≥3m đến &lt;5m, cách đường giao thông &gt;600m.
- Có bề rộng &lt;3m, cách đường giao thông &gt;200m.</v>
      </c>
      <c r="AC84" s="17">
        <f t="shared" si="287"/>
        <v>0</v>
      </c>
      <c r="AD84" s="17">
        <f t="shared" si="287"/>
        <v>0</v>
      </c>
      <c r="AE84" s="17">
        <f t="shared" si="287"/>
        <v>0</v>
      </c>
      <c r="AF84" s="46"/>
    </row>
    <row r="85" spans="1:32" s="17" customFormat="1" ht="94.5" customHeight="1" x14ac:dyDescent="0.25">
      <c r="A85" s="23">
        <f t="shared" si="236"/>
        <v>82</v>
      </c>
      <c r="B85" s="23" t="str">
        <f t="shared" si="266"/>
        <v>VT2*0,8</v>
      </c>
      <c r="C85" s="151" t="str">
        <f>X85&amp;Y85&amp;Z85&amp;AA85&amp;AB85&amp;"
"&amp;AC85&amp;"
"
&amp;AD85</f>
        <v>Các tuyến đường giao thông không đấu nối trực tiếp và thông ra Đường vào miếu Ông Hổ đoạn từ Đường Ngô Quyền đến Đường Thành Thái đã được đầu tư mặt đường nhựa, bê tông xi măng:
- Có bề rộng ≥5m, cách đường giao thông ≤600m.
- Có bề rộng từ ≥3m đến &lt;5m, cách đường giao thông ≤400m.</v>
      </c>
      <c r="D85" s="152"/>
      <c r="E85" s="153"/>
      <c r="F85" s="113">
        <f t="shared" si="267"/>
        <v>800</v>
      </c>
      <c r="G85" s="114">
        <f t="shared" si="268"/>
        <v>560</v>
      </c>
      <c r="H85" s="114">
        <f t="shared" si="269"/>
        <v>480</v>
      </c>
      <c r="I85" s="113">
        <f t="shared" si="270"/>
        <v>900</v>
      </c>
      <c r="J85" s="114">
        <f t="shared" si="233"/>
        <v>630</v>
      </c>
      <c r="K85" s="114">
        <f t="shared" si="234"/>
        <v>540</v>
      </c>
      <c r="L85" s="139">
        <f t="shared" si="271"/>
        <v>1.125</v>
      </c>
      <c r="M85" s="115">
        <f t="shared" si="272"/>
        <v>1.125</v>
      </c>
      <c r="N85" s="115">
        <f t="shared" si="273"/>
        <v>1.125</v>
      </c>
      <c r="O85" s="25">
        <f t="shared" si="274"/>
        <v>1400</v>
      </c>
      <c r="P85" s="25">
        <f t="shared" si="275"/>
        <v>800</v>
      </c>
      <c r="Q85" s="25">
        <f t="shared" si="276"/>
        <v>600</v>
      </c>
      <c r="R85" s="25">
        <f t="shared" si="277"/>
        <v>500</v>
      </c>
      <c r="S85" s="17">
        <f t="shared" si="278"/>
        <v>1700</v>
      </c>
      <c r="T85" s="17">
        <f t="shared" si="279"/>
        <v>1000</v>
      </c>
      <c r="U85" s="17">
        <f t="shared" si="280"/>
        <v>750</v>
      </c>
      <c r="V85" s="17">
        <f t="shared" si="281"/>
        <v>620</v>
      </c>
      <c r="W85" s="17">
        <f t="shared" si="282"/>
        <v>0</v>
      </c>
      <c r="X85" s="17" t="str">
        <f t="shared" si="283"/>
        <v xml:space="preserve">Các tuyến đường giao thông không đấu nối trực tiếp và thông ra </v>
      </c>
      <c r="Y85" s="17" t="str">
        <f t="shared" si="284"/>
        <v>Đường vào miếu Ông Hổ</v>
      </c>
      <c r="Z85" s="17" t="str">
        <f t="shared" si="284"/>
        <v xml:space="preserve"> đoạn từ Đường Ngô Quyền</v>
      </c>
      <c r="AA85" s="17" t="str">
        <f t="shared" si="285"/>
        <v xml:space="preserve"> đến Đường Thành Thái</v>
      </c>
      <c r="AB85" s="17" t="str">
        <f t="shared" ref="AB85:AE85" si="288">AB78</f>
        <v xml:space="preserve"> đã được đầu tư mặt đường nhựa, bê tông xi măng:</v>
      </c>
      <c r="AC85" s="17" t="str">
        <f t="shared" si="288"/>
        <v>- Có bề rộng ≥5m, cách đường giao thông ≤600m.</v>
      </c>
      <c r="AD85" s="17" t="str">
        <f t="shared" si="288"/>
        <v>- Có bề rộng từ ≥3m đến &lt;5m, cách đường giao thông ≤400m.</v>
      </c>
      <c r="AE85" s="17">
        <f t="shared" si="288"/>
        <v>0</v>
      </c>
      <c r="AF85" s="46"/>
    </row>
    <row r="86" spans="1:32" s="17" customFormat="1" ht="94.5" customHeight="1" x14ac:dyDescent="0.25">
      <c r="A86" s="23">
        <f t="shared" si="236"/>
        <v>83</v>
      </c>
      <c r="B86" s="23" t="str">
        <f t="shared" si="266"/>
        <v>VT3*0,8</v>
      </c>
      <c r="C86" s="151" t="str">
        <f>X86&amp;Y86&amp;Z86&amp;AA86&amp;AB86&amp;"
"&amp;AC86&amp;"
"
&amp;AD86&amp;"
"&amp;AE86</f>
        <v>Các tuyến đường giao thông không đấu nối trực tiếp và thông ra Đường vào miếu Ông Hổ đoạn từ Đường Ngô Quyền đến Đường Thành Thái đã được đầu tư mặt đường nhựa, bê tông xi măng:
- Có bề rộng ≥5m, cách đường giao thông &gt;600m.
- Có bề rộng từ ≥3m đến &lt;5m, cách đường giao thông từ &gt;400m đến ≤600m.
- Có bề rộng &lt;3m, cách đường giao thông ≤200m.</v>
      </c>
      <c r="D86" s="152"/>
      <c r="E86" s="153"/>
      <c r="F86" s="113">
        <f t="shared" si="267"/>
        <v>600</v>
      </c>
      <c r="G86" s="114">
        <f t="shared" si="268"/>
        <v>420</v>
      </c>
      <c r="H86" s="114">
        <f t="shared" si="269"/>
        <v>360</v>
      </c>
      <c r="I86" s="113">
        <f t="shared" si="270"/>
        <v>680</v>
      </c>
      <c r="J86" s="114">
        <f t="shared" si="233"/>
        <v>480</v>
      </c>
      <c r="K86" s="114">
        <f t="shared" si="234"/>
        <v>410</v>
      </c>
      <c r="L86" s="139">
        <f t="shared" si="271"/>
        <v>1.1333333333333333</v>
      </c>
      <c r="M86" s="115">
        <f t="shared" si="272"/>
        <v>1.1428571428571428</v>
      </c>
      <c r="N86" s="115">
        <f t="shared" si="273"/>
        <v>1.1388888888888888</v>
      </c>
      <c r="O86" s="25">
        <f t="shared" si="274"/>
        <v>1400</v>
      </c>
      <c r="P86" s="25">
        <f t="shared" si="275"/>
        <v>800</v>
      </c>
      <c r="Q86" s="25">
        <f t="shared" si="276"/>
        <v>600</v>
      </c>
      <c r="R86" s="25">
        <f t="shared" si="277"/>
        <v>500</v>
      </c>
      <c r="S86" s="17">
        <f t="shared" si="278"/>
        <v>1700</v>
      </c>
      <c r="T86" s="17">
        <f t="shared" si="279"/>
        <v>1000</v>
      </c>
      <c r="U86" s="17">
        <f t="shared" si="280"/>
        <v>750</v>
      </c>
      <c r="V86" s="17">
        <f t="shared" si="281"/>
        <v>620</v>
      </c>
      <c r="W86" s="17">
        <f t="shared" si="282"/>
        <v>0</v>
      </c>
      <c r="X86" s="17" t="str">
        <f t="shared" si="283"/>
        <v xml:space="preserve">Các tuyến đường giao thông không đấu nối trực tiếp và thông ra </v>
      </c>
      <c r="Y86" s="17" t="str">
        <f t="shared" si="284"/>
        <v>Đường vào miếu Ông Hổ</v>
      </c>
      <c r="Z86" s="17" t="str">
        <f t="shared" si="284"/>
        <v xml:space="preserve"> đoạn từ Đường Ngô Quyền</v>
      </c>
      <c r="AA86" s="17" t="str">
        <f t="shared" si="285"/>
        <v xml:space="preserve"> đến Đường Thành Thái</v>
      </c>
      <c r="AB86" s="17" t="str">
        <f t="shared" ref="AB86:AE86" si="289">AB79</f>
        <v xml:space="preserve"> đã được đầu tư mặt đường nhựa, bê tông xi măng:</v>
      </c>
      <c r="AC86" s="17" t="str">
        <f t="shared" si="289"/>
        <v>- Có bề rộng ≥5m, cách đường giao thông &gt;600m.</v>
      </c>
      <c r="AD86" s="17" t="str">
        <f t="shared" si="289"/>
        <v>- Có bề rộng từ ≥3m đến &lt;5m, cách đường giao thông từ &gt;400m đến ≤600m.</v>
      </c>
      <c r="AE86" s="17" t="str">
        <f t="shared" si="289"/>
        <v>- Có bề rộng &lt;3m, cách đường giao thông ≤200m.</v>
      </c>
      <c r="AF86" s="46"/>
    </row>
    <row r="87" spans="1:32" s="17" customFormat="1" ht="126" customHeight="1" x14ac:dyDescent="0.25">
      <c r="A87" s="23">
        <f t="shared" si="236"/>
        <v>84</v>
      </c>
      <c r="B87" s="23" t="str">
        <f t="shared" si="266"/>
        <v>VT4*0,8</v>
      </c>
      <c r="C87" s="151" t="str">
        <f>X87&amp;Y87&amp;Z87&amp;AA87&amp;AB87</f>
        <v>Các tuyến đường giao thông không đấu nối trực tiếp và thông ra Đường vào miếu Ông Hổ đoạn từ Đường Ngô Quyền đến Đường Thành Thái đã được đầu tư mặt đường nhựa, bê tông xi măng:
- Có bề rộng từ ≥3m đến &lt;5m, cách đường giao thông &gt;600m.
- Có bề rộng &lt;3m, cách đường giao thông &gt; 200m.</v>
      </c>
      <c r="D87" s="152"/>
      <c r="E87" s="153"/>
      <c r="F87" s="113">
        <f t="shared" si="267"/>
        <v>500</v>
      </c>
      <c r="G87" s="114">
        <f t="shared" si="268"/>
        <v>350</v>
      </c>
      <c r="H87" s="114">
        <f t="shared" si="269"/>
        <v>300</v>
      </c>
      <c r="I87" s="113">
        <f t="shared" si="270"/>
        <v>560</v>
      </c>
      <c r="J87" s="114">
        <f t="shared" si="233"/>
        <v>390</v>
      </c>
      <c r="K87" s="114">
        <f t="shared" si="234"/>
        <v>340</v>
      </c>
      <c r="L87" s="139">
        <f t="shared" si="271"/>
        <v>1.1200000000000001</v>
      </c>
      <c r="M87" s="115">
        <f t="shared" si="272"/>
        <v>1.1142857142857143</v>
      </c>
      <c r="N87" s="115">
        <f t="shared" si="273"/>
        <v>1.1333333333333333</v>
      </c>
      <c r="O87" s="25">
        <f t="shared" si="274"/>
        <v>1400</v>
      </c>
      <c r="P87" s="25">
        <f t="shared" si="275"/>
        <v>800</v>
      </c>
      <c r="Q87" s="25">
        <f t="shared" si="276"/>
        <v>600</v>
      </c>
      <c r="R87" s="25">
        <f t="shared" si="277"/>
        <v>500</v>
      </c>
      <c r="S87" s="17">
        <f t="shared" si="278"/>
        <v>1700</v>
      </c>
      <c r="T87" s="17">
        <f t="shared" si="279"/>
        <v>1000</v>
      </c>
      <c r="U87" s="17">
        <f t="shared" si="280"/>
        <v>750</v>
      </c>
      <c r="V87" s="17">
        <f t="shared" si="281"/>
        <v>620</v>
      </c>
      <c r="W87" s="17">
        <f t="shared" si="282"/>
        <v>0</v>
      </c>
      <c r="X87" s="17" t="str">
        <f t="shared" si="283"/>
        <v xml:space="preserve">Các tuyến đường giao thông không đấu nối trực tiếp và thông ra </v>
      </c>
      <c r="Y87" s="17" t="str">
        <f t="shared" si="284"/>
        <v>Đường vào miếu Ông Hổ</v>
      </c>
      <c r="Z87" s="17" t="str">
        <f t="shared" si="284"/>
        <v xml:space="preserve"> đoạn từ Đường Ngô Quyền</v>
      </c>
      <c r="AA87" s="17" t="str">
        <f t="shared" si="285"/>
        <v xml:space="preserve"> đến Đường Thành Thái</v>
      </c>
      <c r="AB87" s="17" t="str">
        <f t="shared" ref="AB87:AE87" si="290">AB80</f>
        <v xml:space="preserve"> đã được đầu tư mặt đường nhựa, bê tông xi măng:
- Có bề rộng từ ≥3m đến &lt;5m, cách đường giao thông &gt;600m.
- Có bề rộng &lt;3m, cách đường giao thông &gt; 200m.</v>
      </c>
      <c r="AC87" s="17">
        <f t="shared" si="290"/>
        <v>0</v>
      </c>
      <c r="AD87" s="17">
        <f t="shared" si="290"/>
        <v>0</v>
      </c>
      <c r="AE87" s="17">
        <f t="shared" si="290"/>
        <v>0</v>
      </c>
      <c r="AF87" s="46"/>
    </row>
    <row r="88" spans="1:32" s="17" customFormat="1" ht="106.5" customHeight="1" x14ac:dyDescent="0.25">
      <c r="A88" s="23">
        <f t="shared" si="236"/>
        <v>85</v>
      </c>
      <c r="B88" s="23" t="str">
        <f>'Đầu vào (2)'!G85</f>
        <v>LK75DT_D1</v>
      </c>
      <c r="C88" s="24" t="str">
        <f>'Đầu vào (2)'!H85</f>
        <v>Đường Duy Tân</v>
      </c>
      <c r="D88" s="24" t="str">
        <f>'Đầu vào (2)'!I85</f>
        <v>Đường Ngô Quyền</v>
      </c>
      <c r="E88" s="24" t="str">
        <f>'Đầu vào (2)'!K85</f>
        <v>Đường Hàm Nghi</v>
      </c>
      <c r="F88" s="67">
        <f>O88</f>
        <v>2200</v>
      </c>
      <c r="G88" s="67">
        <f>F88*0.7</f>
        <v>1540</v>
      </c>
      <c r="H88" s="67">
        <f>F88*0.6</f>
        <v>1320</v>
      </c>
      <c r="I88" s="67">
        <f>S88</f>
        <v>3200</v>
      </c>
      <c r="J88" s="114">
        <f t="shared" si="233"/>
        <v>2200</v>
      </c>
      <c r="K88" s="114">
        <f t="shared" si="234"/>
        <v>1900</v>
      </c>
      <c r="L88" s="68">
        <f>I88/F88</f>
        <v>1.4545454545454546</v>
      </c>
      <c r="M88" s="94">
        <f>J88/G88</f>
        <v>1.4285714285714286</v>
      </c>
      <c r="N88" s="94">
        <f>K88/H88</f>
        <v>1.4393939393939394</v>
      </c>
      <c r="O88" s="25">
        <f>'Đầu vào (2)'!L85</f>
        <v>2200</v>
      </c>
      <c r="P88" s="25">
        <f>'Đầu vào (2)'!M85</f>
        <v>920</v>
      </c>
      <c r="Q88" s="25">
        <f>'Đầu vào (2)'!N85</f>
        <v>650</v>
      </c>
      <c r="R88" s="25">
        <f>'Đầu vào (2)'!O85</f>
        <v>550</v>
      </c>
      <c r="S88" s="17">
        <f>VLOOKUP(B88,'[3]Giá đề xuất ODT'!$G$11:$AD$2233,21,0)</f>
        <v>3200</v>
      </c>
      <c r="T88" s="17">
        <f>VLOOKUP(B88,'[3]Giá đề xuất ODT'!$G$11:$AD$2233,22,0)</f>
        <v>1300</v>
      </c>
      <c r="U88" s="17">
        <f>VLOOKUP(B88,'[3]Giá đề xuất ODT'!$G$11:$AD$2233,23,0)</f>
        <v>940</v>
      </c>
      <c r="V88" s="17">
        <f>VLOOKUP(B88,'[3]Giá đề xuất ODT'!$G$11:$AD$2233,24,0)</f>
        <v>800</v>
      </c>
      <c r="W88" s="6"/>
      <c r="Y88" s="17" t="str">
        <f>C88</f>
        <v>Đường Duy Tân</v>
      </c>
      <c r="Z88" s="17" t="str">
        <f>" đoạn từ "&amp;D88</f>
        <v xml:space="preserve"> đoạn từ Đường Ngô Quyền</v>
      </c>
      <c r="AA88" s="17" t="str">
        <f>" đến "&amp;E88</f>
        <v xml:space="preserve"> đến Đường Hàm Nghi</v>
      </c>
      <c r="AE88" s="17">
        <v>0</v>
      </c>
      <c r="AF88" s="46" t="e">
        <f>VLOOKUP(B88&amp;"Vị trí 1",#REF!,12,0)</f>
        <v>#REF!</v>
      </c>
    </row>
    <row r="89" spans="1:32" s="17" customFormat="1" ht="94.5" customHeight="1" x14ac:dyDescent="0.25">
      <c r="A89" s="23">
        <f t="shared" si="236"/>
        <v>86</v>
      </c>
      <c r="B89" s="23" t="str">
        <f t="shared" ref="B89:B94" si="291">B82</f>
        <v>VT2</v>
      </c>
      <c r="C89" s="151" t="str">
        <f>X89&amp;Y89&amp;Z89&amp;AA89&amp;AB89&amp;"
"&amp;AC89&amp;"
"
&amp;AD89</f>
        <v>Các tuyến đường giao thông đấu nối trực tiếp ra Đường Duy Tân đoạn từ Đường Ngô Quyền đến Đường Hàm Nghi đã được đầu tư mặt đường nhựa, bê tông xi măng:
- Có bề rộng ≥5m, cách đường giao thông ≤600m.
- Có bề rộng từ ≥3m đến &lt;5m, cách đường giao thông ≤400m.</v>
      </c>
      <c r="D89" s="152"/>
      <c r="E89" s="153"/>
      <c r="F89" s="113">
        <f t="shared" ref="F89:F94" si="292">IF(B89="VT2",P89,IF(B89="VT3",Q89,IF(B89="VT2*0,8",P89,IF(B89="VT3*0,8",Q89,R89))))</f>
        <v>920</v>
      </c>
      <c r="G89" s="114">
        <f t="shared" ref="G89:G94" si="293">F89*0.7</f>
        <v>644</v>
      </c>
      <c r="H89" s="114">
        <f t="shared" ref="H89:H94" si="294">F89*0.6</f>
        <v>552</v>
      </c>
      <c r="I89" s="113">
        <f t="shared" ref="I89:I94" si="295">IF(B89="VT2",T89,IF(B89="VT3",U89,IF(B89="VT4",V89,IF(B89="VT2*0,8",IF(T89*$T$1&lt;1000,ROUND(T89*$T$1,-1),ROUND(T89*$T$1,-2)),IF(B89="VT3*0,8",IF(U89*$T$1&lt;1000,ROUND(U89*$T$1,-1),ROUND(U89*$T$1,-2)),IF(V89*$T$1&lt;1000,ROUND(V89*$T$1,-1),ROUND(V89*$T$1,-2)))))))</f>
        <v>1300</v>
      </c>
      <c r="J89" s="114">
        <f t="shared" si="233"/>
        <v>910</v>
      </c>
      <c r="K89" s="114">
        <f t="shared" si="234"/>
        <v>780</v>
      </c>
      <c r="L89" s="139">
        <f t="shared" ref="L89:L94" si="296">I89/F89</f>
        <v>1.4130434782608696</v>
      </c>
      <c r="M89" s="115">
        <f t="shared" ref="M89:M94" si="297">J89/G89</f>
        <v>1.4130434782608696</v>
      </c>
      <c r="N89" s="115">
        <f t="shared" ref="N89:N94" si="298">K89/H89</f>
        <v>1.4130434782608696</v>
      </c>
      <c r="O89" s="25">
        <f t="shared" ref="O89:O94" si="299">O88</f>
        <v>2200</v>
      </c>
      <c r="P89" s="25">
        <f t="shared" ref="P89:P94" si="300">P88</f>
        <v>920</v>
      </c>
      <c r="Q89" s="25">
        <f t="shared" ref="Q89:Q94" si="301">Q88</f>
        <v>650</v>
      </c>
      <c r="R89" s="25">
        <f t="shared" ref="R89:R94" si="302">R88</f>
        <v>550</v>
      </c>
      <c r="S89" s="17">
        <f t="shared" ref="S89:S94" si="303">S88</f>
        <v>3200</v>
      </c>
      <c r="T89" s="17">
        <f t="shared" ref="T89:T94" si="304">T88</f>
        <v>1300</v>
      </c>
      <c r="U89" s="17">
        <f t="shared" ref="U89:U94" si="305">U88</f>
        <v>940</v>
      </c>
      <c r="V89" s="17">
        <f t="shared" ref="V89:V94" si="306">V88</f>
        <v>800</v>
      </c>
      <c r="W89" s="17">
        <f t="shared" ref="W89:W94" si="307">W88</f>
        <v>0</v>
      </c>
      <c r="X89" s="17" t="str">
        <f t="shared" ref="X89:X94" si="308">X82</f>
        <v xml:space="preserve">Các tuyến đường giao thông đấu nối trực tiếp ra </v>
      </c>
      <c r="Y89" s="17" t="str">
        <f t="shared" ref="Y89:Z94" si="309">Y88</f>
        <v>Đường Duy Tân</v>
      </c>
      <c r="Z89" s="17" t="str">
        <f t="shared" si="309"/>
        <v xml:space="preserve"> đoạn từ Đường Ngô Quyền</v>
      </c>
      <c r="AA89" s="17" t="str">
        <f t="shared" ref="AA89:AA94" si="310">AA88</f>
        <v xml:space="preserve"> đến Đường Hàm Nghi</v>
      </c>
      <c r="AB89" s="17" t="str">
        <f>AB82</f>
        <v xml:space="preserve"> đã được đầu tư mặt đường nhựa, bê tông xi măng:</v>
      </c>
      <c r="AC89" s="17" t="str">
        <f>AC82</f>
        <v>- Có bề rộng ≥5m, cách đường giao thông ≤600m.</v>
      </c>
      <c r="AD89" s="17" t="str">
        <f>AD82</f>
        <v>- Có bề rộng từ ≥3m đến &lt;5m, cách đường giao thông ≤400m.</v>
      </c>
      <c r="AE89" s="17">
        <f>AE82</f>
        <v>0</v>
      </c>
      <c r="AF89" s="46"/>
    </row>
    <row r="90" spans="1:32" s="17" customFormat="1" ht="110.25" customHeight="1" x14ac:dyDescent="0.25">
      <c r="A90" s="23">
        <f t="shared" si="236"/>
        <v>87</v>
      </c>
      <c r="B90" s="23" t="str">
        <f t="shared" si="291"/>
        <v>VT3</v>
      </c>
      <c r="C90" s="151" t="str">
        <f>X90&amp;Y90&amp;Z90&amp;AA90&amp;AB90&amp;"
"&amp;AC90&amp;"
"&amp;AD90&amp;"
"&amp;AE90</f>
        <v>Các tuyến đường giao thông đấu nối trực tiếp ra Đường Duy Tân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v>
      </c>
      <c r="D90" s="152"/>
      <c r="E90" s="153"/>
      <c r="F90" s="113">
        <f t="shared" si="292"/>
        <v>650</v>
      </c>
      <c r="G90" s="114">
        <f t="shared" si="293"/>
        <v>454.99999999999994</v>
      </c>
      <c r="H90" s="114">
        <f t="shared" si="294"/>
        <v>390</v>
      </c>
      <c r="I90" s="113">
        <f t="shared" si="295"/>
        <v>940</v>
      </c>
      <c r="J90" s="114">
        <f t="shared" si="233"/>
        <v>660</v>
      </c>
      <c r="K90" s="114">
        <f t="shared" si="234"/>
        <v>560</v>
      </c>
      <c r="L90" s="139">
        <f t="shared" si="296"/>
        <v>1.4461538461538461</v>
      </c>
      <c r="M90" s="115">
        <f t="shared" si="297"/>
        <v>1.4505494505494507</v>
      </c>
      <c r="N90" s="115">
        <f t="shared" si="298"/>
        <v>1.4358974358974359</v>
      </c>
      <c r="O90" s="25">
        <f t="shared" si="299"/>
        <v>2200</v>
      </c>
      <c r="P90" s="25">
        <f t="shared" si="300"/>
        <v>920</v>
      </c>
      <c r="Q90" s="25">
        <f t="shared" si="301"/>
        <v>650</v>
      </c>
      <c r="R90" s="25">
        <f t="shared" si="302"/>
        <v>550</v>
      </c>
      <c r="S90" s="17">
        <f t="shared" si="303"/>
        <v>3200</v>
      </c>
      <c r="T90" s="17">
        <f t="shared" si="304"/>
        <v>1300</v>
      </c>
      <c r="U90" s="17">
        <f t="shared" si="305"/>
        <v>940</v>
      </c>
      <c r="V90" s="17">
        <f t="shared" si="306"/>
        <v>800</v>
      </c>
      <c r="W90" s="17">
        <f t="shared" si="307"/>
        <v>0</v>
      </c>
      <c r="X90" s="17" t="str">
        <f t="shared" si="308"/>
        <v xml:space="preserve">Các tuyến đường giao thông đấu nối trực tiếp ra </v>
      </c>
      <c r="Y90" s="17" t="str">
        <f t="shared" si="309"/>
        <v>Đường Duy Tân</v>
      </c>
      <c r="Z90" s="17" t="str">
        <f t="shared" si="309"/>
        <v xml:space="preserve"> đoạn từ Đường Ngô Quyền</v>
      </c>
      <c r="AA90" s="17" t="str">
        <f t="shared" si="310"/>
        <v xml:space="preserve"> đến Đường Hàm Nghi</v>
      </c>
      <c r="AB90" s="17" t="str">
        <f t="shared" ref="AB90:AE90" si="311">AB83</f>
        <v xml:space="preserve"> đã được đầu tư mặt đường nhựa, bê tông xi măng:</v>
      </c>
      <c r="AC90" s="17" t="str">
        <f t="shared" si="311"/>
        <v>- Có bề rộng ≥5m, cách đường giao thông &gt;600m.</v>
      </c>
      <c r="AD90" s="17" t="str">
        <f t="shared" si="311"/>
        <v>- Có bề rộng từ ≥3m đến &lt;5m, cách đường giao thông từ &gt;400m đến ≤600m.</v>
      </c>
      <c r="AE90" s="17" t="str">
        <f t="shared" si="311"/>
        <v>- Có bề rộng &lt;3m, cách đường giao thông ≤200m.</v>
      </c>
      <c r="AF90" s="46"/>
    </row>
    <row r="91" spans="1:32" s="17" customFormat="1" ht="126" customHeight="1" x14ac:dyDescent="0.25">
      <c r="A91" s="23">
        <f t="shared" si="236"/>
        <v>88</v>
      </c>
      <c r="B91" s="23" t="str">
        <f t="shared" si="291"/>
        <v>VT4</v>
      </c>
      <c r="C91" s="151" t="str">
        <f>X91&amp;Y91&amp;Z91&amp;AA91&amp;AB91</f>
        <v>Các tuyến đường giao thông đấu nối trực tiếp ra Đường Duy Tân đoạn từ Đường Ngô Quyền đến Đường Hàm Nghi đã được đầu tư mặt đường nhựa, bê tông xi măng:
- Có bề rộng từ ≥3m đến &lt;5m, cách đường giao thông &gt;600m.
- Có bề rộng &lt;3m, cách đường giao thông &gt;200m.</v>
      </c>
      <c r="D91" s="152"/>
      <c r="E91" s="153"/>
      <c r="F91" s="113">
        <f t="shared" si="292"/>
        <v>550</v>
      </c>
      <c r="G91" s="114">
        <f t="shared" si="293"/>
        <v>385</v>
      </c>
      <c r="H91" s="114">
        <f t="shared" si="294"/>
        <v>330</v>
      </c>
      <c r="I91" s="113">
        <f t="shared" si="295"/>
        <v>800</v>
      </c>
      <c r="J91" s="114">
        <f t="shared" si="233"/>
        <v>560</v>
      </c>
      <c r="K91" s="114">
        <f t="shared" si="234"/>
        <v>480</v>
      </c>
      <c r="L91" s="139">
        <f t="shared" si="296"/>
        <v>1.4545454545454546</v>
      </c>
      <c r="M91" s="115">
        <f t="shared" si="297"/>
        <v>1.4545454545454546</v>
      </c>
      <c r="N91" s="115">
        <f t="shared" si="298"/>
        <v>1.4545454545454546</v>
      </c>
      <c r="O91" s="25">
        <f t="shared" si="299"/>
        <v>2200</v>
      </c>
      <c r="P91" s="25">
        <f t="shared" si="300"/>
        <v>920</v>
      </c>
      <c r="Q91" s="25">
        <f t="shared" si="301"/>
        <v>650</v>
      </c>
      <c r="R91" s="25">
        <f t="shared" si="302"/>
        <v>550</v>
      </c>
      <c r="S91" s="17">
        <f t="shared" si="303"/>
        <v>3200</v>
      </c>
      <c r="T91" s="17">
        <f t="shared" si="304"/>
        <v>1300</v>
      </c>
      <c r="U91" s="17">
        <f t="shared" si="305"/>
        <v>940</v>
      </c>
      <c r="V91" s="17">
        <f t="shared" si="306"/>
        <v>800</v>
      </c>
      <c r="W91" s="17">
        <f t="shared" si="307"/>
        <v>0</v>
      </c>
      <c r="X91" s="17" t="str">
        <f t="shared" si="308"/>
        <v xml:space="preserve">Các tuyến đường giao thông đấu nối trực tiếp ra </v>
      </c>
      <c r="Y91" s="17" t="str">
        <f t="shared" si="309"/>
        <v>Đường Duy Tân</v>
      </c>
      <c r="Z91" s="17" t="str">
        <f t="shared" si="309"/>
        <v xml:space="preserve"> đoạn từ Đường Ngô Quyền</v>
      </c>
      <c r="AA91" s="17" t="str">
        <f t="shared" si="310"/>
        <v xml:space="preserve"> đến Đường Hàm Nghi</v>
      </c>
      <c r="AB91" s="17" t="str">
        <f t="shared" ref="AB91:AE91" si="312">AB84</f>
        <v xml:space="preserve"> đã được đầu tư mặt đường nhựa, bê tông xi măng:
- Có bề rộng từ ≥3m đến &lt;5m, cách đường giao thông &gt;600m.
- Có bề rộng &lt;3m, cách đường giao thông &gt;200m.</v>
      </c>
      <c r="AC91" s="17">
        <f t="shared" si="312"/>
        <v>0</v>
      </c>
      <c r="AD91" s="17">
        <f t="shared" si="312"/>
        <v>0</v>
      </c>
      <c r="AE91" s="17">
        <f t="shared" si="312"/>
        <v>0</v>
      </c>
      <c r="AF91" s="46"/>
    </row>
    <row r="92" spans="1:32" s="17" customFormat="1" ht="94.5" customHeight="1" x14ac:dyDescent="0.25">
      <c r="A92" s="23">
        <f t="shared" si="236"/>
        <v>89</v>
      </c>
      <c r="B92" s="23" t="str">
        <f t="shared" si="291"/>
        <v>VT2*0,8</v>
      </c>
      <c r="C92" s="151" t="str">
        <f>X92&amp;Y92&amp;Z92&amp;AA92&amp;AB92&amp;"
"&amp;AC92&amp;"
"
&amp;AD92</f>
        <v>Các tuyến đường giao thông không đấu nối trực tiếp và thông ra Đường Duy Tân đoạn từ Đường Ngô Quyền đến Đường Hàm Nghi đã được đầu tư mặt đường nhựa, bê tông xi măng:
- Có bề rộng ≥5m, cách đường giao thông ≤600m.
- Có bề rộng từ ≥3m đến &lt;5m, cách đường giao thông ≤400m.</v>
      </c>
      <c r="D92" s="152"/>
      <c r="E92" s="153"/>
      <c r="F92" s="113">
        <f t="shared" si="292"/>
        <v>920</v>
      </c>
      <c r="G92" s="114">
        <f t="shared" si="293"/>
        <v>644</v>
      </c>
      <c r="H92" s="114">
        <f t="shared" si="294"/>
        <v>552</v>
      </c>
      <c r="I92" s="113">
        <f t="shared" si="295"/>
        <v>1200</v>
      </c>
      <c r="J92" s="114">
        <f t="shared" si="233"/>
        <v>840</v>
      </c>
      <c r="K92" s="114">
        <f t="shared" si="234"/>
        <v>720</v>
      </c>
      <c r="L92" s="139">
        <f t="shared" si="296"/>
        <v>1.3043478260869565</v>
      </c>
      <c r="M92" s="115">
        <f t="shared" si="297"/>
        <v>1.3043478260869565</v>
      </c>
      <c r="N92" s="115">
        <f t="shared" si="298"/>
        <v>1.3043478260869565</v>
      </c>
      <c r="O92" s="25">
        <f t="shared" si="299"/>
        <v>2200</v>
      </c>
      <c r="P92" s="25">
        <f t="shared" si="300"/>
        <v>920</v>
      </c>
      <c r="Q92" s="25">
        <f t="shared" si="301"/>
        <v>650</v>
      </c>
      <c r="R92" s="25">
        <f t="shared" si="302"/>
        <v>550</v>
      </c>
      <c r="S92" s="17">
        <f t="shared" si="303"/>
        <v>3200</v>
      </c>
      <c r="T92" s="17">
        <f t="shared" si="304"/>
        <v>1300</v>
      </c>
      <c r="U92" s="17">
        <f t="shared" si="305"/>
        <v>940</v>
      </c>
      <c r="V92" s="17">
        <f t="shared" si="306"/>
        <v>800</v>
      </c>
      <c r="W92" s="17">
        <f t="shared" si="307"/>
        <v>0</v>
      </c>
      <c r="X92" s="17" t="str">
        <f t="shared" si="308"/>
        <v xml:space="preserve">Các tuyến đường giao thông không đấu nối trực tiếp và thông ra </v>
      </c>
      <c r="Y92" s="17" t="str">
        <f t="shared" si="309"/>
        <v>Đường Duy Tân</v>
      </c>
      <c r="Z92" s="17" t="str">
        <f t="shared" si="309"/>
        <v xml:space="preserve"> đoạn từ Đường Ngô Quyền</v>
      </c>
      <c r="AA92" s="17" t="str">
        <f t="shared" si="310"/>
        <v xml:space="preserve"> đến Đường Hàm Nghi</v>
      </c>
      <c r="AB92" s="17" t="str">
        <f t="shared" ref="AB92:AE92" si="313">AB85</f>
        <v xml:space="preserve"> đã được đầu tư mặt đường nhựa, bê tông xi măng:</v>
      </c>
      <c r="AC92" s="17" t="str">
        <f t="shared" si="313"/>
        <v>- Có bề rộng ≥5m, cách đường giao thông ≤600m.</v>
      </c>
      <c r="AD92" s="17" t="str">
        <f t="shared" si="313"/>
        <v>- Có bề rộng từ ≥3m đến &lt;5m, cách đường giao thông ≤400m.</v>
      </c>
      <c r="AE92" s="17">
        <f t="shared" si="313"/>
        <v>0</v>
      </c>
      <c r="AF92" s="46"/>
    </row>
    <row r="93" spans="1:32" s="17" customFormat="1" ht="94.5" customHeight="1" x14ac:dyDescent="0.25">
      <c r="A93" s="23">
        <f t="shared" si="236"/>
        <v>90</v>
      </c>
      <c r="B93" s="23" t="str">
        <f t="shared" si="291"/>
        <v>VT3*0,8</v>
      </c>
      <c r="C93" s="151" t="str">
        <f>X93&amp;Y93&amp;Z93&amp;AA93&amp;AB93&amp;"
"&amp;AC93&amp;"
"
&amp;AD93&amp;"
"&amp;AE93</f>
        <v>Các tuyến đường giao thông không đấu nối trực tiếp và thông ra Đường Duy Tân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v>
      </c>
      <c r="D93" s="152"/>
      <c r="E93" s="153"/>
      <c r="F93" s="113">
        <f t="shared" si="292"/>
        <v>650</v>
      </c>
      <c r="G93" s="114">
        <f t="shared" si="293"/>
        <v>454.99999999999994</v>
      </c>
      <c r="H93" s="114">
        <f t="shared" si="294"/>
        <v>390</v>
      </c>
      <c r="I93" s="113">
        <f t="shared" si="295"/>
        <v>850</v>
      </c>
      <c r="J93" s="114">
        <f t="shared" si="233"/>
        <v>600</v>
      </c>
      <c r="K93" s="114">
        <f t="shared" si="234"/>
        <v>510</v>
      </c>
      <c r="L93" s="139">
        <f t="shared" si="296"/>
        <v>1.3076923076923077</v>
      </c>
      <c r="M93" s="115">
        <f t="shared" si="297"/>
        <v>1.3186813186813189</v>
      </c>
      <c r="N93" s="115">
        <f t="shared" si="298"/>
        <v>1.3076923076923077</v>
      </c>
      <c r="O93" s="25">
        <f t="shared" si="299"/>
        <v>2200</v>
      </c>
      <c r="P93" s="25">
        <f t="shared" si="300"/>
        <v>920</v>
      </c>
      <c r="Q93" s="25">
        <f t="shared" si="301"/>
        <v>650</v>
      </c>
      <c r="R93" s="25">
        <f t="shared" si="302"/>
        <v>550</v>
      </c>
      <c r="S93" s="17">
        <f t="shared" si="303"/>
        <v>3200</v>
      </c>
      <c r="T93" s="17">
        <f t="shared" si="304"/>
        <v>1300</v>
      </c>
      <c r="U93" s="17">
        <f t="shared" si="305"/>
        <v>940</v>
      </c>
      <c r="V93" s="17">
        <f t="shared" si="306"/>
        <v>800</v>
      </c>
      <c r="W93" s="17">
        <f t="shared" si="307"/>
        <v>0</v>
      </c>
      <c r="X93" s="17" t="str">
        <f t="shared" si="308"/>
        <v xml:space="preserve">Các tuyến đường giao thông không đấu nối trực tiếp và thông ra </v>
      </c>
      <c r="Y93" s="17" t="str">
        <f t="shared" si="309"/>
        <v>Đường Duy Tân</v>
      </c>
      <c r="Z93" s="17" t="str">
        <f t="shared" si="309"/>
        <v xml:space="preserve"> đoạn từ Đường Ngô Quyền</v>
      </c>
      <c r="AA93" s="17" t="str">
        <f t="shared" si="310"/>
        <v xml:space="preserve"> đến Đường Hàm Nghi</v>
      </c>
      <c r="AB93" s="17" t="str">
        <f t="shared" ref="AB93:AE93" si="314">AB86</f>
        <v xml:space="preserve"> đã được đầu tư mặt đường nhựa, bê tông xi măng:</v>
      </c>
      <c r="AC93" s="17" t="str">
        <f t="shared" si="314"/>
        <v>- Có bề rộng ≥5m, cách đường giao thông &gt;600m.</v>
      </c>
      <c r="AD93" s="17" t="str">
        <f t="shared" si="314"/>
        <v>- Có bề rộng từ ≥3m đến &lt;5m, cách đường giao thông từ &gt;400m đến ≤600m.</v>
      </c>
      <c r="AE93" s="17" t="str">
        <f t="shared" si="314"/>
        <v>- Có bề rộng &lt;3m, cách đường giao thông ≤200m.</v>
      </c>
      <c r="AF93" s="46"/>
    </row>
    <row r="94" spans="1:32" s="17" customFormat="1" ht="126" customHeight="1" x14ac:dyDescent="0.25">
      <c r="A94" s="23">
        <f t="shared" si="236"/>
        <v>91</v>
      </c>
      <c r="B94" s="23" t="str">
        <f t="shared" si="291"/>
        <v>VT4*0,8</v>
      </c>
      <c r="C94" s="151" t="str">
        <f>X94&amp;Y94&amp;Z94&amp;AA94&amp;AB94</f>
        <v>Các tuyến đường giao thông không đấu nối trực tiếp và thông ra Đường Duy Tân đoạn từ Đường Ngô Quyền đến Đường Hàm Nghi đã được đầu tư mặt đường nhựa, bê tông xi măng:
- Có bề rộng từ ≥3m đến &lt;5m, cách đường giao thông &gt;600m.
- Có bề rộng &lt;3m, cách đường giao thông &gt; 200m.</v>
      </c>
      <c r="D94" s="152"/>
      <c r="E94" s="153"/>
      <c r="F94" s="113">
        <f t="shared" si="292"/>
        <v>550</v>
      </c>
      <c r="G94" s="114">
        <f t="shared" si="293"/>
        <v>385</v>
      </c>
      <c r="H94" s="114">
        <f t="shared" si="294"/>
        <v>330</v>
      </c>
      <c r="I94" s="113">
        <f t="shared" si="295"/>
        <v>720</v>
      </c>
      <c r="J94" s="114">
        <f t="shared" si="233"/>
        <v>500</v>
      </c>
      <c r="K94" s="114">
        <f t="shared" si="234"/>
        <v>430</v>
      </c>
      <c r="L94" s="139">
        <f t="shared" si="296"/>
        <v>1.3090909090909091</v>
      </c>
      <c r="M94" s="115">
        <f t="shared" si="297"/>
        <v>1.2987012987012987</v>
      </c>
      <c r="N94" s="115">
        <f t="shared" si="298"/>
        <v>1.303030303030303</v>
      </c>
      <c r="O94" s="25">
        <f t="shared" si="299"/>
        <v>2200</v>
      </c>
      <c r="P94" s="25">
        <f t="shared" si="300"/>
        <v>920</v>
      </c>
      <c r="Q94" s="25">
        <f t="shared" si="301"/>
        <v>650</v>
      </c>
      <c r="R94" s="25">
        <f t="shared" si="302"/>
        <v>550</v>
      </c>
      <c r="S94" s="17">
        <f t="shared" si="303"/>
        <v>3200</v>
      </c>
      <c r="T94" s="17">
        <f t="shared" si="304"/>
        <v>1300</v>
      </c>
      <c r="U94" s="17">
        <f t="shared" si="305"/>
        <v>940</v>
      </c>
      <c r="V94" s="17">
        <f t="shared" si="306"/>
        <v>800</v>
      </c>
      <c r="W94" s="17">
        <f t="shared" si="307"/>
        <v>0</v>
      </c>
      <c r="X94" s="17" t="str">
        <f t="shared" si="308"/>
        <v xml:space="preserve">Các tuyến đường giao thông không đấu nối trực tiếp và thông ra </v>
      </c>
      <c r="Y94" s="17" t="str">
        <f t="shared" si="309"/>
        <v>Đường Duy Tân</v>
      </c>
      <c r="Z94" s="17" t="str">
        <f t="shared" si="309"/>
        <v xml:space="preserve"> đoạn từ Đường Ngô Quyền</v>
      </c>
      <c r="AA94" s="17" t="str">
        <f t="shared" si="310"/>
        <v xml:space="preserve"> đến Đường Hàm Nghi</v>
      </c>
      <c r="AB94" s="17" t="str">
        <f t="shared" ref="AB94:AE94" si="315">AB87</f>
        <v xml:space="preserve"> đã được đầu tư mặt đường nhựa, bê tông xi măng:
- Có bề rộng từ ≥3m đến &lt;5m, cách đường giao thông &gt;600m.
- Có bề rộng &lt;3m, cách đường giao thông &gt; 200m.</v>
      </c>
      <c r="AC94" s="17">
        <f t="shared" si="315"/>
        <v>0</v>
      </c>
      <c r="AD94" s="17">
        <f t="shared" si="315"/>
        <v>0</v>
      </c>
      <c r="AE94" s="17">
        <f t="shared" si="315"/>
        <v>0</v>
      </c>
      <c r="AF94" s="46"/>
    </row>
    <row r="95" spans="1:32" s="17" customFormat="1" ht="78.75" customHeight="1" x14ac:dyDescent="0.25">
      <c r="A95" s="23">
        <f t="shared" si="236"/>
        <v>92</v>
      </c>
      <c r="B95" s="23" t="str">
        <f>'Đầu vào (2)'!G92</f>
        <v>LK75DT_D2</v>
      </c>
      <c r="C95" s="24" t="str">
        <f>'Đầu vào (2)'!H92</f>
        <v>Đường Duy Tân</v>
      </c>
      <c r="D95" s="24" t="str">
        <f>'Đầu vào (2)'!I92</f>
        <v>Đường Hàm Nghi</v>
      </c>
      <c r="E95" s="24" t="str">
        <f>'Đầu vào (2)'!K92</f>
        <v>Giáp ranh xã Xuân Bắc</v>
      </c>
      <c r="F95" s="67">
        <f>O95</f>
        <v>1400</v>
      </c>
      <c r="G95" s="67">
        <f>F95*0.7</f>
        <v>979.99999999999989</v>
      </c>
      <c r="H95" s="67">
        <f>F95*0.6</f>
        <v>840</v>
      </c>
      <c r="I95" s="67">
        <f>S95</f>
        <v>2000</v>
      </c>
      <c r="J95" s="114">
        <f t="shared" si="233"/>
        <v>1400</v>
      </c>
      <c r="K95" s="114">
        <f t="shared" si="234"/>
        <v>1200</v>
      </c>
      <c r="L95" s="68">
        <f>I95/F95</f>
        <v>1.4285714285714286</v>
      </c>
      <c r="M95" s="94">
        <f>J95/G95</f>
        <v>1.4285714285714288</v>
      </c>
      <c r="N95" s="94">
        <f>K95/H95</f>
        <v>1.4285714285714286</v>
      </c>
      <c r="O95" s="25">
        <f>'Đầu vào (2)'!L92</f>
        <v>1400</v>
      </c>
      <c r="P95" s="25">
        <f>'Đầu vào (2)'!M92</f>
        <v>750</v>
      </c>
      <c r="Q95" s="25">
        <f>'Đầu vào (2)'!N92</f>
        <v>600</v>
      </c>
      <c r="R95" s="25">
        <f>'Đầu vào (2)'!O92</f>
        <v>420</v>
      </c>
      <c r="S95" s="17">
        <f>VLOOKUP(B95,'[3]Giá đề xuất ODT'!$G$11:$AD$2233,21,0)</f>
        <v>2000</v>
      </c>
      <c r="T95" s="17">
        <f>VLOOKUP(B95,'[3]Giá đề xuất ODT'!$G$11:$AD$2233,22,0)</f>
        <v>1100</v>
      </c>
      <c r="U95" s="17">
        <f>VLOOKUP(B95,'[3]Giá đề xuất ODT'!$G$11:$AD$2233,23,0)</f>
        <v>870</v>
      </c>
      <c r="V95" s="17">
        <f>VLOOKUP(B95,'[3]Giá đề xuất ODT'!$G$11:$AD$2233,24,0)</f>
        <v>610</v>
      </c>
      <c r="W95" s="6"/>
      <c r="Y95" s="17" t="str">
        <f>C95</f>
        <v>Đường Duy Tân</v>
      </c>
      <c r="Z95" s="17" t="str">
        <f>" đoạn từ "&amp;D95</f>
        <v xml:space="preserve"> đoạn từ Đường Hàm Nghi</v>
      </c>
      <c r="AA95" s="17" t="str">
        <f>" đến "&amp;E95</f>
        <v xml:space="preserve"> đến Giáp ranh xã Xuân Bắc</v>
      </c>
      <c r="AE95" s="17">
        <v>0</v>
      </c>
      <c r="AF95" s="46" t="e">
        <f>VLOOKUP(B95&amp;"Vị trí 1",#REF!,12,0)</f>
        <v>#REF!</v>
      </c>
    </row>
    <row r="96" spans="1:32" s="17" customFormat="1" ht="94.5" customHeight="1" x14ac:dyDescent="0.25">
      <c r="A96" s="23">
        <f t="shared" si="236"/>
        <v>93</v>
      </c>
      <c r="B96" s="23" t="str">
        <f t="shared" ref="B96:B101" si="316">B89</f>
        <v>VT2</v>
      </c>
      <c r="C96" s="151" t="str">
        <f>X96&amp;Y96&amp;Z96&amp;AA96&amp;AB96&amp;"
"&amp;AC96&amp;"
"
&amp;AD96</f>
        <v>Các tuyến đường giao thông đấu nối trực tiếp ra Đường Duy Tân đoạn từ Đường Hàm Nghi đến Giáp ranh xã Xuân Bắc đã được đầu tư mặt đường nhựa, bê tông xi măng:
- Có bề rộng ≥5m, cách đường giao thông ≤600m.
- Có bề rộng từ ≥3m đến &lt;5m, cách đường giao thông ≤400m.</v>
      </c>
      <c r="D96" s="152"/>
      <c r="E96" s="153"/>
      <c r="F96" s="113">
        <f t="shared" ref="F96:F101" si="317">IF(B96="VT2",P96,IF(B96="VT3",Q96,IF(B96="VT2*0,8",P96,IF(B96="VT3*0,8",Q96,R96))))</f>
        <v>750</v>
      </c>
      <c r="G96" s="114">
        <f t="shared" ref="G96:G101" si="318">F96*0.7</f>
        <v>525</v>
      </c>
      <c r="H96" s="114">
        <f t="shared" ref="H96:H101" si="319">F96*0.6</f>
        <v>450</v>
      </c>
      <c r="I96" s="113">
        <f t="shared" ref="I96:I101" si="320">IF(B96="VT2",T96,IF(B96="VT3",U96,IF(B96="VT4",V96,IF(B96="VT2*0,8",IF(T96*$T$1&lt;1000,ROUND(T96*$T$1,-1),ROUND(T96*$T$1,-2)),IF(B96="VT3*0,8",IF(U96*$T$1&lt;1000,ROUND(U96*$T$1,-1),ROUND(U96*$T$1,-2)),IF(V96*$T$1&lt;1000,ROUND(V96*$T$1,-1),ROUND(V96*$T$1,-2)))))))</f>
        <v>1100</v>
      </c>
      <c r="J96" s="114">
        <f t="shared" si="233"/>
        <v>770</v>
      </c>
      <c r="K96" s="114">
        <f t="shared" si="234"/>
        <v>660</v>
      </c>
      <c r="L96" s="139">
        <f t="shared" ref="L96:L101" si="321">I96/F96</f>
        <v>1.4666666666666666</v>
      </c>
      <c r="M96" s="115">
        <f t="shared" ref="M96:M101" si="322">J96/G96</f>
        <v>1.4666666666666666</v>
      </c>
      <c r="N96" s="115">
        <f t="shared" ref="N96:N101" si="323">K96/H96</f>
        <v>1.4666666666666666</v>
      </c>
      <c r="O96" s="25">
        <f t="shared" ref="O96:O101" si="324">O95</f>
        <v>1400</v>
      </c>
      <c r="P96" s="25">
        <f t="shared" ref="P96:P101" si="325">P95</f>
        <v>750</v>
      </c>
      <c r="Q96" s="25">
        <f t="shared" ref="Q96:Q101" si="326">Q95</f>
        <v>600</v>
      </c>
      <c r="R96" s="25">
        <f t="shared" ref="R96:R101" si="327">R95</f>
        <v>420</v>
      </c>
      <c r="S96" s="17">
        <f t="shared" ref="S96:S101" si="328">S95</f>
        <v>2000</v>
      </c>
      <c r="T96" s="17">
        <f t="shared" ref="T96:T101" si="329">T95</f>
        <v>1100</v>
      </c>
      <c r="U96" s="17">
        <f t="shared" ref="U96:U101" si="330">U95</f>
        <v>870</v>
      </c>
      <c r="V96" s="17">
        <f t="shared" ref="V96:V101" si="331">V95</f>
        <v>610</v>
      </c>
      <c r="W96" s="17">
        <f t="shared" ref="W96:W101" si="332">W95</f>
        <v>0</v>
      </c>
      <c r="X96" s="17" t="str">
        <f t="shared" ref="X96:X101" si="333">X89</f>
        <v xml:space="preserve">Các tuyến đường giao thông đấu nối trực tiếp ra </v>
      </c>
      <c r="Y96" s="17" t="str">
        <f t="shared" ref="Y96:Z101" si="334">Y95</f>
        <v>Đường Duy Tân</v>
      </c>
      <c r="Z96" s="17" t="str">
        <f t="shared" si="334"/>
        <v xml:space="preserve"> đoạn từ Đường Hàm Nghi</v>
      </c>
      <c r="AA96" s="17" t="str">
        <f t="shared" ref="AA96:AA101" si="335">AA95</f>
        <v xml:space="preserve"> đến Giáp ranh xã Xuân Bắc</v>
      </c>
      <c r="AB96" s="17" t="str">
        <f>AB89</f>
        <v xml:space="preserve"> đã được đầu tư mặt đường nhựa, bê tông xi măng:</v>
      </c>
      <c r="AC96" s="17" t="str">
        <f>AC89</f>
        <v>- Có bề rộng ≥5m, cách đường giao thông ≤600m.</v>
      </c>
      <c r="AD96" s="17" t="str">
        <f>AD89</f>
        <v>- Có bề rộng từ ≥3m đến &lt;5m, cách đường giao thông ≤400m.</v>
      </c>
      <c r="AE96" s="17">
        <f>AE89</f>
        <v>0</v>
      </c>
      <c r="AF96" s="46"/>
    </row>
    <row r="97" spans="1:32" s="17" customFormat="1" ht="110.25" customHeight="1" x14ac:dyDescent="0.25">
      <c r="A97" s="23">
        <f t="shared" si="236"/>
        <v>94</v>
      </c>
      <c r="B97" s="23" t="str">
        <f t="shared" si="316"/>
        <v>VT3</v>
      </c>
      <c r="C97" s="151" t="str">
        <f>X97&amp;Y97&amp;Z97&amp;AA97&amp;AB97&amp;"
"&amp;AC97&amp;"
"&amp;AD97&amp;"
"&amp;AE97</f>
        <v>Các tuyến đường giao thông đấu nối trực tiếp ra Đường Duy Tân đoạn từ Đường Hàm Nghi đến Giáp ranh xã Xuân Bắc đã được đầu tư mặt đường nhựa, bê tông xi măng:
- Có bề rộng ≥5m, cách đường giao thông &gt;600m.
- Có bề rộng từ ≥3m đến &lt;5m, cách đường giao thông từ &gt;400m đến ≤600m.
- Có bề rộng &lt;3m, cách đường giao thông ≤200m.</v>
      </c>
      <c r="D97" s="152"/>
      <c r="E97" s="153"/>
      <c r="F97" s="113">
        <f t="shared" si="317"/>
        <v>600</v>
      </c>
      <c r="G97" s="114">
        <f t="shared" si="318"/>
        <v>420</v>
      </c>
      <c r="H97" s="114">
        <f t="shared" si="319"/>
        <v>360</v>
      </c>
      <c r="I97" s="113">
        <f t="shared" si="320"/>
        <v>870</v>
      </c>
      <c r="J97" s="114">
        <f t="shared" si="233"/>
        <v>610</v>
      </c>
      <c r="K97" s="114">
        <f t="shared" si="234"/>
        <v>520</v>
      </c>
      <c r="L97" s="139">
        <f t="shared" si="321"/>
        <v>1.45</v>
      </c>
      <c r="M97" s="115">
        <f t="shared" si="322"/>
        <v>1.4523809523809523</v>
      </c>
      <c r="N97" s="115">
        <f t="shared" si="323"/>
        <v>1.4444444444444444</v>
      </c>
      <c r="O97" s="25">
        <f t="shared" si="324"/>
        <v>1400</v>
      </c>
      <c r="P97" s="25">
        <f t="shared" si="325"/>
        <v>750</v>
      </c>
      <c r="Q97" s="25">
        <f t="shared" si="326"/>
        <v>600</v>
      </c>
      <c r="R97" s="25">
        <f t="shared" si="327"/>
        <v>420</v>
      </c>
      <c r="S97" s="17">
        <f t="shared" si="328"/>
        <v>2000</v>
      </c>
      <c r="T97" s="17">
        <f t="shared" si="329"/>
        <v>1100</v>
      </c>
      <c r="U97" s="17">
        <f t="shared" si="330"/>
        <v>870</v>
      </c>
      <c r="V97" s="17">
        <f t="shared" si="331"/>
        <v>610</v>
      </c>
      <c r="W97" s="17">
        <f t="shared" si="332"/>
        <v>0</v>
      </c>
      <c r="X97" s="17" t="str">
        <f t="shared" si="333"/>
        <v xml:space="preserve">Các tuyến đường giao thông đấu nối trực tiếp ra </v>
      </c>
      <c r="Y97" s="17" t="str">
        <f t="shared" si="334"/>
        <v>Đường Duy Tân</v>
      </c>
      <c r="Z97" s="17" t="str">
        <f t="shared" si="334"/>
        <v xml:space="preserve"> đoạn từ Đường Hàm Nghi</v>
      </c>
      <c r="AA97" s="17" t="str">
        <f t="shared" si="335"/>
        <v xml:space="preserve"> đến Giáp ranh xã Xuân Bắc</v>
      </c>
      <c r="AB97" s="17" t="str">
        <f t="shared" ref="AB97:AE97" si="336">AB90</f>
        <v xml:space="preserve"> đã được đầu tư mặt đường nhựa, bê tông xi măng:</v>
      </c>
      <c r="AC97" s="17" t="str">
        <f t="shared" si="336"/>
        <v>- Có bề rộng ≥5m, cách đường giao thông &gt;600m.</v>
      </c>
      <c r="AD97" s="17" t="str">
        <f t="shared" si="336"/>
        <v>- Có bề rộng từ ≥3m đến &lt;5m, cách đường giao thông từ &gt;400m đến ≤600m.</v>
      </c>
      <c r="AE97" s="17" t="str">
        <f t="shared" si="336"/>
        <v>- Có bề rộng &lt;3m, cách đường giao thông ≤200m.</v>
      </c>
      <c r="AF97" s="46"/>
    </row>
    <row r="98" spans="1:32" s="17" customFormat="1" ht="126" customHeight="1" x14ac:dyDescent="0.25">
      <c r="A98" s="23">
        <f t="shared" si="236"/>
        <v>95</v>
      </c>
      <c r="B98" s="23" t="str">
        <f t="shared" si="316"/>
        <v>VT4</v>
      </c>
      <c r="C98" s="151" t="str">
        <f>X98&amp;Y98&amp;Z98&amp;AA98&amp;AB98</f>
        <v>Các tuyến đường giao thông đấu nối trực tiếp ra Đường Duy Tân đoạn từ Đường Hàm Nghi đến Giáp ranh xã Xuân Bắc đã được đầu tư mặt đường nhựa, bê tông xi măng:
- Có bề rộng từ ≥3m đến &lt;5m, cách đường giao thông &gt;600m.
- Có bề rộng &lt;3m, cách đường giao thông &gt;200m.</v>
      </c>
      <c r="D98" s="152"/>
      <c r="E98" s="153"/>
      <c r="F98" s="113">
        <f t="shared" si="317"/>
        <v>420</v>
      </c>
      <c r="G98" s="114">
        <f t="shared" si="318"/>
        <v>294</v>
      </c>
      <c r="H98" s="114">
        <f t="shared" si="319"/>
        <v>252</v>
      </c>
      <c r="I98" s="113">
        <f t="shared" si="320"/>
        <v>610</v>
      </c>
      <c r="J98" s="114">
        <f t="shared" si="233"/>
        <v>430</v>
      </c>
      <c r="K98" s="114">
        <f t="shared" si="234"/>
        <v>370</v>
      </c>
      <c r="L98" s="139">
        <f t="shared" si="321"/>
        <v>1.4523809523809523</v>
      </c>
      <c r="M98" s="115">
        <f t="shared" si="322"/>
        <v>1.4625850340136055</v>
      </c>
      <c r="N98" s="115">
        <f t="shared" si="323"/>
        <v>1.4682539682539681</v>
      </c>
      <c r="O98" s="25">
        <f t="shared" si="324"/>
        <v>1400</v>
      </c>
      <c r="P98" s="25">
        <f t="shared" si="325"/>
        <v>750</v>
      </c>
      <c r="Q98" s="25">
        <f t="shared" si="326"/>
        <v>600</v>
      </c>
      <c r="R98" s="25">
        <f t="shared" si="327"/>
        <v>420</v>
      </c>
      <c r="S98" s="17">
        <f t="shared" si="328"/>
        <v>2000</v>
      </c>
      <c r="T98" s="17">
        <f t="shared" si="329"/>
        <v>1100</v>
      </c>
      <c r="U98" s="17">
        <f t="shared" si="330"/>
        <v>870</v>
      </c>
      <c r="V98" s="17">
        <f t="shared" si="331"/>
        <v>610</v>
      </c>
      <c r="W98" s="17">
        <f t="shared" si="332"/>
        <v>0</v>
      </c>
      <c r="X98" s="17" t="str">
        <f t="shared" si="333"/>
        <v xml:space="preserve">Các tuyến đường giao thông đấu nối trực tiếp ra </v>
      </c>
      <c r="Y98" s="17" t="str">
        <f t="shared" si="334"/>
        <v>Đường Duy Tân</v>
      </c>
      <c r="Z98" s="17" t="str">
        <f t="shared" si="334"/>
        <v xml:space="preserve"> đoạn từ Đường Hàm Nghi</v>
      </c>
      <c r="AA98" s="17" t="str">
        <f t="shared" si="335"/>
        <v xml:space="preserve"> đến Giáp ranh xã Xuân Bắc</v>
      </c>
      <c r="AB98" s="17" t="str">
        <f t="shared" ref="AB98:AE98" si="337">AB91</f>
        <v xml:space="preserve"> đã được đầu tư mặt đường nhựa, bê tông xi măng:
- Có bề rộng từ ≥3m đến &lt;5m, cách đường giao thông &gt;600m.
- Có bề rộng &lt;3m, cách đường giao thông &gt;200m.</v>
      </c>
      <c r="AC98" s="17">
        <f t="shared" si="337"/>
        <v>0</v>
      </c>
      <c r="AD98" s="17">
        <f t="shared" si="337"/>
        <v>0</v>
      </c>
      <c r="AE98" s="17">
        <f t="shared" si="337"/>
        <v>0</v>
      </c>
      <c r="AF98" s="46"/>
    </row>
    <row r="99" spans="1:32" s="17" customFormat="1" ht="94.5" customHeight="1" x14ac:dyDescent="0.25">
      <c r="A99" s="23">
        <f t="shared" si="236"/>
        <v>96</v>
      </c>
      <c r="B99" s="23" t="str">
        <f t="shared" si="316"/>
        <v>VT2*0,8</v>
      </c>
      <c r="C99" s="151" t="str">
        <f>X99&amp;Y99&amp;Z99&amp;AA99&amp;AB99&amp;"
"&amp;AC99&amp;"
"
&amp;AD99</f>
        <v>Các tuyến đường giao thông không đấu nối trực tiếp và thông ra Đường Duy Tân đoạn từ Đường Hàm Nghi đến Giáp ranh xã Xuân Bắc đã được đầu tư mặt đường nhựa, bê tông xi măng:
- Có bề rộng ≥5m, cách đường giao thông ≤600m.
- Có bề rộng từ ≥3m đến &lt;5m, cách đường giao thông ≤400m.</v>
      </c>
      <c r="D99" s="152"/>
      <c r="E99" s="153"/>
      <c r="F99" s="113">
        <f t="shared" si="317"/>
        <v>750</v>
      </c>
      <c r="G99" s="114">
        <f t="shared" si="318"/>
        <v>525</v>
      </c>
      <c r="H99" s="114">
        <f t="shared" si="319"/>
        <v>450</v>
      </c>
      <c r="I99" s="113">
        <f t="shared" si="320"/>
        <v>990</v>
      </c>
      <c r="J99" s="114">
        <f t="shared" si="233"/>
        <v>690</v>
      </c>
      <c r="K99" s="114">
        <f t="shared" si="234"/>
        <v>590</v>
      </c>
      <c r="L99" s="139">
        <f t="shared" si="321"/>
        <v>1.32</v>
      </c>
      <c r="M99" s="115">
        <f t="shared" si="322"/>
        <v>1.3142857142857143</v>
      </c>
      <c r="N99" s="115">
        <f t="shared" si="323"/>
        <v>1.3111111111111111</v>
      </c>
      <c r="O99" s="25">
        <f t="shared" si="324"/>
        <v>1400</v>
      </c>
      <c r="P99" s="25">
        <f t="shared" si="325"/>
        <v>750</v>
      </c>
      <c r="Q99" s="25">
        <f t="shared" si="326"/>
        <v>600</v>
      </c>
      <c r="R99" s="25">
        <f t="shared" si="327"/>
        <v>420</v>
      </c>
      <c r="S99" s="17">
        <f t="shared" si="328"/>
        <v>2000</v>
      </c>
      <c r="T99" s="17">
        <f t="shared" si="329"/>
        <v>1100</v>
      </c>
      <c r="U99" s="17">
        <f t="shared" si="330"/>
        <v>870</v>
      </c>
      <c r="V99" s="17">
        <f t="shared" si="331"/>
        <v>610</v>
      </c>
      <c r="W99" s="17">
        <f t="shared" si="332"/>
        <v>0</v>
      </c>
      <c r="X99" s="17" t="str">
        <f t="shared" si="333"/>
        <v xml:space="preserve">Các tuyến đường giao thông không đấu nối trực tiếp và thông ra </v>
      </c>
      <c r="Y99" s="17" t="str">
        <f t="shared" si="334"/>
        <v>Đường Duy Tân</v>
      </c>
      <c r="Z99" s="17" t="str">
        <f t="shared" si="334"/>
        <v xml:space="preserve"> đoạn từ Đường Hàm Nghi</v>
      </c>
      <c r="AA99" s="17" t="str">
        <f t="shared" si="335"/>
        <v xml:space="preserve"> đến Giáp ranh xã Xuân Bắc</v>
      </c>
      <c r="AB99" s="17" t="str">
        <f t="shared" ref="AB99:AE99" si="338">AB92</f>
        <v xml:space="preserve"> đã được đầu tư mặt đường nhựa, bê tông xi măng:</v>
      </c>
      <c r="AC99" s="17" t="str">
        <f t="shared" si="338"/>
        <v>- Có bề rộng ≥5m, cách đường giao thông ≤600m.</v>
      </c>
      <c r="AD99" s="17" t="str">
        <f t="shared" si="338"/>
        <v>- Có bề rộng từ ≥3m đến &lt;5m, cách đường giao thông ≤400m.</v>
      </c>
      <c r="AE99" s="17">
        <f t="shared" si="338"/>
        <v>0</v>
      </c>
      <c r="AF99" s="46"/>
    </row>
    <row r="100" spans="1:32" s="17" customFormat="1" ht="94.5" customHeight="1" x14ac:dyDescent="0.25">
      <c r="A100" s="23">
        <f t="shared" si="236"/>
        <v>97</v>
      </c>
      <c r="B100" s="23" t="str">
        <f t="shared" si="316"/>
        <v>VT3*0,8</v>
      </c>
      <c r="C100" s="151" t="str">
        <f>X100&amp;Y100&amp;Z100&amp;AA100&amp;AB100&amp;"
"&amp;AC100&amp;"
"
&amp;AD100&amp;"
"&amp;AE100</f>
        <v>Các tuyến đường giao thông không đấu nối trực tiếp và thông ra Đường Duy Tân đoạn từ Đường Hàm Nghi đến Giáp ranh xã Xuân Bắc đã được đầu tư mặt đường nhựa, bê tông xi măng:
- Có bề rộng ≥5m, cách đường giao thông &gt;600m.
- Có bề rộng từ ≥3m đến &lt;5m, cách đường giao thông từ &gt;400m đến ≤600m.
- Có bề rộng &lt;3m, cách đường giao thông ≤200m.</v>
      </c>
      <c r="D100" s="152"/>
      <c r="E100" s="153"/>
      <c r="F100" s="113">
        <f t="shared" si="317"/>
        <v>600</v>
      </c>
      <c r="G100" s="114">
        <f t="shared" si="318"/>
        <v>420</v>
      </c>
      <c r="H100" s="114">
        <f t="shared" si="319"/>
        <v>360</v>
      </c>
      <c r="I100" s="113">
        <f t="shared" si="320"/>
        <v>780</v>
      </c>
      <c r="J100" s="114">
        <f t="shared" si="233"/>
        <v>550</v>
      </c>
      <c r="K100" s="114">
        <f t="shared" si="234"/>
        <v>470</v>
      </c>
      <c r="L100" s="139">
        <f t="shared" si="321"/>
        <v>1.3</v>
      </c>
      <c r="M100" s="115">
        <f t="shared" si="322"/>
        <v>1.3095238095238095</v>
      </c>
      <c r="N100" s="115">
        <f t="shared" si="323"/>
        <v>1.3055555555555556</v>
      </c>
      <c r="O100" s="25">
        <f t="shared" si="324"/>
        <v>1400</v>
      </c>
      <c r="P100" s="25">
        <f t="shared" si="325"/>
        <v>750</v>
      </c>
      <c r="Q100" s="25">
        <f t="shared" si="326"/>
        <v>600</v>
      </c>
      <c r="R100" s="25">
        <f t="shared" si="327"/>
        <v>420</v>
      </c>
      <c r="S100" s="17">
        <f t="shared" si="328"/>
        <v>2000</v>
      </c>
      <c r="T100" s="17">
        <f t="shared" si="329"/>
        <v>1100</v>
      </c>
      <c r="U100" s="17">
        <f t="shared" si="330"/>
        <v>870</v>
      </c>
      <c r="V100" s="17">
        <f t="shared" si="331"/>
        <v>610</v>
      </c>
      <c r="W100" s="17">
        <f t="shared" si="332"/>
        <v>0</v>
      </c>
      <c r="X100" s="17" t="str">
        <f t="shared" si="333"/>
        <v xml:space="preserve">Các tuyến đường giao thông không đấu nối trực tiếp và thông ra </v>
      </c>
      <c r="Y100" s="17" t="str">
        <f t="shared" si="334"/>
        <v>Đường Duy Tân</v>
      </c>
      <c r="Z100" s="17" t="str">
        <f t="shared" si="334"/>
        <v xml:space="preserve"> đoạn từ Đường Hàm Nghi</v>
      </c>
      <c r="AA100" s="17" t="str">
        <f t="shared" si="335"/>
        <v xml:space="preserve"> đến Giáp ranh xã Xuân Bắc</v>
      </c>
      <c r="AB100" s="17" t="str">
        <f t="shared" ref="AB100:AE100" si="339">AB93</f>
        <v xml:space="preserve"> đã được đầu tư mặt đường nhựa, bê tông xi măng:</v>
      </c>
      <c r="AC100" s="17" t="str">
        <f t="shared" si="339"/>
        <v>- Có bề rộng ≥5m, cách đường giao thông &gt;600m.</v>
      </c>
      <c r="AD100" s="17" t="str">
        <f t="shared" si="339"/>
        <v>- Có bề rộng từ ≥3m đến &lt;5m, cách đường giao thông từ &gt;400m đến ≤600m.</v>
      </c>
      <c r="AE100" s="17" t="str">
        <f t="shared" si="339"/>
        <v>- Có bề rộng &lt;3m, cách đường giao thông ≤200m.</v>
      </c>
      <c r="AF100" s="46"/>
    </row>
    <row r="101" spans="1:32" s="17" customFormat="1" ht="126" customHeight="1" x14ac:dyDescent="0.25">
      <c r="A101" s="23">
        <f t="shared" si="236"/>
        <v>98</v>
      </c>
      <c r="B101" s="23" t="str">
        <f t="shared" si="316"/>
        <v>VT4*0,8</v>
      </c>
      <c r="C101" s="151" t="str">
        <f>X101&amp;Y101&amp;Z101&amp;AA101&amp;AB101</f>
        <v>Các tuyến đường giao thông không đấu nối trực tiếp và thông ra Đường Duy Tân đoạn từ Đường Hàm Nghi đến Giáp ranh xã Xuân Bắc đã được đầu tư mặt đường nhựa, bê tông xi măng:
- Có bề rộng từ ≥3m đến &lt;5m, cách đường giao thông &gt;600m.
- Có bề rộng &lt;3m, cách đường giao thông &gt; 200m.</v>
      </c>
      <c r="D101" s="152"/>
      <c r="E101" s="153"/>
      <c r="F101" s="113">
        <f t="shared" si="317"/>
        <v>420</v>
      </c>
      <c r="G101" s="114">
        <f t="shared" si="318"/>
        <v>294</v>
      </c>
      <c r="H101" s="114">
        <f t="shared" si="319"/>
        <v>252</v>
      </c>
      <c r="I101" s="113">
        <f t="shared" si="320"/>
        <v>550</v>
      </c>
      <c r="J101" s="114">
        <f t="shared" si="233"/>
        <v>390</v>
      </c>
      <c r="K101" s="114">
        <f t="shared" si="234"/>
        <v>330</v>
      </c>
      <c r="L101" s="139">
        <f t="shared" si="321"/>
        <v>1.3095238095238095</v>
      </c>
      <c r="M101" s="115">
        <f t="shared" si="322"/>
        <v>1.3265306122448979</v>
      </c>
      <c r="N101" s="115">
        <f t="shared" si="323"/>
        <v>1.3095238095238095</v>
      </c>
      <c r="O101" s="25">
        <f t="shared" si="324"/>
        <v>1400</v>
      </c>
      <c r="P101" s="25">
        <f t="shared" si="325"/>
        <v>750</v>
      </c>
      <c r="Q101" s="25">
        <f t="shared" si="326"/>
        <v>600</v>
      </c>
      <c r="R101" s="25">
        <f t="shared" si="327"/>
        <v>420</v>
      </c>
      <c r="S101" s="17">
        <f t="shared" si="328"/>
        <v>2000</v>
      </c>
      <c r="T101" s="17">
        <f t="shared" si="329"/>
        <v>1100</v>
      </c>
      <c r="U101" s="17">
        <f t="shared" si="330"/>
        <v>870</v>
      </c>
      <c r="V101" s="17">
        <f t="shared" si="331"/>
        <v>610</v>
      </c>
      <c r="W101" s="17">
        <f t="shared" si="332"/>
        <v>0</v>
      </c>
      <c r="X101" s="17" t="str">
        <f t="shared" si="333"/>
        <v xml:space="preserve">Các tuyến đường giao thông không đấu nối trực tiếp và thông ra </v>
      </c>
      <c r="Y101" s="17" t="str">
        <f t="shared" si="334"/>
        <v>Đường Duy Tân</v>
      </c>
      <c r="Z101" s="17" t="str">
        <f t="shared" si="334"/>
        <v xml:space="preserve"> đoạn từ Đường Hàm Nghi</v>
      </c>
      <c r="AA101" s="17" t="str">
        <f t="shared" si="335"/>
        <v xml:space="preserve"> đến Giáp ranh xã Xuân Bắc</v>
      </c>
      <c r="AB101" s="17" t="str">
        <f t="shared" ref="AB101:AE101" si="340">AB94</f>
        <v xml:space="preserve"> đã được đầu tư mặt đường nhựa, bê tông xi măng:
- Có bề rộng từ ≥3m đến &lt;5m, cách đường giao thông &gt;600m.
- Có bề rộng &lt;3m, cách đường giao thông &gt; 200m.</v>
      </c>
      <c r="AC101" s="17">
        <f t="shared" si="340"/>
        <v>0</v>
      </c>
      <c r="AD101" s="17">
        <f t="shared" si="340"/>
        <v>0</v>
      </c>
      <c r="AE101" s="17">
        <f t="shared" si="340"/>
        <v>0</v>
      </c>
      <c r="AF101" s="46"/>
    </row>
    <row r="102" spans="1:32" s="17" customFormat="1" ht="79.5" customHeight="1" x14ac:dyDescent="0.25">
      <c r="A102" s="23">
        <f t="shared" si="236"/>
        <v>99</v>
      </c>
      <c r="B102" s="23" t="str">
        <f>'Đầu vào (2)'!G99</f>
        <v>LK87DT</v>
      </c>
      <c r="C102" s="24" t="str">
        <f>'Đầu vào (2)'!H99</f>
        <v>Đường số 4</v>
      </c>
      <c r="D102" s="24" t="str">
        <f>'Đầu vào (2)'!I99</f>
        <v>Đường Duy Tân</v>
      </c>
      <c r="E102" s="24" t="str">
        <f>'Đầu vào (2)'!K99</f>
        <v>Đường vào Miếu Ông Hổ</v>
      </c>
      <c r="F102" s="67">
        <f>O102</f>
        <v>1300</v>
      </c>
      <c r="G102" s="67">
        <f>F102*0.7</f>
        <v>909.99999999999989</v>
      </c>
      <c r="H102" s="67">
        <f>F102*0.6</f>
        <v>780</v>
      </c>
      <c r="I102" s="67">
        <f>S102</f>
        <v>1800</v>
      </c>
      <c r="J102" s="114">
        <f t="shared" si="233"/>
        <v>1300</v>
      </c>
      <c r="K102" s="114">
        <f t="shared" si="234"/>
        <v>1100</v>
      </c>
      <c r="L102" s="68">
        <f>I102/F102</f>
        <v>1.3846153846153846</v>
      </c>
      <c r="M102" s="94">
        <f>J102/G102</f>
        <v>1.4285714285714288</v>
      </c>
      <c r="N102" s="94">
        <f>K102/H102</f>
        <v>1.4102564102564104</v>
      </c>
      <c r="O102" s="25">
        <f>'Đầu vào (2)'!L99</f>
        <v>1300</v>
      </c>
      <c r="P102" s="25">
        <f>'Đầu vào (2)'!M99</f>
        <v>650</v>
      </c>
      <c r="Q102" s="25">
        <f>'Đầu vào (2)'!N99</f>
        <v>500</v>
      </c>
      <c r="R102" s="25">
        <f>'Đầu vào (2)'!O99</f>
        <v>400</v>
      </c>
      <c r="S102" s="17">
        <f>VLOOKUP(B102,'[3]Giá đề xuất ODT'!$G$11:$AD$2233,21,0)</f>
        <v>1800</v>
      </c>
      <c r="T102" s="17">
        <f>VLOOKUP(B102,'[3]Giá đề xuất ODT'!$G$11:$AD$2233,22,0)</f>
        <v>890</v>
      </c>
      <c r="U102" s="17">
        <f>VLOOKUP(B102,'[3]Giá đề xuất ODT'!$G$11:$AD$2233,23,0)</f>
        <v>680</v>
      </c>
      <c r="V102" s="17">
        <f>VLOOKUP(B102,'[3]Giá đề xuất ODT'!$G$11:$AD$2233,24,0)</f>
        <v>550</v>
      </c>
      <c r="W102" s="6"/>
      <c r="Y102" s="17" t="str">
        <f>C102</f>
        <v>Đường số 4</v>
      </c>
      <c r="Z102" s="17" t="str">
        <f>" đoạn từ "&amp;D102</f>
        <v xml:space="preserve"> đoạn từ Đường Duy Tân</v>
      </c>
      <c r="AA102" s="17" t="str">
        <f>" đến "&amp;E102</f>
        <v xml:space="preserve"> đến Đường vào Miếu Ông Hổ</v>
      </c>
      <c r="AE102" s="17">
        <v>0</v>
      </c>
      <c r="AF102" s="46" t="e">
        <f>VLOOKUP(B102&amp;"Vị trí 1",#REF!,12,0)</f>
        <v>#REF!</v>
      </c>
    </row>
    <row r="103" spans="1:32" s="17" customFormat="1" ht="94.5" customHeight="1" x14ac:dyDescent="0.25">
      <c r="A103" s="23">
        <f t="shared" si="236"/>
        <v>100</v>
      </c>
      <c r="B103" s="23" t="str">
        <f t="shared" ref="B103:B108" si="341">B96</f>
        <v>VT2</v>
      </c>
      <c r="C103" s="151" t="str">
        <f>X103&amp;Y103&amp;Z103&amp;AA103&amp;AB103&amp;"
"&amp;AC103&amp;"
"
&amp;AD103</f>
        <v>Các tuyến đường giao thông đấu nối trực tiếp ra Đường số 4 đoạn từ Đường Duy Tân đến Đường vào Miếu Ông Hổ đã được đầu tư mặt đường nhựa, bê tông xi măng:
- Có bề rộng ≥5m, cách đường giao thông ≤600m.
- Có bề rộng từ ≥3m đến &lt;5m, cách đường giao thông ≤400m.</v>
      </c>
      <c r="D103" s="152"/>
      <c r="E103" s="153"/>
      <c r="F103" s="113">
        <f t="shared" ref="F103:F108" si="342">IF(B103="VT2",P103,IF(B103="VT3",Q103,IF(B103="VT2*0,8",P103,IF(B103="VT3*0,8",Q103,R103))))</f>
        <v>650</v>
      </c>
      <c r="G103" s="114">
        <f t="shared" ref="G103:G108" si="343">F103*0.7</f>
        <v>454.99999999999994</v>
      </c>
      <c r="H103" s="114">
        <f t="shared" ref="H103:H108" si="344">F103*0.6</f>
        <v>390</v>
      </c>
      <c r="I103" s="113">
        <f t="shared" ref="I103:I108" si="345">IF(B103="VT2",T103,IF(B103="VT3",U103,IF(B103="VT4",V103,IF(B103="VT2*0,8",IF(T103*$T$1&lt;1000,ROUND(T103*$T$1,-1),ROUND(T103*$T$1,-2)),IF(B103="VT3*0,8",IF(U103*$T$1&lt;1000,ROUND(U103*$T$1,-1),ROUND(U103*$T$1,-2)),IF(V103*$T$1&lt;1000,ROUND(V103*$T$1,-1),ROUND(V103*$T$1,-2)))))))</f>
        <v>890</v>
      </c>
      <c r="J103" s="114">
        <f t="shared" si="233"/>
        <v>620</v>
      </c>
      <c r="K103" s="114">
        <f t="shared" si="234"/>
        <v>530</v>
      </c>
      <c r="L103" s="139">
        <f t="shared" ref="L103:L108" si="346">I103/F103</f>
        <v>1.3692307692307693</v>
      </c>
      <c r="M103" s="115">
        <f t="shared" ref="M103:M108" si="347">J103/G103</f>
        <v>1.3626373626373629</v>
      </c>
      <c r="N103" s="115">
        <f t="shared" ref="N103:N108" si="348">K103/H103</f>
        <v>1.358974358974359</v>
      </c>
      <c r="O103" s="25">
        <f t="shared" ref="O103:O108" si="349">O102</f>
        <v>1300</v>
      </c>
      <c r="P103" s="25">
        <f t="shared" ref="P103:P108" si="350">P102</f>
        <v>650</v>
      </c>
      <c r="Q103" s="25">
        <f t="shared" ref="Q103:Q108" si="351">Q102</f>
        <v>500</v>
      </c>
      <c r="R103" s="25">
        <f t="shared" ref="R103:R108" si="352">R102</f>
        <v>400</v>
      </c>
      <c r="S103" s="17">
        <f t="shared" ref="S103:S108" si="353">S102</f>
        <v>1800</v>
      </c>
      <c r="T103" s="17">
        <f t="shared" ref="T103:T108" si="354">T102</f>
        <v>890</v>
      </c>
      <c r="U103" s="17">
        <f t="shared" ref="U103:U108" si="355">U102</f>
        <v>680</v>
      </c>
      <c r="V103" s="17">
        <f t="shared" ref="V103:V108" si="356">V102</f>
        <v>550</v>
      </c>
      <c r="W103" s="17">
        <f t="shared" ref="W103:W108" si="357">W102</f>
        <v>0</v>
      </c>
      <c r="X103" s="17" t="str">
        <f t="shared" ref="X103:X108" si="358">X96</f>
        <v xml:space="preserve">Các tuyến đường giao thông đấu nối trực tiếp ra </v>
      </c>
      <c r="Y103" s="17" t="str">
        <f t="shared" ref="Y103:Z108" si="359">Y102</f>
        <v>Đường số 4</v>
      </c>
      <c r="Z103" s="17" t="str">
        <f t="shared" si="359"/>
        <v xml:space="preserve"> đoạn từ Đường Duy Tân</v>
      </c>
      <c r="AA103" s="17" t="str">
        <f t="shared" ref="AA103:AA108" si="360">AA102</f>
        <v xml:space="preserve"> đến Đường vào Miếu Ông Hổ</v>
      </c>
      <c r="AB103" s="17" t="str">
        <f>AB96</f>
        <v xml:space="preserve"> đã được đầu tư mặt đường nhựa, bê tông xi măng:</v>
      </c>
      <c r="AC103" s="17" t="str">
        <f>AC96</f>
        <v>- Có bề rộng ≥5m, cách đường giao thông ≤600m.</v>
      </c>
      <c r="AD103" s="17" t="str">
        <f>AD96</f>
        <v>- Có bề rộng từ ≥3m đến &lt;5m, cách đường giao thông ≤400m.</v>
      </c>
      <c r="AE103" s="17">
        <f>AE96</f>
        <v>0</v>
      </c>
      <c r="AF103" s="46"/>
    </row>
    <row r="104" spans="1:32" s="17" customFormat="1" ht="110.25" customHeight="1" x14ac:dyDescent="0.25">
      <c r="A104" s="23">
        <f t="shared" si="236"/>
        <v>101</v>
      </c>
      <c r="B104" s="23" t="str">
        <f t="shared" si="341"/>
        <v>VT3</v>
      </c>
      <c r="C104" s="151" t="str">
        <f>X104&amp;Y104&amp;Z104&amp;AA104&amp;AB104&amp;"
"&amp;AC104&amp;"
"&amp;AD104&amp;"
"&amp;AE104</f>
        <v>Các tuyến đường giao thông đấu nối trực tiếp ra Đường số 4 đoạn từ Đường Duy Tân đến Đường vào Miếu Ông Hổ đã được đầu tư mặt đường nhựa, bê tông xi măng:
- Có bề rộng ≥5m, cách đường giao thông &gt;600m.
- Có bề rộng từ ≥3m đến &lt;5m, cách đường giao thông từ &gt;400m đến ≤600m.
- Có bề rộng &lt;3m, cách đường giao thông ≤200m.</v>
      </c>
      <c r="D104" s="152"/>
      <c r="E104" s="153"/>
      <c r="F104" s="113">
        <f t="shared" si="342"/>
        <v>500</v>
      </c>
      <c r="G104" s="114">
        <f t="shared" si="343"/>
        <v>350</v>
      </c>
      <c r="H104" s="114">
        <f t="shared" si="344"/>
        <v>300</v>
      </c>
      <c r="I104" s="113">
        <f t="shared" si="345"/>
        <v>680</v>
      </c>
      <c r="J104" s="114">
        <f t="shared" si="233"/>
        <v>480</v>
      </c>
      <c r="K104" s="114">
        <f t="shared" si="234"/>
        <v>410</v>
      </c>
      <c r="L104" s="139">
        <f t="shared" si="346"/>
        <v>1.36</v>
      </c>
      <c r="M104" s="115">
        <f t="shared" si="347"/>
        <v>1.3714285714285714</v>
      </c>
      <c r="N104" s="115">
        <f t="shared" si="348"/>
        <v>1.3666666666666667</v>
      </c>
      <c r="O104" s="25">
        <f t="shared" si="349"/>
        <v>1300</v>
      </c>
      <c r="P104" s="25">
        <f t="shared" si="350"/>
        <v>650</v>
      </c>
      <c r="Q104" s="25">
        <f t="shared" si="351"/>
        <v>500</v>
      </c>
      <c r="R104" s="25">
        <f t="shared" si="352"/>
        <v>400</v>
      </c>
      <c r="S104" s="17">
        <f t="shared" si="353"/>
        <v>1800</v>
      </c>
      <c r="T104" s="17">
        <f t="shared" si="354"/>
        <v>890</v>
      </c>
      <c r="U104" s="17">
        <f t="shared" si="355"/>
        <v>680</v>
      </c>
      <c r="V104" s="17">
        <f t="shared" si="356"/>
        <v>550</v>
      </c>
      <c r="W104" s="17">
        <f t="shared" si="357"/>
        <v>0</v>
      </c>
      <c r="X104" s="17" t="str">
        <f t="shared" si="358"/>
        <v xml:space="preserve">Các tuyến đường giao thông đấu nối trực tiếp ra </v>
      </c>
      <c r="Y104" s="17" t="str">
        <f t="shared" si="359"/>
        <v>Đường số 4</v>
      </c>
      <c r="Z104" s="17" t="str">
        <f t="shared" si="359"/>
        <v xml:space="preserve"> đoạn từ Đường Duy Tân</v>
      </c>
      <c r="AA104" s="17" t="str">
        <f t="shared" si="360"/>
        <v xml:space="preserve"> đến Đường vào Miếu Ông Hổ</v>
      </c>
      <c r="AB104" s="17" t="str">
        <f t="shared" ref="AB104:AE104" si="361">AB97</f>
        <v xml:space="preserve"> đã được đầu tư mặt đường nhựa, bê tông xi măng:</v>
      </c>
      <c r="AC104" s="17" t="str">
        <f t="shared" si="361"/>
        <v>- Có bề rộng ≥5m, cách đường giao thông &gt;600m.</v>
      </c>
      <c r="AD104" s="17" t="str">
        <f t="shared" si="361"/>
        <v>- Có bề rộng từ ≥3m đến &lt;5m, cách đường giao thông từ &gt;400m đến ≤600m.</v>
      </c>
      <c r="AE104" s="17" t="str">
        <f t="shared" si="361"/>
        <v>- Có bề rộng &lt;3m, cách đường giao thông ≤200m.</v>
      </c>
      <c r="AF104" s="46"/>
    </row>
    <row r="105" spans="1:32" s="17" customFormat="1" ht="126" customHeight="1" x14ac:dyDescent="0.25">
      <c r="A105" s="23">
        <f t="shared" si="236"/>
        <v>102</v>
      </c>
      <c r="B105" s="23" t="str">
        <f t="shared" si="341"/>
        <v>VT4</v>
      </c>
      <c r="C105" s="151" t="str">
        <f>X105&amp;Y105&amp;Z105&amp;AA105&amp;AB105</f>
        <v>Các tuyến đường giao thông đấu nối trực tiếp ra Đường số 4 đoạn từ Đường Duy Tân đến Đường vào Miếu Ông Hổ đã được đầu tư mặt đường nhựa, bê tông xi măng:
- Có bề rộng từ ≥3m đến &lt;5m, cách đường giao thông &gt;600m.
- Có bề rộng &lt;3m, cách đường giao thông &gt;200m.</v>
      </c>
      <c r="D105" s="152"/>
      <c r="E105" s="153"/>
      <c r="F105" s="113">
        <f t="shared" si="342"/>
        <v>400</v>
      </c>
      <c r="G105" s="114">
        <f t="shared" si="343"/>
        <v>280</v>
      </c>
      <c r="H105" s="114">
        <f t="shared" si="344"/>
        <v>240</v>
      </c>
      <c r="I105" s="113">
        <f t="shared" si="345"/>
        <v>550</v>
      </c>
      <c r="J105" s="114">
        <f t="shared" si="233"/>
        <v>390</v>
      </c>
      <c r="K105" s="114">
        <v>340</v>
      </c>
      <c r="L105" s="139">
        <f t="shared" si="346"/>
        <v>1.375</v>
      </c>
      <c r="M105" s="115">
        <f t="shared" si="347"/>
        <v>1.3928571428571428</v>
      </c>
      <c r="N105" s="115">
        <f t="shared" si="348"/>
        <v>1.4166666666666667</v>
      </c>
      <c r="O105" s="25">
        <f t="shared" si="349"/>
        <v>1300</v>
      </c>
      <c r="P105" s="25">
        <f t="shared" si="350"/>
        <v>650</v>
      </c>
      <c r="Q105" s="25">
        <f t="shared" si="351"/>
        <v>500</v>
      </c>
      <c r="R105" s="25">
        <f t="shared" si="352"/>
        <v>400</v>
      </c>
      <c r="S105" s="17">
        <f t="shared" si="353"/>
        <v>1800</v>
      </c>
      <c r="T105" s="17">
        <f t="shared" si="354"/>
        <v>890</v>
      </c>
      <c r="U105" s="17">
        <f t="shared" si="355"/>
        <v>680</v>
      </c>
      <c r="V105" s="17">
        <f t="shared" si="356"/>
        <v>550</v>
      </c>
      <c r="W105" s="17">
        <f t="shared" si="357"/>
        <v>0</v>
      </c>
      <c r="X105" s="17" t="str">
        <f t="shared" si="358"/>
        <v xml:space="preserve">Các tuyến đường giao thông đấu nối trực tiếp ra </v>
      </c>
      <c r="Y105" s="17" t="str">
        <f t="shared" si="359"/>
        <v>Đường số 4</v>
      </c>
      <c r="Z105" s="17" t="str">
        <f t="shared" si="359"/>
        <v xml:space="preserve"> đoạn từ Đường Duy Tân</v>
      </c>
      <c r="AA105" s="17" t="str">
        <f t="shared" si="360"/>
        <v xml:space="preserve"> đến Đường vào Miếu Ông Hổ</v>
      </c>
      <c r="AB105" s="17" t="str">
        <f t="shared" ref="AB105:AE105" si="362">AB98</f>
        <v xml:space="preserve"> đã được đầu tư mặt đường nhựa, bê tông xi măng:
- Có bề rộng từ ≥3m đến &lt;5m, cách đường giao thông &gt;600m.
- Có bề rộng &lt;3m, cách đường giao thông &gt;200m.</v>
      </c>
      <c r="AC105" s="17">
        <f t="shared" si="362"/>
        <v>0</v>
      </c>
      <c r="AD105" s="17">
        <f t="shared" si="362"/>
        <v>0</v>
      </c>
      <c r="AE105" s="17">
        <f t="shared" si="362"/>
        <v>0</v>
      </c>
      <c r="AF105" s="46"/>
    </row>
    <row r="106" spans="1:32" s="17" customFormat="1" ht="94.5" customHeight="1" x14ac:dyDescent="0.25">
      <c r="A106" s="23">
        <f t="shared" si="236"/>
        <v>103</v>
      </c>
      <c r="B106" s="23" t="str">
        <f t="shared" si="341"/>
        <v>VT2*0,8</v>
      </c>
      <c r="C106" s="151" t="str">
        <f>X106&amp;Y106&amp;Z106&amp;AA106&amp;AB106&amp;"
"&amp;AC106&amp;"
"
&amp;AD106</f>
        <v>Các tuyến đường giao thông không đấu nối trực tiếp và thông ra Đường số 4 đoạn từ Đường Duy Tân đến Đường vào Miếu Ông Hổ đã được đầu tư mặt đường nhựa, bê tông xi măng:
- Có bề rộng ≥5m, cách đường giao thông ≤600m.
- Có bề rộng từ ≥3m đến &lt;5m, cách đường giao thông ≤400m.</v>
      </c>
      <c r="D106" s="152"/>
      <c r="E106" s="153"/>
      <c r="F106" s="113">
        <f t="shared" si="342"/>
        <v>650</v>
      </c>
      <c r="G106" s="114">
        <f t="shared" si="343"/>
        <v>454.99999999999994</v>
      </c>
      <c r="H106" s="114">
        <f t="shared" si="344"/>
        <v>390</v>
      </c>
      <c r="I106" s="113">
        <f t="shared" si="345"/>
        <v>800</v>
      </c>
      <c r="J106" s="114">
        <f t="shared" si="233"/>
        <v>560</v>
      </c>
      <c r="K106" s="114">
        <f t="shared" si="234"/>
        <v>480</v>
      </c>
      <c r="L106" s="139">
        <f t="shared" si="346"/>
        <v>1.2307692307692308</v>
      </c>
      <c r="M106" s="115">
        <f t="shared" si="347"/>
        <v>1.2307692307692308</v>
      </c>
      <c r="N106" s="115">
        <f t="shared" si="348"/>
        <v>1.2307692307692308</v>
      </c>
      <c r="O106" s="25">
        <f t="shared" si="349"/>
        <v>1300</v>
      </c>
      <c r="P106" s="25">
        <f t="shared" si="350"/>
        <v>650</v>
      </c>
      <c r="Q106" s="25">
        <f t="shared" si="351"/>
        <v>500</v>
      </c>
      <c r="R106" s="25">
        <f t="shared" si="352"/>
        <v>400</v>
      </c>
      <c r="S106" s="17">
        <f t="shared" si="353"/>
        <v>1800</v>
      </c>
      <c r="T106" s="17">
        <f t="shared" si="354"/>
        <v>890</v>
      </c>
      <c r="U106" s="17">
        <f t="shared" si="355"/>
        <v>680</v>
      </c>
      <c r="V106" s="17">
        <f t="shared" si="356"/>
        <v>550</v>
      </c>
      <c r="W106" s="17">
        <f t="shared" si="357"/>
        <v>0</v>
      </c>
      <c r="X106" s="17" t="str">
        <f t="shared" si="358"/>
        <v xml:space="preserve">Các tuyến đường giao thông không đấu nối trực tiếp và thông ra </v>
      </c>
      <c r="Y106" s="17" t="str">
        <f t="shared" si="359"/>
        <v>Đường số 4</v>
      </c>
      <c r="Z106" s="17" t="str">
        <f t="shared" si="359"/>
        <v xml:space="preserve"> đoạn từ Đường Duy Tân</v>
      </c>
      <c r="AA106" s="17" t="str">
        <f t="shared" si="360"/>
        <v xml:space="preserve"> đến Đường vào Miếu Ông Hổ</v>
      </c>
      <c r="AB106" s="17" t="str">
        <f t="shared" ref="AB106:AE106" si="363">AB99</f>
        <v xml:space="preserve"> đã được đầu tư mặt đường nhựa, bê tông xi măng:</v>
      </c>
      <c r="AC106" s="17" t="str">
        <f t="shared" si="363"/>
        <v>- Có bề rộng ≥5m, cách đường giao thông ≤600m.</v>
      </c>
      <c r="AD106" s="17" t="str">
        <f t="shared" si="363"/>
        <v>- Có bề rộng từ ≥3m đến &lt;5m, cách đường giao thông ≤400m.</v>
      </c>
      <c r="AE106" s="17">
        <f t="shared" si="363"/>
        <v>0</v>
      </c>
      <c r="AF106" s="46"/>
    </row>
    <row r="107" spans="1:32" s="17" customFormat="1" ht="94.5" customHeight="1" x14ac:dyDescent="0.25">
      <c r="A107" s="23">
        <f t="shared" si="236"/>
        <v>104</v>
      </c>
      <c r="B107" s="23" t="str">
        <f t="shared" si="341"/>
        <v>VT3*0,8</v>
      </c>
      <c r="C107" s="151" t="str">
        <f>X107&amp;Y107&amp;Z107&amp;AA107&amp;AB107&amp;"
"&amp;AC107&amp;"
"
&amp;AD107&amp;"
"&amp;AE107</f>
        <v>Các tuyến đường giao thông không đấu nối trực tiếp và thông ra Đường số 4 đoạn từ Đường Duy Tân đến Đường vào Miếu Ông Hổ đã được đầu tư mặt đường nhựa, bê tông xi măng:
- Có bề rộng ≥5m, cách đường giao thông &gt;600m.
- Có bề rộng từ ≥3m đến &lt;5m, cách đường giao thông từ &gt;400m đến ≤600m.
- Có bề rộng &lt;3m, cách đường giao thông ≤200m.</v>
      </c>
      <c r="D107" s="152"/>
      <c r="E107" s="153"/>
      <c r="F107" s="113">
        <f t="shared" si="342"/>
        <v>500</v>
      </c>
      <c r="G107" s="114">
        <f t="shared" si="343"/>
        <v>350</v>
      </c>
      <c r="H107" s="114">
        <f t="shared" si="344"/>
        <v>300</v>
      </c>
      <c r="I107" s="113">
        <f t="shared" si="345"/>
        <v>610</v>
      </c>
      <c r="J107" s="114">
        <f t="shared" si="233"/>
        <v>430</v>
      </c>
      <c r="K107" s="114">
        <f t="shared" si="234"/>
        <v>370</v>
      </c>
      <c r="L107" s="139">
        <f t="shared" si="346"/>
        <v>1.22</v>
      </c>
      <c r="M107" s="115">
        <f t="shared" si="347"/>
        <v>1.2285714285714286</v>
      </c>
      <c r="N107" s="115">
        <f t="shared" si="348"/>
        <v>1.2333333333333334</v>
      </c>
      <c r="O107" s="25">
        <f t="shared" si="349"/>
        <v>1300</v>
      </c>
      <c r="P107" s="25">
        <f t="shared" si="350"/>
        <v>650</v>
      </c>
      <c r="Q107" s="25">
        <f t="shared" si="351"/>
        <v>500</v>
      </c>
      <c r="R107" s="25">
        <f t="shared" si="352"/>
        <v>400</v>
      </c>
      <c r="S107" s="17">
        <f t="shared" si="353"/>
        <v>1800</v>
      </c>
      <c r="T107" s="17">
        <f t="shared" si="354"/>
        <v>890</v>
      </c>
      <c r="U107" s="17">
        <f t="shared" si="355"/>
        <v>680</v>
      </c>
      <c r="V107" s="17">
        <f t="shared" si="356"/>
        <v>550</v>
      </c>
      <c r="W107" s="17">
        <f t="shared" si="357"/>
        <v>0</v>
      </c>
      <c r="X107" s="17" t="str">
        <f t="shared" si="358"/>
        <v xml:space="preserve">Các tuyến đường giao thông không đấu nối trực tiếp và thông ra </v>
      </c>
      <c r="Y107" s="17" t="str">
        <f t="shared" si="359"/>
        <v>Đường số 4</v>
      </c>
      <c r="Z107" s="17" t="str">
        <f t="shared" si="359"/>
        <v xml:space="preserve"> đoạn từ Đường Duy Tân</v>
      </c>
      <c r="AA107" s="17" t="str">
        <f t="shared" si="360"/>
        <v xml:space="preserve"> đến Đường vào Miếu Ông Hổ</v>
      </c>
      <c r="AB107" s="17" t="str">
        <f t="shared" ref="AB107:AE107" si="364">AB100</f>
        <v xml:space="preserve"> đã được đầu tư mặt đường nhựa, bê tông xi măng:</v>
      </c>
      <c r="AC107" s="17" t="str">
        <f t="shared" si="364"/>
        <v>- Có bề rộng ≥5m, cách đường giao thông &gt;600m.</v>
      </c>
      <c r="AD107" s="17" t="str">
        <f t="shared" si="364"/>
        <v>- Có bề rộng từ ≥3m đến &lt;5m, cách đường giao thông từ &gt;400m đến ≤600m.</v>
      </c>
      <c r="AE107" s="17" t="str">
        <f t="shared" si="364"/>
        <v>- Có bề rộng &lt;3m, cách đường giao thông ≤200m.</v>
      </c>
      <c r="AF107" s="46"/>
    </row>
    <row r="108" spans="1:32" s="17" customFormat="1" ht="126" customHeight="1" x14ac:dyDescent="0.25">
      <c r="A108" s="23">
        <f t="shared" si="236"/>
        <v>105</v>
      </c>
      <c r="B108" s="23" t="str">
        <f t="shared" si="341"/>
        <v>VT4*0,8</v>
      </c>
      <c r="C108" s="151" t="str">
        <f>X108&amp;Y108&amp;Z108&amp;AA108&amp;AB108</f>
        <v>Các tuyến đường giao thông không đấu nối trực tiếp và thông ra Đường số 4 đoạn từ Đường Duy Tân đến Đường vào Miếu Ông Hổ đã được đầu tư mặt đường nhựa, bê tông xi măng:
- Có bề rộng từ ≥3m đến &lt;5m, cách đường giao thông &gt;600m.
- Có bề rộng &lt;3m, cách đường giao thông &gt; 200m.</v>
      </c>
      <c r="D108" s="152"/>
      <c r="E108" s="153"/>
      <c r="F108" s="113">
        <f t="shared" si="342"/>
        <v>400</v>
      </c>
      <c r="G108" s="114">
        <f t="shared" si="343"/>
        <v>280</v>
      </c>
      <c r="H108" s="114">
        <f t="shared" si="344"/>
        <v>240</v>
      </c>
      <c r="I108" s="113">
        <f t="shared" si="345"/>
        <v>500</v>
      </c>
      <c r="J108" s="114">
        <f t="shared" si="233"/>
        <v>350</v>
      </c>
      <c r="K108" s="114">
        <v>310</v>
      </c>
      <c r="L108" s="139">
        <f t="shared" si="346"/>
        <v>1.25</v>
      </c>
      <c r="M108" s="115">
        <f t="shared" si="347"/>
        <v>1.25</v>
      </c>
      <c r="N108" s="115">
        <f t="shared" si="348"/>
        <v>1.2916666666666667</v>
      </c>
      <c r="O108" s="25">
        <f t="shared" si="349"/>
        <v>1300</v>
      </c>
      <c r="P108" s="25">
        <f t="shared" si="350"/>
        <v>650</v>
      </c>
      <c r="Q108" s="25">
        <f t="shared" si="351"/>
        <v>500</v>
      </c>
      <c r="R108" s="25">
        <f t="shared" si="352"/>
        <v>400</v>
      </c>
      <c r="S108" s="17">
        <f t="shared" si="353"/>
        <v>1800</v>
      </c>
      <c r="T108" s="17">
        <f t="shared" si="354"/>
        <v>890</v>
      </c>
      <c r="U108" s="17">
        <f t="shared" si="355"/>
        <v>680</v>
      </c>
      <c r="V108" s="17">
        <f t="shared" si="356"/>
        <v>550</v>
      </c>
      <c r="W108" s="17">
        <f t="shared" si="357"/>
        <v>0</v>
      </c>
      <c r="X108" s="17" t="str">
        <f t="shared" si="358"/>
        <v xml:space="preserve">Các tuyến đường giao thông không đấu nối trực tiếp và thông ra </v>
      </c>
      <c r="Y108" s="17" t="str">
        <f t="shared" si="359"/>
        <v>Đường số 4</v>
      </c>
      <c r="Z108" s="17" t="str">
        <f t="shared" si="359"/>
        <v xml:space="preserve"> đoạn từ Đường Duy Tân</v>
      </c>
      <c r="AA108" s="17" t="str">
        <f t="shared" si="360"/>
        <v xml:space="preserve"> đến Đường vào Miếu Ông Hổ</v>
      </c>
      <c r="AB108" s="17" t="str">
        <f t="shared" ref="AB108:AE108" si="365">AB101</f>
        <v xml:space="preserve"> đã được đầu tư mặt đường nhựa, bê tông xi măng:
- Có bề rộng từ ≥3m đến &lt;5m, cách đường giao thông &gt;600m.
- Có bề rộng &lt;3m, cách đường giao thông &gt; 200m.</v>
      </c>
      <c r="AC108" s="17">
        <f t="shared" si="365"/>
        <v>0</v>
      </c>
      <c r="AD108" s="17">
        <f t="shared" si="365"/>
        <v>0</v>
      </c>
      <c r="AE108" s="17">
        <f t="shared" si="365"/>
        <v>0</v>
      </c>
      <c r="AF108" s="46"/>
    </row>
    <row r="109" spans="1:32" s="17" customFormat="1" ht="47.25" customHeight="1" x14ac:dyDescent="0.25">
      <c r="A109" s="23">
        <f t="shared" si="236"/>
        <v>106</v>
      </c>
      <c r="B109" s="23" t="str">
        <f>'Đầu vào (2)'!G106</f>
        <v>LK79DT_D1</v>
      </c>
      <c r="C109" s="24" t="str">
        <f>'Đầu vào (2)'!H106</f>
        <v>Đường Hàm Nghi (đường Bảo Vinh B)</v>
      </c>
      <c r="D109" s="24" t="str">
        <f>'Đầu vào (2)'!I106</f>
        <v>Ngã ba Ông Phúc</v>
      </c>
      <c r="E109" s="24" t="str">
        <f>'Đầu vào (2)'!K106</f>
        <v>Đường Ruộng Tre - Thọ An</v>
      </c>
      <c r="F109" s="67">
        <f>O109</f>
        <v>1700</v>
      </c>
      <c r="G109" s="67">
        <f>F109*0.7</f>
        <v>1190</v>
      </c>
      <c r="H109" s="67">
        <f>F109*0.6</f>
        <v>1020</v>
      </c>
      <c r="I109" s="67">
        <f>S109</f>
        <v>2300</v>
      </c>
      <c r="J109" s="114">
        <f t="shared" si="233"/>
        <v>1600</v>
      </c>
      <c r="K109" s="114">
        <f t="shared" si="234"/>
        <v>1400</v>
      </c>
      <c r="L109" s="68">
        <f>I109/F109</f>
        <v>1.3529411764705883</v>
      </c>
      <c r="M109" s="94">
        <f>J109/G109</f>
        <v>1.3445378151260505</v>
      </c>
      <c r="N109" s="94">
        <f>K109/H109</f>
        <v>1.3725490196078431</v>
      </c>
      <c r="O109" s="25">
        <f>'Đầu vào (2)'!L106</f>
        <v>1700</v>
      </c>
      <c r="P109" s="25">
        <f>'Đầu vào (2)'!M106</f>
        <v>720</v>
      </c>
      <c r="Q109" s="25">
        <f>'Đầu vào (2)'!N106</f>
        <v>600</v>
      </c>
      <c r="R109" s="25">
        <f>'Đầu vào (2)'!O106</f>
        <v>420</v>
      </c>
      <c r="S109" s="17">
        <f>VLOOKUP(B109,'[3]Giá đề xuất ODT'!$G$11:$AD$2233,21,0)</f>
        <v>2300</v>
      </c>
      <c r="T109" s="17">
        <f>VLOOKUP(B109,'[3]Giá đề xuất ODT'!$G$11:$AD$2233,22,0)</f>
        <v>990</v>
      </c>
      <c r="U109" s="17">
        <f>VLOOKUP(B109,'[3]Giá đề xuất ODT'!$G$11:$AD$2233,23,0)</f>
        <v>820</v>
      </c>
      <c r="V109" s="17">
        <f>VLOOKUP(B109,'[3]Giá đề xuất ODT'!$G$11:$AD$2233,24,0)</f>
        <v>570</v>
      </c>
      <c r="W109" s="6"/>
      <c r="Y109" s="17" t="str">
        <f>C109</f>
        <v>Đường Hàm Nghi (đường Bảo Vinh B)</v>
      </c>
      <c r="Z109" s="17" t="str">
        <f>" đoạn từ "&amp;D109</f>
        <v xml:space="preserve"> đoạn từ Ngã ba Ông Phúc</v>
      </c>
      <c r="AA109" s="17" t="str">
        <f>" đến "&amp;E109</f>
        <v xml:space="preserve"> đến Đường Ruộng Tre - Thọ An</v>
      </c>
      <c r="AE109" s="17">
        <v>0</v>
      </c>
      <c r="AF109" s="46" t="e">
        <f>VLOOKUP(B109&amp;"Vị trí 1",#REF!,12,0)</f>
        <v>#REF!</v>
      </c>
    </row>
    <row r="110" spans="1:32" s="17" customFormat="1" ht="110.25" customHeight="1" x14ac:dyDescent="0.25">
      <c r="A110" s="23">
        <f t="shared" si="236"/>
        <v>107</v>
      </c>
      <c r="B110" s="23" t="str">
        <f t="shared" ref="B110:B115" si="366">B103</f>
        <v>VT2</v>
      </c>
      <c r="C110" s="151" t="str">
        <f>X110&amp;Y110&amp;Z110&amp;AA110&amp;AB110&amp;"
"&amp;AC110&amp;"
"
&amp;AD110</f>
        <v>Các tuyến đường giao thông đấu nối trực tiếp ra Đường Hàm Nghi (đường Bảo Vinh B) đoạn từ Ngã ba Ông Phúc đến Đường Ruộng Tre - Thọ An đã được đầu tư mặt đường nhựa, bê tông xi măng:
- Có bề rộng ≥5m, cách đường giao thông ≤600m.
- Có bề rộng từ ≥3m đến &lt;5m, cách đường giao thông ≤400m.</v>
      </c>
      <c r="D110" s="152"/>
      <c r="E110" s="153"/>
      <c r="F110" s="113">
        <f t="shared" ref="F110:F115" si="367">IF(B110="VT2",P110,IF(B110="VT3",Q110,IF(B110="VT2*0,8",P110,IF(B110="VT3*0,8",Q110,R110))))</f>
        <v>720</v>
      </c>
      <c r="G110" s="114">
        <f t="shared" ref="G110:G115" si="368">F110*0.7</f>
        <v>503.99999999999994</v>
      </c>
      <c r="H110" s="114">
        <f t="shared" ref="H110:H115" si="369">F110*0.6</f>
        <v>432</v>
      </c>
      <c r="I110" s="113">
        <f t="shared" ref="I110:I115" si="370">IF(B110="VT2",T110,IF(B110="VT3",U110,IF(B110="VT4",V110,IF(B110="VT2*0,8",IF(T110*$T$1&lt;1000,ROUND(T110*$T$1,-1),ROUND(T110*$T$1,-2)),IF(B110="VT3*0,8",IF(U110*$T$1&lt;1000,ROUND(U110*$T$1,-1),ROUND(U110*$T$1,-2)),IF(V110*$T$1&lt;1000,ROUND(V110*$T$1,-1),ROUND(V110*$T$1,-2)))))))</f>
        <v>990</v>
      </c>
      <c r="J110" s="114">
        <f t="shared" si="233"/>
        <v>690</v>
      </c>
      <c r="K110" s="114">
        <f t="shared" si="234"/>
        <v>590</v>
      </c>
      <c r="L110" s="139">
        <f t="shared" ref="L110:L115" si="371">I110/F110</f>
        <v>1.375</v>
      </c>
      <c r="M110" s="115">
        <f t="shared" ref="M110:M115" si="372">J110/G110</f>
        <v>1.3690476190476193</v>
      </c>
      <c r="N110" s="115">
        <f t="shared" ref="N110:N115" si="373">K110/H110</f>
        <v>1.3657407407407407</v>
      </c>
      <c r="O110" s="25">
        <f t="shared" ref="O110:O115" si="374">O109</f>
        <v>1700</v>
      </c>
      <c r="P110" s="25">
        <f t="shared" ref="P110:P115" si="375">P109</f>
        <v>720</v>
      </c>
      <c r="Q110" s="25">
        <f t="shared" ref="Q110:Q115" si="376">Q109</f>
        <v>600</v>
      </c>
      <c r="R110" s="25">
        <f t="shared" ref="R110:R115" si="377">R109</f>
        <v>420</v>
      </c>
      <c r="S110" s="17">
        <f t="shared" ref="S110:S115" si="378">S109</f>
        <v>2300</v>
      </c>
      <c r="T110" s="17">
        <f t="shared" ref="T110:T115" si="379">T109</f>
        <v>990</v>
      </c>
      <c r="U110" s="17">
        <f t="shared" ref="U110:U115" si="380">U109</f>
        <v>820</v>
      </c>
      <c r="V110" s="17">
        <f t="shared" ref="V110:V115" si="381">V109</f>
        <v>570</v>
      </c>
      <c r="W110" s="17">
        <f t="shared" ref="W110:W115" si="382">W109</f>
        <v>0</v>
      </c>
      <c r="X110" s="17" t="str">
        <f t="shared" ref="X110:X115" si="383">X103</f>
        <v xml:space="preserve">Các tuyến đường giao thông đấu nối trực tiếp ra </v>
      </c>
      <c r="Y110" s="17" t="str">
        <f t="shared" ref="Y110:Z115" si="384">Y109</f>
        <v>Đường Hàm Nghi (đường Bảo Vinh B)</v>
      </c>
      <c r="Z110" s="17" t="str">
        <f t="shared" si="384"/>
        <v xml:space="preserve"> đoạn từ Ngã ba Ông Phúc</v>
      </c>
      <c r="AA110" s="17" t="str">
        <f t="shared" ref="AA110:AA115" si="385">AA109</f>
        <v xml:space="preserve"> đến Đường Ruộng Tre - Thọ An</v>
      </c>
      <c r="AB110" s="17" t="str">
        <f>AB103</f>
        <v xml:space="preserve"> đã được đầu tư mặt đường nhựa, bê tông xi măng:</v>
      </c>
      <c r="AC110" s="17" t="str">
        <f>AC103</f>
        <v>- Có bề rộng ≥5m, cách đường giao thông ≤600m.</v>
      </c>
      <c r="AD110" s="17" t="str">
        <f>AD103</f>
        <v>- Có bề rộng từ ≥3m đến &lt;5m, cách đường giao thông ≤400m.</v>
      </c>
      <c r="AE110" s="17">
        <f>AE103</f>
        <v>0</v>
      </c>
      <c r="AF110" s="46"/>
    </row>
    <row r="111" spans="1:32" s="17" customFormat="1" ht="110.25" customHeight="1" x14ac:dyDescent="0.25">
      <c r="A111" s="23">
        <f t="shared" si="236"/>
        <v>108</v>
      </c>
      <c r="B111" s="23" t="str">
        <f t="shared" si="366"/>
        <v>VT3</v>
      </c>
      <c r="C111" s="151" t="str">
        <f>X111&amp;Y111&amp;Z111&amp;AA111&amp;AB111&amp;"
"&amp;AC111&amp;"
"&amp;AD111&amp;"
"&amp;AE111</f>
        <v>Các tuyến đường giao thông đấu nối trực tiếp ra Đường Hàm Nghi (đường Bảo Vinh B) đoạn từ Ngã ba Ông Phúc đến Đường Ruộng Tre - Thọ An đã được đầu tư mặt đường nhựa, bê tông xi măng:
- Có bề rộng ≥5m, cách đường giao thông &gt;600m.
- Có bề rộng từ ≥3m đến &lt;5m, cách đường giao thông từ &gt;400m đến ≤600m.
- Có bề rộng &lt;3m, cách đường giao thông ≤200m.</v>
      </c>
      <c r="D111" s="152"/>
      <c r="E111" s="153"/>
      <c r="F111" s="113">
        <f t="shared" si="367"/>
        <v>600</v>
      </c>
      <c r="G111" s="114">
        <f t="shared" si="368"/>
        <v>420</v>
      </c>
      <c r="H111" s="114">
        <f t="shared" si="369"/>
        <v>360</v>
      </c>
      <c r="I111" s="113">
        <f t="shared" si="370"/>
        <v>820</v>
      </c>
      <c r="J111" s="114">
        <f t="shared" si="233"/>
        <v>570</v>
      </c>
      <c r="K111" s="114">
        <f t="shared" si="234"/>
        <v>490</v>
      </c>
      <c r="L111" s="139">
        <f t="shared" si="371"/>
        <v>1.3666666666666667</v>
      </c>
      <c r="M111" s="115">
        <f t="shared" si="372"/>
        <v>1.3571428571428572</v>
      </c>
      <c r="N111" s="115">
        <f t="shared" si="373"/>
        <v>1.3611111111111112</v>
      </c>
      <c r="O111" s="25">
        <f t="shared" si="374"/>
        <v>1700</v>
      </c>
      <c r="P111" s="25">
        <f t="shared" si="375"/>
        <v>720</v>
      </c>
      <c r="Q111" s="25">
        <f t="shared" si="376"/>
        <v>600</v>
      </c>
      <c r="R111" s="25">
        <f t="shared" si="377"/>
        <v>420</v>
      </c>
      <c r="S111" s="17">
        <f t="shared" si="378"/>
        <v>2300</v>
      </c>
      <c r="T111" s="17">
        <f t="shared" si="379"/>
        <v>990</v>
      </c>
      <c r="U111" s="17">
        <f t="shared" si="380"/>
        <v>820</v>
      </c>
      <c r="V111" s="17">
        <f t="shared" si="381"/>
        <v>570</v>
      </c>
      <c r="W111" s="17">
        <f t="shared" si="382"/>
        <v>0</v>
      </c>
      <c r="X111" s="17" t="str">
        <f t="shared" si="383"/>
        <v xml:space="preserve">Các tuyến đường giao thông đấu nối trực tiếp ra </v>
      </c>
      <c r="Y111" s="17" t="str">
        <f t="shared" si="384"/>
        <v>Đường Hàm Nghi (đường Bảo Vinh B)</v>
      </c>
      <c r="Z111" s="17" t="str">
        <f t="shared" si="384"/>
        <v xml:space="preserve"> đoạn từ Ngã ba Ông Phúc</v>
      </c>
      <c r="AA111" s="17" t="str">
        <f t="shared" si="385"/>
        <v xml:space="preserve"> đến Đường Ruộng Tre - Thọ An</v>
      </c>
      <c r="AB111" s="17" t="str">
        <f t="shared" ref="AB111:AE111" si="386">AB104</f>
        <v xml:space="preserve"> đã được đầu tư mặt đường nhựa, bê tông xi măng:</v>
      </c>
      <c r="AC111" s="17" t="str">
        <f t="shared" si="386"/>
        <v>- Có bề rộng ≥5m, cách đường giao thông &gt;600m.</v>
      </c>
      <c r="AD111" s="17" t="str">
        <f t="shared" si="386"/>
        <v>- Có bề rộng từ ≥3m đến &lt;5m, cách đường giao thông từ &gt;400m đến ≤600m.</v>
      </c>
      <c r="AE111" s="17" t="str">
        <f t="shared" si="386"/>
        <v>- Có bề rộng &lt;3m, cách đường giao thông ≤200m.</v>
      </c>
      <c r="AF111" s="46"/>
    </row>
    <row r="112" spans="1:32" s="17" customFormat="1" ht="94.5" customHeight="1" x14ac:dyDescent="0.25">
      <c r="A112" s="23">
        <f t="shared" si="236"/>
        <v>109</v>
      </c>
      <c r="B112" s="23" t="str">
        <f t="shared" si="366"/>
        <v>VT4</v>
      </c>
      <c r="C112" s="151" t="str">
        <f>X112&amp;Y112&amp;Z112&amp;AA112&amp;AB112</f>
        <v>Các tuyến đường giao thông đấu nối trực tiếp ra Đường Hàm Nghi (đường Bảo Vinh B) đoạn từ Ngã ba Ông Phúc đến Đường Ruộng Tre - Thọ An đã được đầu tư mặt đường nhựa, bê tông xi măng:
- Có bề rộng từ ≥3m đến &lt;5m, cách đường giao thông &gt;600m.
- Có bề rộng &lt;3m, cách đường giao thông &gt;200m.</v>
      </c>
      <c r="D112" s="152"/>
      <c r="E112" s="153"/>
      <c r="F112" s="113">
        <f t="shared" si="367"/>
        <v>420</v>
      </c>
      <c r="G112" s="114">
        <f t="shared" si="368"/>
        <v>294</v>
      </c>
      <c r="H112" s="114">
        <f t="shared" si="369"/>
        <v>252</v>
      </c>
      <c r="I112" s="113">
        <f t="shared" si="370"/>
        <v>570</v>
      </c>
      <c r="J112" s="114">
        <f t="shared" si="233"/>
        <v>400</v>
      </c>
      <c r="K112" s="114">
        <f t="shared" si="234"/>
        <v>340</v>
      </c>
      <c r="L112" s="139">
        <f t="shared" si="371"/>
        <v>1.3571428571428572</v>
      </c>
      <c r="M112" s="115">
        <f t="shared" si="372"/>
        <v>1.3605442176870748</v>
      </c>
      <c r="N112" s="115">
        <f t="shared" si="373"/>
        <v>1.3492063492063493</v>
      </c>
      <c r="O112" s="25">
        <f t="shared" si="374"/>
        <v>1700</v>
      </c>
      <c r="P112" s="25">
        <f t="shared" si="375"/>
        <v>720</v>
      </c>
      <c r="Q112" s="25">
        <f t="shared" si="376"/>
        <v>600</v>
      </c>
      <c r="R112" s="25">
        <f t="shared" si="377"/>
        <v>420</v>
      </c>
      <c r="S112" s="17">
        <f t="shared" si="378"/>
        <v>2300</v>
      </c>
      <c r="T112" s="17">
        <f t="shared" si="379"/>
        <v>990</v>
      </c>
      <c r="U112" s="17">
        <f t="shared" si="380"/>
        <v>820</v>
      </c>
      <c r="V112" s="17">
        <f t="shared" si="381"/>
        <v>570</v>
      </c>
      <c r="W112" s="17">
        <f t="shared" si="382"/>
        <v>0</v>
      </c>
      <c r="X112" s="17" t="str">
        <f t="shared" si="383"/>
        <v xml:space="preserve">Các tuyến đường giao thông đấu nối trực tiếp ra </v>
      </c>
      <c r="Y112" s="17" t="str">
        <f t="shared" si="384"/>
        <v>Đường Hàm Nghi (đường Bảo Vinh B)</v>
      </c>
      <c r="Z112" s="17" t="str">
        <f t="shared" si="384"/>
        <v xml:space="preserve"> đoạn từ Ngã ba Ông Phúc</v>
      </c>
      <c r="AA112" s="17" t="str">
        <f t="shared" si="385"/>
        <v xml:space="preserve"> đến Đường Ruộng Tre - Thọ An</v>
      </c>
      <c r="AB112" s="17" t="str">
        <f t="shared" ref="AB112:AE112" si="387">AB105</f>
        <v xml:space="preserve"> đã được đầu tư mặt đường nhựa, bê tông xi măng:
- Có bề rộng từ ≥3m đến &lt;5m, cách đường giao thông &gt;600m.
- Có bề rộng &lt;3m, cách đường giao thông &gt;200m.</v>
      </c>
      <c r="AC112" s="17">
        <f t="shared" si="387"/>
        <v>0</v>
      </c>
      <c r="AD112" s="17">
        <f t="shared" si="387"/>
        <v>0</v>
      </c>
      <c r="AE112" s="17">
        <f t="shared" si="387"/>
        <v>0</v>
      </c>
      <c r="AF112" s="46"/>
    </row>
    <row r="113" spans="1:998 1042:2022 2066:3046 3090:4070 4114:5094 5138:6118 6162:7142 7186:8166 8210:9190 9234:10214 10258:11238 11282:12262 12306:13286 13330:14310 14354:15334 15378:16384" s="17" customFormat="1" ht="94.5" customHeight="1" x14ac:dyDescent="0.25">
      <c r="A113" s="23">
        <f t="shared" si="236"/>
        <v>110</v>
      </c>
      <c r="B113" s="23" t="str">
        <f t="shared" si="366"/>
        <v>VT2*0,8</v>
      </c>
      <c r="C113" s="151" t="str">
        <f>X113&amp;Y113&amp;Z113&amp;AA113&amp;AB113&amp;"
"&amp;AC113&amp;"
"
&amp;AD113</f>
        <v>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≥5m, cách đường giao thông ≤600m.
- Có bề rộng từ ≥3m đến &lt;5m, cách đường giao thông ≤400m.</v>
      </c>
      <c r="D113" s="152"/>
      <c r="E113" s="153"/>
      <c r="F113" s="113">
        <f t="shared" si="367"/>
        <v>720</v>
      </c>
      <c r="G113" s="114">
        <f t="shared" si="368"/>
        <v>503.99999999999994</v>
      </c>
      <c r="H113" s="114">
        <f t="shared" si="369"/>
        <v>432</v>
      </c>
      <c r="I113" s="113">
        <f t="shared" si="370"/>
        <v>890</v>
      </c>
      <c r="J113" s="114">
        <f t="shared" si="233"/>
        <v>620</v>
      </c>
      <c r="K113" s="114">
        <f t="shared" si="234"/>
        <v>530</v>
      </c>
      <c r="L113" s="139">
        <f t="shared" si="371"/>
        <v>1.2361111111111112</v>
      </c>
      <c r="M113" s="115">
        <f t="shared" si="372"/>
        <v>1.2301587301587302</v>
      </c>
      <c r="N113" s="115">
        <f t="shared" si="373"/>
        <v>1.2268518518518519</v>
      </c>
      <c r="O113" s="25">
        <f t="shared" si="374"/>
        <v>1700</v>
      </c>
      <c r="P113" s="25">
        <f t="shared" si="375"/>
        <v>720</v>
      </c>
      <c r="Q113" s="25">
        <f t="shared" si="376"/>
        <v>600</v>
      </c>
      <c r="R113" s="25">
        <f t="shared" si="377"/>
        <v>420</v>
      </c>
      <c r="S113" s="17">
        <f t="shared" si="378"/>
        <v>2300</v>
      </c>
      <c r="T113" s="17">
        <f t="shared" si="379"/>
        <v>990</v>
      </c>
      <c r="U113" s="17">
        <f t="shared" si="380"/>
        <v>820</v>
      </c>
      <c r="V113" s="17">
        <f t="shared" si="381"/>
        <v>570</v>
      </c>
      <c r="W113" s="17">
        <f t="shared" si="382"/>
        <v>0</v>
      </c>
      <c r="X113" s="17" t="str">
        <f t="shared" si="383"/>
        <v xml:space="preserve">Các tuyến đường giao thông không đấu nối trực tiếp và thông ra </v>
      </c>
      <c r="Y113" s="17" t="str">
        <f t="shared" si="384"/>
        <v>Đường Hàm Nghi (đường Bảo Vinh B)</v>
      </c>
      <c r="Z113" s="17" t="str">
        <f t="shared" si="384"/>
        <v xml:space="preserve"> đoạn từ Ngã ba Ông Phúc</v>
      </c>
      <c r="AA113" s="17" t="str">
        <f t="shared" si="385"/>
        <v xml:space="preserve"> đến Đường Ruộng Tre - Thọ An</v>
      </c>
      <c r="AB113" s="17" t="str">
        <f t="shared" ref="AB113:AE113" si="388">AB106</f>
        <v xml:space="preserve"> đã được đầu tư mặt đường nhựa, bê tông xi măng:</v>
      </c>
      <c r="AC113" s="17" t="str">
        <f t="shared" si="388"/>
        <v>- Có bề rộng ≥5m, cách đường giao thông ≤600m.</v>
      </c>
      <c r="AD113" s="17" t="str">
        <f t="shared" si="388"/>
        <v>- Có bề rộng từ ≥3m đến &lt;5m, cách đường giao thông ≤400m.</v>
      </c>
      <c r="AE113" s="17">
        <f t="shared" si="388"/>
        <v>0</v>
      </c>
      <c r="AF113" s="46"/>
    </row>
    <row r="114" spans="1:998 1042:2022 2066:3046 3090:4070 4114:5094 5138:6118 6162:7142 7186:8166 8210:9190 9234:10214 10258:11238 11282:12262 12306:13286 13330:14310 14354:15334 15378:16384" s="17" customFormat="1" ht="94.5" customHeight="1" x14ac:dyDescent="0.25">
      <c r="A114" s="23">
        <f t="shared" si="236"/>
        <v>111</v>
      </c>
      <c r="B114" s="23" t="str">
        <f t="shared" si="366"/>
        <v>VT3*0,8</v>
      </c>
      <c r="C114" s="151" t="str">
        <f>X114&amp;Y114&amp;Z114&amp;AA114&amp;AB114&amp;"
"&amp;AC114&amp;"
"
&amp;AD114&amp;"
"&amp;AE114</f>
        <v>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≥5m, cách đường giao thông &gt;600m.
- Có bề rộng từ ≥3m đến &lt;5m, cách đường giao thông từ &gt;400m đến ≤600m.
- Có bề rộng &lt;3m, cách đường giao thông ≤200m.</v>
      </c>
      <c r="D114" s="152"/>
      <c r="E114" s="153"/>
      <c r="F114" s="113">
        <f t="shared" si="367"/>
        <v>600</v>
      </c>
      <c r="G114" s="114">
        <f t="shared" si="368"/>
        <v>420</v>
      </c>
      <c r="H114" s="114">
        <f t="shared" si="369"/>
        <v>360</v>
      </c>
      <c r="I114" s="113">
        <f t="shared" si="370"/>
        <v>740</v>
      </c>
      <c r="J114" s="114">
        <f t="shared" si="233"/>
        <v>520</v>
      </c>
      <c r="K114" s="114">
        <f t="shared" si="234"/>
        <v>440</v>
      </c>
      <c r="L114" s="139">
        <f t="shared" si="371"/>
        <v>1.2333333333333334</v>
      </c>
      <c r="M114" s="115">
        <f t="shared" si="372"/>
        <v>1.2380952380952381</v>
      </c>
      <c r="N114" s="115">
        <f t="shared" si="373"/>
        <v>1.2222222222222223</v>
      </c>
      <c r="O114" s="25">
        <f t="shared" si="374"/>
        <v>1700</v>
      </c>
      <c r="P114" s="25">
        <f t="shared" si="375"/>
        <v>720</v>
      </c>
      <c r="Q114" s="25">
        <f t="shared" si="376"/>
        <v>600</v>
      </c>
      <c r="R114" s="25">
        <f t="shared" si="377"/>
        <v>420</v>
      </c>
      <c r="S114" s="17">
        <f t="shared" si="378"/>
        <v>2300</v>
      </c>
      <c r="T114" s="17">
        <f t="shared" si="379"/>
        <v>990</v>
      </c>
      <c r="U114" s="17">
        <f t="shared" si="380"/>
        <v>820</v>
      </c>
      <c r="V114" s="17">
        <f t="shared" si="381"/>
        <v>570</v>
      </c>
      <c r="W114" s="17">
        <f t="shared" si="382"/>
        <v>0</v>
      </c>
      <c r="X114" s="17" t="str">
        <f t="shared" si="383"/>
        <v xml:space="preserve">Các tuyến đường giao thông không đấu nối trực tiếp và thông ra </v>
      </c>
      <c r="Y114" s="17" t="str">
        <f t="shared" si="384"/>
        <v>Đường Hàm Nghi (đường Bảo Vinh B)</v>
      </c>
      <c r="Z114" s="17" t="str">
        <f t="shared" si="384"/>
        <v xml:space="preserve"> đoạn từ Ngã ba Ông Phúc</v>
      </c>
      <c r="AA114" s="17" t="str">
        <f t="shared" si="385"/>
        <v xml:space="preserve"> đến Đường Ruộng Tre - Thọ An</v>
      </c>
      <c r="AB114" s="17" t="str">
        <f t="shared" ref="AB114:AE114" si="389">AB107</f>
        <v xml:space="preserve"> đã được đầu tư mặt đường nhựa, bê tông xi măng:</v>
      </c>
      <c r="AC114" s="17" t="str">
        <f t="shared" si="389"/>
        <v>- Có bề rộng ≥5m, cách đường giao thông &gt;600m.</v>
      </c>
      <c r="AD114" s="17" t="str">
        <f t="shared" si="389"/>
        <v>- Có bề rộng từ ≥3m đến &lt;5m, cách đường giao thông từ &gt;400m đến ≤600m.</v>
      </c>
      <c r="AE114" s="17" t="str">
        <f t="shared" si="389"/>
        <v>- Có bề rộng &lt;3m, cách đường giao thông ≤200m.</v>
      </c>
      <c r="AF114" s="46"/>
    </row>
    <row r="115" spans="1:998 1042:2022 2066:3046 3090:4070 4114:5094 5138:6118 6162:7142 7186:8166 8210:9190 9234:10214 10258:11238 11282:12262 12306:13286 13330:14310 14354:15334 15378:16384" s="17" customFormat="1" ht="110.25" customHeight="1" x14ac:dyDescent="0.25">
      <c r="A115" s="23">
        <f t="shared" si="236"/>
        <v>112</v>
      </c>
      <c r="B115" s="23" t="str">
        <f t="shared" si="366"/>
        <v>VT4*0,8</v>
      </c>
      <c r="C115" s="151" t="str">
        <f>X115&amp;Y115&amp;Z115&amp;AA115&amp;AB115</f>
        <v>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từ ≥3m đến &lt;5m, cách đường giao thông &gt;600m.
- Có bề rộng &lt;3m, cách đường giao thông &gt; 200m.</v>
      </c>
      <c r="D115" s="152"/>
      <c r="E115" s="153"/>
      <c r="F115" s="113">
        <f t="shared" si="367"/>
        <v>420</v>
      </c>
      <c r="G115" s="114">
        <f t="shared" si="368"/>
        <v>294</v>
      </c>
      <c r="H115" s="114">
        <f t="shared" si="369"/>
        <v>252</v>
      </c>
      <c r="I115" s="113">
        <f t="shared" si="370"/>
        <v>510</v>
      </c>
      <c r="J115" s="114">
        <f t="shared" si="233"/>
        <v>360</v>
      </c>
      <c r="K115" s="114">
        <f t="shared" si="234"/>
        <v>310</v>
      </c>
      <c r="L115" s="139">
        <f t="shared" si="371"/>
        <v>1.2142857142857142</v>
      </c>
      <c r="M115" s="115">
        <f t="shared" si="372"/>
        <v>1.2244897959183674</v>
      </c>
      <c r="N115" s="115">
        <f t="shared" si="373"/>
        <v>1.2301587301587302</v>
      </c>
      <c r="O115" s="25">
        <f t="shared" si="374"/>
        <v>1700</v>
      </c>
      <c r="P115" s="25">
        <f t="shared" si="375"/>
        <v>720</v>
      </c>
      <c r="Q115" s="25">
        <f t="shared" si="376"/>
        <v>600</v>
      </c>
      <c r="R115" s="25">
        <f t="shared" si="377"/>
        <v>420</v>
      </c>
      <c r="S115" s="17">
        <f t="shared" si="378"/>
        <v>2300</v>
      </c>
      <c r="T115" s="17">
        <f t="shared" si="379"/>
        <v>990</v>
      </c>
      <c r="U115" s="17">
        <f t="shared" si="380"/>
        <v>820</v>
      </c>
      <c r="V115" s="17">
        <f t="shared" si="381"/>
        <v>570</v>
      </c>
      <c r="W115" s="17">
        <f t="shared" si="382"/>
        <v>0</v>
      </c>
      <c r="X115" s="17" t="str">
        <f t="shared" si="383"/>
        <v xml:space="preserve">Các tuyến đường giao thông không đấu nối trực tiếp và thông ra </v>
      </c>
      <c r="Y115" s="17" t="str">
        <f t="shared" si="384"/>
        <v>Đường Hàm Nghi (đường Bảo Vinh B)</v>
      </c>
      <c r="Z115" s="17" t="str">
        <f t="shared" si="384"/>
        <v xml:space="preserve"> đoạn từ Ngã ba Ông Phúc</v>
      </c>
      <c r="AA115" s="17" t="str">
        <f t="shared" si="385"/>
        <v xml:space="preserve"> đến Đường Ruộng Tre - Thọ An</v>
      </c>
      <c r="AB115" s="17" t="str">
        <f t="shared" ref="AB115:AE115" si="390">AB108</f>
        <v xml:space="preserve"> đã được đầu tư mặt đường nhựa, bê tông xi măng:
- Có bề rộng từ ≥3m đến &lt;5m, cách đường giao thông &gt;600m.
- Có bề rộng &lt;3m, cách đường giao thông &gt; 200m.</v>
      </c>
      <c r="AC115" s="17">
        <f t="shared" si="390"/>
        <v>0</v>
      </c>
      <c r="AD115" s="17">
        <f t="shared" si="390"/>
        <v>0</v>
      </c>
      <c r="AE115" s="17">
        <f t="shared" si="390"/>
        <v>0</v>
      </c>
      <c r="AF115" s="46"/>
    </row>
    <row r="116" spans="1:998 1042:2022 2066:3046 3090:4070 4114:5094 5138:6118 6162:7142 7186:8166 8210:9190 9234:10214 10258:11238 11282:12262 12306:13286 13330:14310 14354:15334 15378:16384" ht="30.75" customHeight="1" x14ac:dyDescent="0.25">
      <c r="A116" s="23">
        <f t="shared" si="236"/>
        <v>113</v>
      </c>
      <c r="B116" s="23" t="str">
        <f>'Đầu vào (2)'!G113</f>
        <v>LK79DT_D2</v>
      </c>
      <c r="C116" s="24" t="str">
        <f>'Đầu vào (2)'!H113</f>
        <v>Đường Hàm Nghi (đường Bảo Vinh B)</v>
      </c>
      <c r="D116" s="24" t="str">
        <f>'Đầu vào (2)'!I113</f>
        <v>Đường Ruộng Tre - Thọ An</v>
      </c>
      <c r="E116" s="24" t="str">
        <f>'Đầu vào (2)'!K113</f>
        <v>Đường Bảo Quang - Xuân Bắc</v>
      </c>
      <c r="F116" s="67">
        <f>O116</f>
        <v>1500</v>
      </c>
      <c r="G116" s="67">
        <f>F116*0.7</f>
        <v>1050</v>
      </c>
      <c r="H116" s="67">
        <f>F116*0.6</f>
        <v>900</v>
      </c>
      <c r="I116" s="67">
        <f>S116</f>
        <v>2100</v>
      </c>
      <c r="J116" s="114">
        <f t="shared" si="233"/>
        <v>1500</v>
      </c>
      <c r="K116" s="114">
        <f t="shared" si="234"/>
        <v>1300</v>
      </c>
      <c r="L116" s="68">
        <f>I116/F116</f>
        <v>1.4</v>
      </c>
      <c r="M116" s="94">
        <f>J116/G116</f>
        <v>1.4285714285714286</v>
      </c>
      <c r="N116" s="94">
        <f>K116/H116</f>
        <v>1.4444444444444444</v>
      </c>
      <c r="O116" s="25">
        <f>'Đầu vào (2)'!L113</f>
        <v>1500</v>
      </c>
      <c r="P116" s="25">
        <f>'Đầu vào (2)'!M113</f>
        <v>720</v>
      </c>
      <c r="Q116" s="25">
        <f>'Đầu vào (2)'!N113</f>
        <v>600</v>
      </c>
      <c r="R116" s="25">
        <f>'Đầu vào (2)'!O113</f>
        <v>420</v>
      </c>
      <c r="S116" s="17">
        <f>VLOOKUP(B116,'[3]Giá đề xuất ODT'!$G$11:$AD$2233,21,0)</f>
        <v>2100</v>
      </c>
      <c r="T116" s="17">
        <f>VLOOKUP(B116,'[3]Giá đề xuất ODT'!$G$11:$AD$2233,22,0)</f>
        <v>990</v>
      </c>
      <c r="U116" s="17">
        <f>VLOOKUP(B116,'[3]Giá đề xuất ODT'!$G$11:$AD$2233,23,0)</f>
        <v>820</v>
      </c>
      <c r="V116" s="17">
        <f>VLOOKUP(B116,'[3]Giá đề xuất ODT'!$G$11:$AD$2233,24,0)</f>
        <v>570</v>
      </c>
      <c r="Y116" s="17" t="str">
        <f>C116</f>
        <v>Đường Hàm Nghi (đường Bảo Vinh B)</v>
      </c>
      <c r="Z116" s="17" t="str">
        <f>" đoạn từ "&amp;D116</f>
        <v xml:space="preserve"> đoạn từ Đường Ruộng Tre - Thọ An</v>
      </c>
      <c r="AA116" s="17" t="str">
        <f>" đến "&amp;E116</f>
        <v xml:space="preserve"> đến Đường Bảo Quang - Xuân Bắc</v>
      </c>
      <c r="AF116" s="46" t="e">
        <f>VLOOKUP(B116&amp;"Vị trí 1",#REF!,12,0)</f>
        <v>#REF!</v>
      </c>
    </row>
    <row r="117" spans="1:998 1042:2022 2066:3046 3090:4070 4114:5094 5138:6118 6162:7142 7186:8166 8210:9190 9234:10214 10258:11238 11282:12262 12306:13286 13330:14310 14354:15334 15378:16384" ht="94.5" customHeight="1" x14ac:dyDescent="0.25">
      <c r="A117" s="23">
        <f t="shared" si="236"/>
        <v>114</v>
      </c>
      <c r="B117" s="23" t="str">
        <f t="shared" ref="B117:B122" si="391">B110</f>
        <v>VT2</v>
      </c>
      <c r="C117" s="151" t="str">
        <f>X117&amp;Y117&amp;Z117&amp;AA117&amp;AB117&amp;"
"&amp;AC117&amp;"
"
&amp;AD117</f>
        <v>Các tuyến đường giao thông đấu nối trực tiếp ra Đường Hàm Nghi (đường Bảo Vinh B) đoạn từ Đường Ruộng Tre - Thọ An đến Đường Bảo Quang - Xuân Bắc đã được đầu tư mặt đường nhựa, bê tông xi măng:
- Có bề rộng ≥5m, cách đường giao thông ≤600m.
- Có bề rộng từ ≥3m đến &lt;5m, cách đường giao thông ≤400m.</v>
      </c>
      <c r="D117" s="152"/>
      <c r="E117" s="153"/>
      <c r="F117" s="113">
        <f t="shared" ref="F117:F122" si="392">IF(B117="VT2",P117,IF(B117="VT3",Q117,IF(B117="VT2*0,8",P117,IF(B117="VT3*0,8",Q117,R117))))</f>
        <v>720</v>
      </c>
      <c r="G117" s="114">
        <f t="shared" ref="G117:G122" si="393">F117*0.7</f>
        <v>503.99999999999994</v>
      </c>
      <c r="H117" s="114">
        <f t="shared" ref="H117:H122" si="394">F117*0.6</f>
        <v>432</v>
      </c>
      <c r="I117" s="113">
        <f t="shared" ref="I117:I122" si="395">IF(B117="VT2",T117,IF(B117="VT3",U117,IF(B117="VT4",V117,IF(B117="VT2*0,8",IF(T117*$T$1&lt;1000,ROUND(T117*$T$1,-1),ROUND(T117*$T$1,-2)),IF(B117="VT3*0,8",IF(U117*$T$1&lt;1000,ROUND(U117*$T$1,-1),ROUND(U117*$T$1,-2)),IF(V117*$T$1&lt;1000,ROUND(V117*$T$1,-1),ROUND(V117*$T$1,-2)))))))</f>
        <v>990</v>
      </c>
      <c r="J117" s="114">
        <f t="shared" si="233"/>
        <v>690</v>
      </c>
      <c r="K117" s="114">
        <f t="shared" si="234"/>
        <v>590</v>
      </c>
      <c r="L117" s="139">
        <f t="shared" ref="L117:L122" si="396">I117/F117</f>
        <v>1.375</v>
      </c>
      <c r="M117" s="115">
        <f t="shared" ref="M117:M122" si="397">J117/G117</f>
        <v>1.3690476190476193</v>
      </c>
      <c r="N117" s="115">
        <f t="shared" ref="N117:N122" si="398">K117/H117</f>
        <v>1.3657407407407407</v>
      </c>
      <c r="O117" s="25">
        <f t="shared" ref="O117:O122" si="399">O116</f>
        <v>1500</v>
      </c>
      <c r="P117" s="25">
        <f t="shared" ref="P117:P122" si="400">P116</f>
        <v>720</v>
      </c>
      <c r="Q117" s="25">
        <f t="shared" ref="Q117:Q122" si="401">Q116</f>
        <v>600</v>
      </c>
      <c r="R117" s="25">
        <f t="shared" ref="R117:R122" si="402">R116</f>
        <v>420</v>
      </c>
      <c r="S117" s="17">
        <f t="shared" ref="S117:S122" si="403">S116</f>
        <v>2100</v>
      </c>
      <c r="T117" s="17">
        <f t="shared" ref="T117:T122" si="404">T116</f>
        <v>990</v>
      </c>
      <c r="U117" s="17">
        <f t="shared" ref="U117:U122" si="405">U116</f>
        <v>820</v>
      </c>
      <c r="V117" s="17">
        <f t="shared" ref="V117:V122" si="406">V116</f>
        <v>570</v>
      </c>
      <c r="X117" s="17" t="str">
        <f t="shared" ref="X117:X122" si="407">X110</f>
        <v xml:space="preserve">Các tuyến đường giao thông đấu nối trực tiếp ra </v>
      </c>
      <c r="Y117" s="17" t="str">
        <f t="shared" ref="Y117:Z122" si="408">Y116</f>
        <v>Đường Hàm Nghi (đường Bảo Vinh B)</v>
      </c>
      <c r="Z117" s="17" t="str">
        <f t="shared" si="408"/>
        <v xml:space="preserve"> đoạn từ Đường Ruộng Tre - Thọ An</v>
      </c>
      <c r="AA117" s="17" t="str">
        <f t="shared" ref="AA117:AA122" si="409">AA116</f>
        <v xml:space="preserve"> đến Đường Bảo Quang - Xuân Bắc</v>
      </c>
      <c r="AB117" s="17" t="str">
        <f>AB110</f>
        <v xml:space="preserve"> đã được đầu tư mặt đường nhựa, bê tông xi măng:</v>
      </c>
      <c r="AC117" s="17" t="str">
        <f>AC110</f>
        <v>- Có bề rộng ≥5m, cách đường giao thông ≤600m.</v>
      </c>
      <c r="AD117" s="17" t="str">
        <f>AD110</f>
        <v>- Có bề rộng từ ≥3m đến &lt;5m, cách đường giao thông ≤400m.</v>
      </c>
      <c r="AE117" s="17">
        <f>AE110</f>
        <v>0</v>
      </c>
      <c r="AF117" s="46"/>
    </row>
    <row r="118" spans="1:998 1042:2022 2066:3046 3090:4070 4114:5094 5138:6118 6162:7142 7186:8166 8210:9190 9234:10214 10258:11238 11282:12262 12306:13286 13330:14310 14354:15334 15378:16384" ht="110.25" customHeight="1" x14ac:dyDescent="0.25">
      <c r="A118" s="23">
        <f t="shared" si="236"/>
        <v>115</v>
      </c>
      <c r="B118" s="23" t="str">
        <f t="shared" si="391"/>
        <v>VT3</v>
      </c>
      <c r="C118" s="151" t="str">
        <f>X118&amp;Y118&amp;Z118&amp;AA118&amp;AB118&amp;"
"&amp;AC118&amp;"
"&amp;AD118&amp;"
"&amp;AE118</f>
        <v>Các tuyến đường giao thông đấu nối trực tiếp ra Đường Hàm Nghi (đường Bảo Vinh B) đoạn từ Đường Ruộng Tre - Thọ An đến Đường Bảo Quang - Xuân Bắc đã được đầu tư mặt đường nhựa, bê tông xi măng:
- Có bề rộng ≥5m, cách đường giao thông &gt;600m.
- Có bề rộng từ ≥3m đến &lt;5m, cách đường giao thông từ &gt;400m đến ≤600m.
- Có bề rộng &lt;3m, cách đường giao thông ≤200m.</v>
      </c>
      <c r="D118" s="152"/>
      <c r="E118" s="153"/>
      <c r="F118" s="113">
        <f t="shared" si="392"/>
        <v>600</v>
      </c>
      <c r="G118" s="114">
        <f t="shared" si="393"/>
        <v>420</v>
      </c>
      <c r="H118" s="114">
        <f t="shared" si="394"/>
        <v>360</v>
      </c>
      <c r="I118" s="113">
        <f t="shared" si="395"/>
        <v>820</v>
      </c>
      <c r="J118" s="114">
        <f t="shared" si="233"/>
        <v>570</v>
      </c>
      <c r="K118" s="114">
        <f t="shared" si="234"/>
        <v>490</v>
      </c>
      <c r="L118" s="139">
        <f t="shared" si="396"/>
        <v>1.3666666666666667</v>
      </c>
      <c r="M118" s="115">
        <f t="shared" si="397"/>
        <v>1.3571428571428572</v>
      </c>
      <c r="N118" s="115">
        <f t="shared" si="398"/>
        <v>1.3611111111111112</v>
      </c>
      <c r="O118" s="25">
        <f t="shared" si="399"/>
        <v>1500</v>
      </c>
      <c r="P118" s="25">
        <f t="shared" si="400"/>
        <v>720</v>
      </c>
      <c r="Q118" s="25">
        <f t="shared" si="401"/>
        <v>600</v>
      </c>
      <c r="R118" s="25">
        <f t="shared" si="402"/>
        <v>420</v>
      </c>
      <c r="S118" s="17">
        <f t="shared" si="403"/>
        <v>2100</v>
      </c>
      <c r="T118" s="17">
        <f t="shared" si="404"/>
        <v>990</v>
      </c>
      <c r="U118" s="17">
        <f t="shared" si="405"/>
        <v>820</v>
      </c>
      <c r="V118" s="17">
        <f t="shared" si="406"/>
        <v>570</v>
      </c>
      <c r="X118" s="17" t="str">
        <f t="shared" si="407"/>
        <v xml:space="preserve">Các tuyến đường giao thông đấu nối trực tiếp ra </v>
      </c>
      <c r="Y118" s="17" t="str">
        <f t="shared" si="408"/>
        <v>Đường Hàm Nghi (đường Bảo Vinh B)</v>
      </c>
      <c r="Z118" s="17" t="str">
        <f t="shared" si="408"/>
        <v xml:space="preserve"> đoạn từ Đường Ruộng Tre - Thọ An</v>
      </c>
      <c r="AA118" s="17" t="str">
        <f t="shared" si="409"/>
        <v xml:space="preserve"> đến Đường Bảo Quang - Xuân Bắc</v>
      </c>
      <c r="AB118" s="17" t="str">
        <f t="shared" ref="AB118:AE118" si="410">AB111</f>
        <v xml:space="preserve"> đã được đầu tư mặt đường nhựa, bê tông xi măng:</v>
      </c>
      <c r="AC118" s="17" t="str">
        <f t="shared" si="410"/>
        <v>- Có bề rộng ≥5m, cách đường giao thông &gt;600m.</v>
      </c>
      <c r="AD118" s="17" t="str">
        <f t="shared" si="410"/>
        <v>- Có bề rộng từ ≥3m đến &lt;5m, cách đường giao thông từ &gt;400m đến ≤600m.</v>
      </c>
      <c r="AE118" s="17" t="str">
        <f t="shared" si="410"/>
        <v>- Có bề rộng &lt;3m, cách đường giao thông ≤200m.</v>
      </c>
      <c r="AF118" s="46"/>
    </row>
    <row r="119" spans="1:998 1042:2022 2066:3046 3090:4070 4114:5094 5138:6118 6162:7142 7186:8166 8210:9190 9234:10214 10258:11238 11282:12262 12306:13286 13330:14310 14354:15334 15378:16384" ht="94.5" customHeight="1" x14ac:dyDescent="0.25">
      <c r="A119" s="23">
        <f t="shared" si="236"/>
        <v>116</v>
      </c>
      <c r="B119" s="23" t="str">
        <f t="shared" si="391"/>
        <v>VT4</v>
      </c>
      <c r="C119" s="151" t="str">
        <f>X119&amp;Y119&amp;Z119&amp;AA119&amp;AB119</f>
        <v>Các tuyến đường giao thông đấu nối trực tiếp ra Đường Hàm Nghi (đường Bảo Vinh B) đoạn từ Đường Ruộng Tre - Thọ An đến Đường Bảo Quang - Xuân Bắc đã được đầu tư mặt đường nhựa, bê tông xi măng:
- Có bề rộng từ ≥3m đến &lt;5m, cách đường giao thông &gt;600m.
- Có bề rộng &lt;3m, cách đường giao thông &gt;200m.</v>
      </c>
      <c r="D119" s="152"/>
      <c r="E119" s="153"/>
      <c r="F119" s="113">
        <f t="shared" si="392"/>
        <v>420</v>
      </c>
      <c r="G119" s="114">
        <f t="shared" si="393"/>
        <v>294</v>
      </c>
      <c r="H119" s="114">
        <f t="shared" si="394"/>
        <v>252</v>
      </c>
      <c r="I119" s="113">
        <f t="shared" si="395"/>
        <v>570</v>
      </c>
      <c r="J119" s="114">
        <f t="shared" si="233"/>
        <v>400</v>
      </c>
      <c r="K119" s="114">
        <f t="shared" si="234"/>
        <v>340</v>
      </c>
      <c r="L119" s="139">
        <f t="shared" si="396"/>
        <v>1.3571428571428572</v>
      </c>
      <c r="M119" s="115">
        <f t="shared" si="397"/>
        <v>1.3605442176870748</v>
      </c>
      <c r="N119" s="115">
        <f t="shared" si="398"/>
        <v>1.3492063492063493</v>
      </c>
      <c r="O119" s="25">
        <f t="shared" si="399"/>
        <v>1500</v>
      </c>
      <c r="P119" s="25">
        <f t="shared" si="400"/>
        <v>720</v>
      </c>
      <c r="Q119" s="25">
        <f t="shared" si="401"/>
        <v>600</v>
      </c>
      <c r="R119" s="25">
        <f t="shared" si="402"/>
        <v>420</v>
      </c>
      <c r="S119" s="17">
        <f t="shared" si="403"/>
        <v>2100</v>
      </c>
      <c r="T119" s="17">
        <f t="shared" si="404"/>
        <v>990</v>
      </c>
      <c r="U119" s="17">
        <f t="shared" si="405"/>
        <v>820</v>
      </c>
      <c r="V119" s="17">
        <f t="shared" si="406"/>
        <v>570</v>
      </c>
      <c r="X119" s="17" t="str">
        <f t="shared" si="407"/>
        <v xml:space="preserve">Các tuyến đường giao thông đấu nối trực tiếp ra </v>
      </c>
      <c r="Y119" s="17" t="str">
        <f t="shared" si="408"/>
        <v>Đường Hàm Nghi (đường Bảo Vinh B)</v>
      </c>
      <c r="Z119" s="17" t="str">
        <f t="shared" si="408"/>
        <v xml:space="preserve"> đoạn từ Đường Ruộng Tre - Thọ An</v>
      </c>
      <c r="AA119" s="17" t="str">
        <f t="shared" si="409"/>
        <v xml:space="preserve"> đến Đường Bảo Quang - Xuân Bắc</v>
      </c>
      <c r="AB119" s="17" t="str">
        <f t="shared" ref="AB119:AE119" si="411">AB112</f>
        <v xml:space="preserve"> đã được đầu tư mặt đường nhựa, bê tông xi măng:
- Có bề rộng từ ≥3m đến &lt;5m, cách đường giao thông &gt;600m.
- Có bề rộng &lt;3m, cách đường giao thông &gt;200m.</v>
      </c>
      <c r="AC119" s="17">
        <f t="shared" si="411"/>
        <v>0</v>
      </c>
      <c r="AD119" s="17">
        <f t="shared" si="411"/>
        <v>0</v>
      </c>
      <c r="AE119" s="17">
        <f t="shared" si="411"/>
        <v>0</v>
      </c>
      <c r="AF119" s="46"/>
    </row>
    <row r="120" spans="1:998 1042:2022 2066:3046 3090:4070 4114:5094 5138:6118 6162:7142 7186:8166 8210:9190 9234:10214 10258:11238 11282:12262 12306:13286 13330:14310 14354:15334 15378:16384" ht="94.5" customHeight="1" x14ac:dyDescent="0.25">
      <c r="A120" s="23">
        <f t="shared" si="236"/>
        <v>117</v>
      </c>
      <c r="B120" s="23" t="str">
        <f t="shared" si="391"/>
        <v>VT2*0,8</v>
      </c>
      <c r="C120" s="151" t="str">
        <f>X120&amp;Y120&amp;Z120&amp;AA120&amp;AB120&amp;"
"&amp;AC120&amp;"
"
&amp;AD120</f>
        <v>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≥5m, cách đường giao thông ≤600m.
- Có bề rộng từ ≥3m đến &lt;5m, cách đường giao thông ≤400m.</v>
      </c>
      <c r="D120" s="152"/>
      <c r="E120" s="153"/>
      <c r="F120" s="113">
        <f t="shared" si="392"/>
        <v>720</v>
      </c>
      <c r="G120" s="114">
        <f t="shared" si="393"/>
        <v>503.99999999999994</v>
      </c>
      <c r="H120" s="114">
        <f t="shared" si="394"/>
        <v>432</v>
      </c>
      <c r="I120" s="113">
        <f t="shared" si="395"/>
        <v>890</v>
      </c>
      <c r="J120" s="114">
        <f t="shared" si="233"/>
        <v>620</v>
      </c>
      <c r="K120" s="114">
        <f t="shared" si="234"/>
        <v>530</v>
      </c>
      <c r="L120" s="139">
        <f t="shared" si="396"/>
        <v>1.2361111111111112</v>
      </c>
      <c r="M120" s="115">
        <f t="shared" si="397"/>
        <v>1.2301587301587302</v>
      </c>
      <c r="N120" s="115">
        <f t="shared" si="398"/>
        <v>1.2268518518518519</v>
      </c>
      <c r="O120" s="25">
        <f t="shared" si="399"/>
        <v>1500</v>
      </c>
      <c r="P120" s="25">
        <f t="shared" si="400"/>
        <v>720</v>
      </c>
      <c r="Q120" s="25">
        <f t="shared" si="401"/>
        <v>600</v>
      </c>
      <c r="R120" s="25">
        <f t="shared" si="402"/>
        <v>420</v>
      </c>
      <c r="S120" s="17">
        <f t="shared" si="403"/>
        <v>2100</v>
      </c>
      <c r="T120" s="17">
        <f t="shared" si="404"/>
        <v>990</v>
      </c>
      <c r="U120" s="17">
        <f t="shared" si="405"/>
        <v>820</v>
      </c>
      <c r="V120" s="17">
        <f t="shared" si="406"/>
        <v>570</v>
      </c>
      <c r="X120" s="17" t="str">
        <f t="shared" si="407"/>
        <v xml:space="preserve">Các tuyến đường giao thông không đấu nối trực tiếp và thông ra </v>
      </c>
      <c r="Y120" s="17" t="str">
        <f t="shared" si="408"/>
        <v>Đường Hàm Nghi (đường Bảo Vinh B)</v>
      </c>
      <c r="Z120" s="17" t="str">
        <f t="shared" si="408"/>
        <v xml:space="preserve"> đoạn từ Đường Ruộng Tre - Thọ An</v>
      </c>
      <c r="AA120" s="17" t="str">
        <f t="shared" si="409"/>
        <v xml:space="preserve"> đến Đường Bảo Quang - Xuân Bắc</v>
      </c>
      <c r="AB120" s="17" t="str">
        <f t="shared" ref="AB120:AE120" si="412">AB113</f>
        <v xml:space="preserve"> đã được đầu tư mặt đường nhựa, bê tông xi măng:</v>
      </c>
      <c r="AC120" s="17" t="str">
        <f t="shared" si="412"/>
        <v>- Có bề rộng ≥5m, cách đường giao thông ≤600m.</v>
      </c>
      <c r="AD120" s="17" t="str">
        <f t="shared" si="412"/>
        <v>- Có bề rộng từ ≥3m đến &lt;5m, cách đường giao thông ≤400m.</v>
      </c>
      <c r="AE120" s="17">
        <f t="shared" si="412"/>
        <v>0</v>
      </c>
      <c r="AF120" s="46"/>
    </row>
    <row r="121" spans="1:998 1042:2022 2066:3046 3090:4070 4114:5094 5138:6118 6162:7142 7186:8166 8210:9190 9234:10214 10258:11238 11282:12262 12306:13286 13330:14310 14354:15334 15378:16384" ht="110.25" customHeight="1" x14ac:dyDescent="0.25">
      <c r="A121" s="23">
        <f t="shared" si="236"/>
        <v>118</v>
      </c>
      <c r="B121" s="23" t="str">
        <f t="shared" si="391"/>
        <v>VT3*0,8</v>
      </c>
      <c r="C121" s="151" t="str">
        <f>X121&amp;Y121&amp;Z121&amp;AA121&amp;AB121&amp;"
"&amp;AC121&amp;"
"
&amp;AD121&amp;"
"&amp;AE121</f>
        <v>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≥5m, cách đường giao thông &gt;600m.
- Có bề rộng từ ≥3m đến &lt;5m, cách đường giao thông từ &gt;400m đến ≤600m.
- Có bề rộng &lt;3m, cách đường giao thông ≤200m.</v>
      </c>
      <c r="D121" s="152"/>
      <c r="E121" s="153"/>
      <c r="F121" s="113">
        <f t="shared" si="392"/>
        <v>600</v>
      </c>
      <c r="G121" s="114">
        <f t="shared" si="393"/>
        <v>420</v>
      </c>
      <c r="H121" s="114">
        <f t="shared" si="394"/>
        <v>360</v>
      </c>
      <c r="I121" s="113">
        <f t="shared" si="395"/>
        <v>740</v>
      </c>
      <c r="J121" s="114">
        <f t="shared" si="233"/>
        <v>520</v>
      </c>
      <c r="K121" s="114">
        <f t="shared" si="234"/>
        <v>440</v>
      </c>
      <c r="L121" s="139">
        <f t="shared" si="396"/>
        <v>1.2333333333333334</v>
      </c>
      <c r="M121" s="115">
        <f t="shared" si="397"/>
        <v>1.2380952380952381</v>
      </c>
      <c r="N121" s="115">
        <f t="shared" si="398"/>
        <v>1.2222222222222223</v>
      </c>
      <c r="O121" s="25">
        <f t="shared" si="399"/>
        <v>1500</v>
      </c>
      <c r="P121" s="25">
        <f t="shared" si="400"/>
        <v>720</v>
      </c>
      <c r="Q121" s="25">
        <f t="shared" si="401"/>
        <v>600</v>
      </c>
      <c r="R121" s="25">
        <f t="shared" si="402"/>
        <v>420</v>
      </c>
      <c r="S121" s="17">
        <f t="shared" si="403"/>
        <v>2100</v>
      </c>
      <c r="T121" s="17">
        <f t="shared" si="404"/>
        <v>990</v>
      </c>
      <c r="U121" s="17">
        <f t="shared" si="405"/>
        <v>820</v>
      </c>
      <c r="V121" s="17">
        <f t="shared" si="406"/>
        <v>570</v>
      </c>
      <c r="X121" s="17" t="str">
        <f t="shared" si="407"/>
        <v xml:space="preserve">Các tuyến đường giao thông không đấu nối trực tiếp và thông ra </v>
      </c>
      <c r="Y121" s="17" t="str">
        <f t="shared" si="408"/>
        <v>Đường Hàm Nghi (đường Bảo Vinh B)</v>
      </c>
      <c r="Z121" s="17" t="str">
        <f t="shared" si="408"/>
        <v xml:space="preserve"> đoạn từ Đường Ruộng Tre - Thọ An</v>
      </c>
      <c r="AA121" s="17" t="str">
        <f t="shared" si="409"/>
        <v xml:space="preserve"> đến Đường Bảo Quang - Xuân Bắc</v>
      </c>
      <c r="AB121" s="17" t="str">
        <f t="shared" ref="AB121:AE121" si="413">AB114</f>
        <v xml:space="preserve"> đã được đầu tư mặt đường nhựa, bê tông xi măng:</v>
      </c>
      <c r="AC121" s="17" t="str">
        <f t="shared" si="413"/>
        <v>- Có bề rộng ≥5m, cách đường giao thông &gt;600m.</v>
      </c>
      <c r="AD121" s="17" t="str">
        <f t="shared" si="413"/>
        <v>- Có bề rộng từ ≥3m đến &lt;5m, cách đường giao thông từ &gt;400m đến ≤600m.</v>
      </c>
      <c r="AE121" s="17" t="str">
        <f t="shared" si="413"/>
        <v>- Có bề rộng &lt;3m, cách đường giao thông ≤200m.</v>
      </c>
      <c r="AF121" s="46"/>
    </row>
    <row r="122" spans="1:998 1042:2022 2066:3046 3090:4070 4114:5094 5138:6118 6162:7142 7186:8166 8210:9190 9234:10214 10258:11238 11282:12262 12306:13286 13330:14310 14354:15334 15378:16384" ht="94.5" x14ac:dyDescent="0.25">
      <c r="A122" s="23">
        <f t="shared" si="236"/>
        <v>119</v>
      </c>
      <c r="B122" s="23" t="str">
        <f t="shared" si="391"/>
        <v>VT4*0,8</v>
      </c>
      <c r="C122" s="151" t="str">
        <f>X122&amp;Y122&amp;Z122&amp;AA122&amp;AB122</f>
        <v>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từ ≥3m đến &lt;5m, cách đường giao thông &gt;600m.
- Có bề rộng &lt;3m, cách đường giao thông &gt; 200m.</v>
      </c>
      <c r="D122" s="152"/>
      <c r="E122" s="153"/>
      <c r="F122" s="113">
        <f t="shared" si="392"/>
        <v>420</v>
      </c>
      <c r="G122" s="114">
        <f t="shared" si="393"/>
        <v>294</v>
      </c>
      <c r="H122" s="114">
        <f t="shared" si="394"/>
        <v>252</v>
      </c>
      <c r="I122" s="113">
        <f t="shared" si="395"/>
        <v>510</v>
      </c>
      <c r="J122" s="114">
        <f t="shared" si="233"/>
        <v>360</v>
      </c>
      <c r="K122" s="114">
        <f t="shared" si="234"/>
        <v>310</v>
      </c>
      <c r="L122" s="139">
        <f t="shared" si="396"/>
        <v>1.2142857142857142</v>
      </c>
      <c r="M122" s="115">
        <f t="shared" si="397"/>
        <v>1.2244897959183674</v>
      </c>
      <c r="N122" s="115">
        <f t="shared" si="398"/>
        <v>1.2301587301587302</v>
      </c>
      <c r="O122" s="25">
        <f t="shared" si="399"/>
        <v>1500</v>
      </c>
      <c r="P122" s="25">
        <f t="shared" si="400"/>
        <v>720</v>
      </c>
      <c r="Q122" s="25">
        <f t="shared" si="401"/>
        <v>600</v>
      </c>
      <c r="R122" s="25">
        <f t="shared" si="402"/>
        <v>420</v>
      </c>
      <c r="S122" s="17">
        <f t="shared" si="403"/>
        <v>2100</v>
      </c>
      <c r="T122" s="17">
        <f t="shared" si="404"/>
        <v>990</v>
      </c>
      <c r="U122" s="17">
        <f t="shared" si="405"/>
        <v>820</v>
      </c>
      <c r="V122" s="17">
        <f t="shared" si="406"/>
        <v>570</v>
      </c>
      <c r="X122" s="17" t="str">
        <f t="shared" si="407"/>
        <v xml:space="preserve">Các tuyến đường giao thông không đấu nối trực tiếp và thông ra </v>
      </c>
      <c r="Y122" s="17" t="str">
        <f t="shared" si="408"/>
        <v>Đường Hàm Nghi (đường Bảo Vinh B)</v>
      </c>
      <c r="Z122" s="17" t="str">
        <f t="shared" si="408"/>
        <v xml:space="preserve"> đoạn từ Đường Ruộng Tre - Thọ An</v>
      </c>
      <c r="AA122" s="17" t="str">
        <f t="shared" si="409"/>
        <v xml:space="preserve"> đến Đường Bảo Quang - Xuân Bắc</v>
      </c>
      <c r="AB122" s="17" t="str">
        <f t="shared" ref="AB122:AE122" si="414">AB115</f>
        <v xml:space="preserve"> đã được đầu tư mặt đường nhựa, bê tông xi măng:
- Có bề rộng từ ≥3m đến &lt;5m, cách đường giao thông &gt;600m.
- Có bề rộng &lt;3m, cách đường giao thông &gt; 200m.</v>
      </c>
      <c r="AC122" s="17">
        <f t="shared" si="414"/>
        <v>0</v>
      </c>
      <c r="AD122" s="17">
        <f t="shared" si="414"/>
        <v>0</v>
      </c>
      <c r="AE122" s="17">
        <f t="shared" si="414"/>
        <v>0</v>
      </c>
      <c r="AF122" s="46"/>
    </row>
    <row r="123" spans="1:998 1042:2022 2066:3046 3090:4070 4114:5094 5138:6118 6162:7142 7186:8166 8210:9190 9234:10214 10258:11238 11282:12262 12306:13286 13330:14310 14354:15334 15378:16384" ht="47.25" x14ac:dyDescent="0.25">
      <c r="A123" s="23">
        <f t="shared" si="236"/>
        <v>120</v>
      </c>
      <c r="B123" s="133" t="str">
        <f>'Đầu vào (2)'!G120</f>
        <v>LK82DT, LK15NT</v>
      </c>
      <c r="C123" s="134" t="str">
        <f>'Đầu vào (2)'!H120</f>
        <v>Đường tổ 1 ấp Ruộng Tre</v>
      </c>
      <c r="D123" s="134" t="str">
        <f>'Đầu vào (2)'!I120</f>
        <v>Đường Ruộng Tre - Thọ An</v>
      </c>
      <c r="E123" s="134" t="str">
        <f>'Đầu vào (2)'!K120</f>
        <v>Giáp ranh xã Xuân Lộc</v>
      </c>
      <c r="F123" s="75">
        <f>O123</f>
        <v>1500</v>
      </c>
      <c r="G123" s="75">
        <f>F123*0.7</f>
        <v>1050</v>
      </c>
      <c r="H123" s="75">
        <f>F123*0.6</f>
        <v>900</v>
      </c>
      <c r="I123" s="75">
        <f>S123</f>
        <v>1800</v>
      </c>
      <c r="J123" s="114">
        <f t="shared" si="233"/>
        <v>1300</v>
      </c>
      <c r="K123" s="114">
        <f t="shared" si="234"/>
        <v>1100</v>
      </c>
      <c r="L123" s="140">
        <f>I123/F123</f>
        <v>1.2</v>
      </c>
      <c r="M123" s="135">
        <f>J123/G123</f>
        <v>1.2380952380952381</v>
      </c>
      <c r="N123" s="135">
        <f>K123/H123</f>
        <v>1.2222222222222223</v>
      </c>
      <c r="O123" s="25">
        <f>'Đầu vào (2)'!L120</f>
        <v>1500</v>
      </c>
      <c r="P123" s="25">
        <f>'Đầu vào (2)'!M120</f>
        <v>720</v>
      </c>
      <c r="Q123" s="25">
        <f>'Đầu vào (2)'!N120</f>
        <v>500</v>
      </c>
      <c r="R123" s="25">
        <f>'Đầu vào (2)'!O120</f>
        <v>400</v>
      </c>
      <c r="S123" s="17">
        <f>VLOOKUP(B123,'[3]Giá đề xuất ODT'!$G$11:$AD$2233,21,0)</f>
        <v>1800</v>
      </c>
      <c r="T123" s="17">
        <f>VLOOKUP(B123,'[3]Giá đề xuất ODT'!$G$11:$AD$2233,22,0)</f>
        <v>860</v>
      </c>
      <c r="U123" s="17">
        <f>VLOOKUP(B123,'[3]Giá đề xuất ODT'!$G$11:$AD$2233,23,0)</f>
        <v>600</v>
      </c>
      <c r="V123" s="17">
        <f>VLOOKUP(B123,'[3]Giá đề xuất ODT'!$G$11:$AD$2233,24,0)</f>
        <v>480</v>
      </c>
      <c r="Y123" s="17" t="str">
        <f>C123</f>
        <v>Đường tổ 1 ấp Ruộng Tre</v>
      </c>
      <c r="Z123" s="17" t="str">
        <f>" đoạn từ "&amp;D123</f>
        <v xml:space="preserve"> đoạn từ Đường Ruộng Tre - Thọ An</v>
      </c>
      <c r="AA123" s="17" t="str">
        <f>" đến "&amp;E123</f>
        <v xml:space="preserve"> đến Giáp ranh xã Xuân Lộc</v>
      </c>
      <c r="AB123" s="137" t="s">
        <v>110</v>
      </c>
      <c r="AC123" s="137"/>
      <c r="AD123" s="137"/>
      <c r="AE123" s="137"/>
      <c r="AF123" s="136" t="e">
        <f>VLOOKUP(B123&amp;"Vị trí 1",#REF!,12,0)</f>
        <v>#REF!</v>
      </c>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7"/>
      <c r="DA123" s="137"/>
      <c r="DB123" s="137"/>
      <c r="DC123" s="137"/>
      <c r="DD123" s="137"/>
      <c r="DE123" s="137"/>
      <c r="DF123" s="137"/>
      <c r="DG123" s="137"/>
      <c r="DH123" s="137"/>
      <c r="DI123" s="137"/>
      <c r="DJ123" s="137"/>
      <c r="DK123" s="137"/>
      <c r="DL123" s="137"/>
      <c r="DM123" s="137"/>
      <c r="DN123" s="137"/>
      <c r="DO123" s="137"/>
      <c r="DP123" s="137"/>
      <c r="DQ123" s="137"/>
      <c r="DR123" s="137"/>
      <c r="DS123" s="137"/>
      <c r="DT123" s="137"/>
      <c r="DU123" s="137"/>
      <c r="DV123" s="137"/>
      <c r="DW123" s="137"/>
      <c r="DX123" s="137"/>
      <c r="DY123" s="137"/>
      <c r="DZ123" s="137"/>
      <c r="EA123" s="137"/>
      <c r="EB123" s="137"/>
      <c r="EC123" s="137"/>
      <c r="ED123" s="137"/>
      <c r="EE123" s="137"/>
      <c r="EF123" s="137"/>
      <c r="EG123" s="137"/>
      <c r="EH123" s="137"/>
      <c r="EI123" s="137"/>
      <c r="EJ123" s="137"/>
      <c r="EK123" s="137"/>
      <c r="EL123" s="137"/>
      <c r="EM123" s="137"/>
      <c r="EN123" s="137"/>
      <c r="EO123" s="137"/>
      <c r="EP123" s="137"/>
      <c r="EQ123" s="137"/>
      <c r="ER123" s="137"/>
      <c r="ES123" s="137"/>
      <c r="ET123" s="137"/>
      <c r="EU123" s="137"/>
      <c r="EV123" s="137"/>
      <c r="EW123" s="137"/>
      <c r="EX123" s="137"/>
      <c r="EY123" s="137"/>
      <c r="EZ123" s="137"/>
      <c r="FA123" s="137"/>
      <c r="FB123" s="137"/>
      <c r="FC123" s="137"/>
      <c r="FD123" s="137"/>
      <c r="FE123" s="137"/>
      <c r="FF123" s="137"/>
      <c r="FG123" s="137"/>
      <c r="FH123" s="137"/>
      <c r="FI123" s="137"/>
      <c r="FJ123" s="137"/>
      <c r="FK123" s="137"/>
      <c r="FL123" s="137"/>
      <c r="FM123" s="137"/>
      <c r="FN123" s="137"/>
      <c r="FO123" s="137"/>
      <c r="FP123" s="137"/>
      <c r="FQ123" s="137"/>
      <c r="FR123" s="137"/>
      <c r="FS123" s="137"/>
      <c r="FT123" s="137"/>
      <c r="FU123" s="137"/>
      <c r="FV123" s="137"/>
      <c r="FW123" s="137"/>
      <c r="FX123" s="137"/>
      <c r="FY123" s="137"/>
      <c r="FZ123" s="137"/>
      <c r="GA123" s="137"/>
      <c r="GB123" s="137"/>
      <c r="GC123" s="137"/>
      <c r="GD123" s="137"/>
      <c r="GE123" s="137"/>
      <c r="GF123" s="137"/>
      <c r="GG123" s="137"/>
      <c r="GH123" s="137"/>
      <c r="GI123" s="137"/>
      <c r="GJ123" s="137"/>
      <c r="GK123" s="137"/>
      <c r="GL123" s="137"/>
      <c r="GM123" s="137"/>
      <c r="GN123" s="137"/>
      <c r="GO123" s="137"/>
      <c r="GP123" s="137"/>
      <c r="GQ123" s="137"/>
      <c r="GR123" s="137"/>
      <c r="GS123" s="137"/>
      <c r="GT123" s="137"/>
      <c r="GU123" s="137"/>
      <c r="GV123" s="137"/>
      <c r="GW123" s="137"/>
      <c r="GX123" s="137"/>
      <c r="GY123" s="137"/>
      <c r="GZ123" s="137"/>
      <c r="HA123" s="137"/>
      <c r="HB123" s="137"/>
      <c r="HC123" s="137"/>
      <c r="HD123" s="137"/>
      <c r="HE123" s="137"/>
      <c r="HF123" s="137"/>
      <c r="HG123" s="137"/>
      <c r="HL123" s="137"/>
      <c r="HM123" s="137"/>
      <c r="HN123" s="137"/>
      <c r="HO123" s="137"/>
      <c r="HP123" s="137"/>
      <c r="HQ123" s="137"/>
      <c r="HR123" s="137"/>
      <c r="HS123" s="137"/>
      <c r="HT123" s="137"/>
      <c r="HU123" s="137"/>
      <c r="HV123" s="137"/>
      <c r="JN123" s="137"/>
      <c r="JO123" s="137"/>
      <c r="JP123" s="137"/>
      <c r="JQ123" s="137"/>
      <c r="JR123" s="137"/>
      <c r="JS123" s="137"/>
      <c r="JT123" s="137"/>
      <c r="JU123" s="137"/>
      <c r="JV123" s="137"/>
      <c r="JW123" s="137"/>
      <c r="JX123" s="137"/>
      <c r="JY123" s="137"/>
      <c r="JZ123" s="137"/>
      <c r="KA123" s="137"/>
      <c r="KB123" s="137"/>
      <c r="KC123" s="137"/>
      <c r="KD123" s="137"/>
      <c r="KE123" s="137"/>
      <c r="KF123" s="137"/>
      <c r="KG123" s="137"/>
      <c r="KH123" s="137"/>
      <c r="KI123" s="137"/>
      <c r="KJ123" s="137"/>
      <c r="KK123" s="137"/>
      <c r="KL123" s="137"/>
      <c r="KM123" s="137"/>
      <c r="KN123" s="137"/>
      <c r="KO123" s="137"/>
      <c r="KP123" s="137"/>
      <c r="KQ123" s="137"/>
      <c r="KR123" s="137"/>
      <c r="KS123" s="137"/>
      <c r="KT123" s="137"/>
      <c r="KU123" s="137"/>
      <c r="KV123" s="137"/>
      <c r="KW123" s="137"/>
      <c r="KX123" s="137"/>
      <c r="KY123" s="137"/>
      <c r="KZ123" s="137"/>
      <c r="LA123" s="137"/>
      <c r="LB123" s="137"/>
      <c r="LC123" s="137"/>
      <c r="LD123" s="137"/>
      <c r="LE123" s="137"/>
      <c r="LF123" s="137"/>
      <c r="LG123" s="137"/>
      <c r="LH123" s="137"/>
      <c r="LI123" s="137"/>
      <c r="LJ123" s="137"/>
      <c r="LK123" s="137"/>
      <c r="LL123" s="137"/>
      <c r="LM123" s="137"/>
      <c r="LN123" s="137"/>
      <c r="LO123" s="137"/>
      <c r="LP123" s="137"/>
      <c r="LQ123" s="137"/>
      <c r="LR123" s="137"/>
      <c r="LS123" s="137"/>
      <c r="LT123" s="137"/>
      <c r="LU123" s="137"/>
      <c r="LV123" s="137"/>
      <c r="LW123" s="137"/>
      <c r="LX123" s="137"/>
      <c r="LY123" s="137"/>
      <c r="LZ123" s="137"/>
      <c r="MA123" s="137"/>
      <c r="MB123" s="137"/>
      <c r="MC123" s="137"/>
      <c r="MD123" s="137"/>
      <c r="ME123" s="137"/>
      <c r="MF123" s="137"/>
      <c r="MG123" s="137"/>
      <c r="MH123" s="137"/>
      <c r="MI123" s="137"/>
      <c r="MJ123" s="137"/>
      <c r="MK123" s="137"/>
      <c r="ML123" s="137"/>
      <c r="MM123" s="137"/>
      <c r="MN123" s="137"/>
      <c r="MO123" s="137"/>
      <c r="MP123" s="137"/>
      <c r="MQ123" s="137"/>
      <c r="MR123" s="137"/>
      <c r="MS123" s="137"/>
      <c r="MT123" s="137"/>
      <c r="MU123" s="137"/>
      <c r="MV123" s="137"/>
      <c r="MW123" s="137"/>
      <c r="MX123" s="137"/>
      <c r="MY123" s="137"/>
      <c r="MZ123" s="137"/>
      <c r="NA123" s="137"/>
      <c r="NB123" s="137"/>
      <c r="NC123" s="137"/>
      <c r="ND123" s="137"/>
      <c r="NE123" s="137"/>
      <c r="NF123" s="137"/>
      <c r="NG123" s="137"/>
      <c r="NH123" s="137"/>
      <c r="NI123" s="137"/>
      <c r="NJ123" s="137"/>
      <c r="NK123" s="137"/>
      <c r="NL123" s="137"/>
      <c r="NM123" s="137"/>
      <c r="NN123" s="137"/>
      <c r="NO123" s="137"/>
      <c r="NP123" s="137"/>
      <c r="NQ123" s="137"/>
      <c r="NR123" s="137"/>
      <c r="NS123" s="137"/>
      <c r="NT123" s="137"/>
      <c r="NU123" s="137"/>
      <c r="NV123" s="137"/>
      <c r="NW123" s="137"/>
      <c r="NX123" s="137"/>
      <c r="NY123" s="137"/>
      <c r="NZ123" s="137"/>
      <c r="OA123" s="137"/>
      <c r="OB123" s="137"/>
      <c r="OC123" s="137"/>
      <c r="OD123" s="137"/>
      <c r="OE123" s="137"/>
      <c r="OF123" s="137"/>
      <c r="OG123" s="137"/>
      <c r="OH123" s="137"/>
      <c r="OI123" s="137"/>
      <c r="OJ123" s="137"/>
      <c r="OK123" s="137"/>
      <c r="OL123" s="137"/>
      <c r="OM123" s="137"/>
      <c r="ON123" s="137"/>
      <c r="OO123" s="137"/>
      <c r="OP123" s="137"/>
      <c r="OQ123" s="137"/>
      <c r="OR123" s="137"/>
      <c r="OS123" s="137"/>
      <c r="OT123" s="137"/>
      <c r="OU123" s="137"/>
      <c r="OV123" s="137"/>
      <c r="OW123" s="137"/>
      <c r="OX123" s="137"/>
      <c r="OY123" s="137"/>
      <c r="OZ123" s="137"/>
      <c r="PA123" s="137"/>
      <c r="PB123" s="137"/>
      <c r="PC123" s="137"/>
      <c r="PD123" s="137"/>
      <c r="PE123" s="137"/>
      <c r="PF123" s="137"/>
      <c r="PG123" s="137"/>
      <c r="PH123" s="137"/>
      <c r="PI123" s="137"/>
      <c r="PJ123" s="137"/>
      <c r="PK123" s="137"/>
      <c r="PL123" s="137"/>
      <c r="PM123" s="137"/>
      <c r="PN123" s="137"/>
      <c r="PO123" s="137"/>
      <c r="PP123" s="137"/>
      <c r="PQ123" s="137"/>
      <c r="PR123" s="137"/>
      <c r="PS123" s="137"/>
      <c r="PT123" s="137"/>
      <c r="PU123" s="137"/>
      <c r="PV123" s="137"/>
      <c r="PW123" s="137"/>
      <c r="PX123" s="137"/>
      <c r="PY123" s="137"/>
      <c r="PZ123" s="137"/>
      <c r="QA123" s="137"/>
      <c r="QB123" s="137"/>
      <c r="QC123" s="137"/>
      <c r="QD123" s="137"/>
      <c r="QE123" s="137"/>
      <c r="QF123" s="137"/>
      <c r="QG123" s="137"/>
      <c r="QH123" s="137"/>
      <c r="QI123" s="137"/>
      <c r="QJ123" s="137"/>
      <c r="QK123" s="137"/>
      <c r="QL123" s="137"/>
      <c r="QM123" s="137"/>
      <c r="QN123" s="137"/>
      <c r="QO123" s="137"/>
      <c r="QP123" s="137"/>
      <c r="QQ123" s="137"/>
      <c r="QR123" s="137"/>
      <c r="QS123" s="137"/>
      <c r="QT123" s="137"/>
      <c r="QU123" s="137"/>
      <c r="QV123" s="137"/>
      <c r="QW123" s="137"/>
      <c r="QX123" s="137"/>
      <c r="QY123" s="137"/>
      <c r="QZ123" s="137"/>
      <c r="RA123" s="137"/>
      <c r="RB123" s="137"/>
      <c r="RC123" s="137"/>
      <c r="RH123" s="137"/>
      <c r="RI123" s="137"/>
      <c r="RJ123" s="137"/>
      <c r="RK123" s="137"/>
      <c r="RL123" s="137"/>
      <c r="RM123" s="137"/>
      <c r="RN123" s="137"/>
      <c r="RO123" s="137"/>
      <c r="RP123" s="137"/>
      <c r="RQ123" s="137"/>
      <c r="RR123" s="137"/>
      <c r="TJ123" s="137"/>
      <c r="TK123" s="137"/>
      <c r="TL123" s="137"/>
      <c r="TM123" s="137"/>
      <c r="TN123" s="137"/>
      <c r="TO123" s="137"/>
      <c r="TP123" s="137"/>
      <c r="TQ123" s="137"/>
      <c r="TR123" s="137"/>
      <c r="TS123" s="137"/>
      <c r="TT123" s="137"/>
      <c r="TU123" s="137"/>
      <c r="TV123" s="137"/>
      <c r="TW123" s="137"/>
      <c r="TX123" s="137"/>
      <c r="TY123" s="137"/>
      <c r="TZ123" s="137"/>
      <c r="UA123" s="137"/>
      <c r="UB123" s="137"/>
      <c r="UC123" s="137"/>
      <c r="UD123" s="137"/>
      <c r="UE123" s="137"/>
      <c r="UF123" s="137"/>
      <c r="UG123" s="137"/>
      <c r="UH123" s="137"/>
      <c r="UI123" s="137"/>
      <c r="UJ123" s="137"/>
      <c r="UK123" s="137"/>
      <c r="UL123" s="137"/>
      <c r="UM123" s="137"/>
      <c r="UN123" s="137"/>
      <c r="UO123" s="137"/>
      <c r="UP123" s="137"/>
      <c r="UQ123" s="137"/>
      <c r="UR123" s="137"/>
      <c r="US123" s="137"/>
      <c r="UT123" s="137"/>
      <c r="UU123" s="137"/>
      <c r="UV123" s="137"/>
      <c r="UW123" s="137"/>
      <c r="UX123" s="137"/>
      <c r="UY123" s="137"/>
      <c r="UZ123" s="137"/>
      <c r="VA123" s="137"/>
      <c r="VB123" s="137"/>
      <c r="VC123" s="137"/>
      <c r="VD123" s="137"/>
      <c r="VE123" s="137"/>
      <c r="VF123" s="137"/>
      <c r="VG123" s="137"/>
      <c r="VH123" s="137"/>
      <c r="VI123" s="137"/>
      <c r="VJ123" s="137"/>
      <c r="VK123" s="137"/>
      <c r="VL123" s="137"/>
      <c r="VM123" s="137"/>
      <c r="VN123" s="137"/>
      <c r="VO123" s="137"/>
      <c r="VP123" s="137"/>
      <c r="VQ123" s="137"/>
      <c r="VR123" s="137"/>
      <c r="VS123" s="137"/>
      <c r="VT123" s="137"/>
      <c r="VU123" s="137"/>
      <c r="VV123" s="137"/>
      <c r="VW123" s="137"/>
      <c r="VX123" s="137"/>
      <c r="VY123" s="137"/>
      <c r="VZ123" s="137"/>
      <c r="WA123" s="137"/>
      <c r="WB123" s="137"/>
      <c r="WC123" s="137"/>
      <c r="WD123" s="137"/>
      <c r="WE123" s="137"/>
      <c r="WF123" s="137"/>
      <c r="WG123" s="137"/>
      <c r="WH123" s="137"/>
      <c r="WI123" s="137"/>
      <c r="WJ123" s="137"/>
      <c r="WK123" s="137"/>
      <c r="WL123" s="137"/>
      <c r="WM123" s="137"/>
      <c r="WN123" s="137"/>
      <c r="WO123" s="137"/>
      <c r="WP123" s="137"/>
      <c r="WQ123" s="137"/>
      <c r="WR123" s="137"/>
      <c r="WS123" s="137"/>
      <c r="WT123" s="137"/>
      <c r="WU123" s="137"/>
      <c r="WV123" s="137"/>
      <c r="WW123" s="137"/>
      <c r="WX123" s="137"/>
      <c r="WY123" s="137"/>
      <c r="WZ123" s="137"/>
      <c r="XA123" s="137"/>
      <c r="XB123" s="137"/>
      <c r="XC123" s="137"/>
      <c r="XD123" s="137"/>
      <c r="XE123" s="137"/>
      <c r="XF123" s="137"/>
      <c r="XG123" s="137"/>
      <c r="XH123" s="137"/>
      <c r="XI123" s="137"/>
      <c r="XJ123" s="137"/>
      <c r="XK123" s="137"/>
      <c r="XL123" s="137"/>
      <c r="XM123" s="137"/>
      <c r="XN123" s="137"/>
      <c r="XO123" s="137"/>
      <c r="XP123" s="137"/>
      <c r="XQ123" s="137"/>
      <c r="XR123" s="137"/>
      <c r="XS123" s="137"/>
      <c r="XT123" s="137"/>
      <c r="XU123" s="137"/>
      <c r="XV123" s="137"/>
      <c r="XW123" s="137"/>
      <c r="XX123" s="137"/>
      <c r="XY123" s="137"/>
      <c r="XZ123" s="137"/>
      <c r="YA123" s="137"/>
      <c r="YB123" s="137"/>
      <c r="YC123" s="137"/>
      <c r="YD123" s="137"/>
      <c r="YE123" s="137"/>
      <c r="YF123" s="137"/>
      <c r="YG123" s="137"/>
      <c r="YH123" s="137"/>
      <c r="YI123" s="137"/>
      <c r="YJ123" s="137"/>
      <c r="YK123" s="137"/>
      <c r="YL123" s="137"/>
      <c r="YM123" s="137"/>
      <c r="YN123" s="137"/>
      <c r="YO123" s="137"/>
      <c r="YP123" s="137"/>
      <c r="YQ123" s="137"/>
      <c r="YR123" s="137"/>
      <c r="YS123" s="137"/>
      <c r="YT123" s="137"/>
      <c r="YU123" s="137"/>
      <c r="YV123" s="137"/>
      <c r="YW123" s="137"/>
      <c r="YX123" s="137"/>
      <c r="YY123" s="137"/>
      <c r="YZ123" s="137"/>
      <c r="ZA123" s="137"/>
      <c r="ZB123" s="137"/>
      <c r="ZC123" s="137"/>
      <c r="ZD123" s="137"/>
      <c r="ZE123" s="137"/>
      <c r="ZF123" s="137"/>
      <c r="ZG123" s="137"/>
      <c r="ZH123" s="137"/>
      <c r="ZI123" s="137"/>
      <c r="ZJ123" s="137"/>
      <c r="ZK123" s="137"/>
      <c r="ZL123" s="137"/>
      <c r="ZM123" s="137"/>
      <c r="ZN123" s="137"/>
      <c r="ZO123" s="137"/>
      <c r="ZP123" s="137"/>
      <c r="ZQ123" s="137"/>
      <c r="ZR123" s="137"/>
      <c r="ZS123" s="137"/>
      <c r="ZT123" s="137"/>
      <c r="ZU123" s="137"/>
      <c r="ZV123" s="137"/>
      <c r="ZW123" s="137"/>
      <c r="ZX123" s="137"/>
      <c r="ZY123" s="137"/>
      <c r="ZZ123" s="137"/>
      <c r="AAA123" s="137"/>
      <c r="AAB123" s="137"/>
      <c r="AAC123" s="137"/>
      <c r="AAD123" s="137"/>
      <c r="AAE123" s="137"/>
      <c r="AAF123" s="137"/>
      <c r="AAG123" s="137"/>
      <c r="AAH123" s="137"/>
      <c r="AAI123" s="137"/>
      <c r="AAJ123" s="137"/>
      <c r="AAK123" s="137"/>
      <c r="AAL123" s="137"/>
      <c r="AAM123" s="137"/>
      <c r="AAN123" s="137"/>
      <c r="AAO123" s="137"/>
      <c r="AAP123" s="137"/>
      <c r="AAQ123" s="137"/>
      <c r="AAR123" s="137"/>
      <c r="AAS123" s="137"/>
      <c r="AAT123" s="137"/>
      <c r="AAU123" s="137"/>
      <c r="AAV123" s="137"/>
      <c r="AAW123" s="137"/>
      <c r="AAX123" s="137"/>
      <c r="AAY123" s="137"/>
      <c r="ABD123" s="137"/>
      <c r="ABE123" s="137"/>
      <c r="ABF123" s="137"/>
      <c r="ABG123" s="137"/>
      <c r="ABH123" s="137"/>
      <c r="ABI123" s="137"/>
      <c r="ABJ123" s="137"/>
      <c r="ABK123" s="137"/>
      <c r="ABL123" s="137"/>
      <c r="ABM123" s="137"/>
      <c r="ABN123" s="137"/>
      <c r="ADF123" s="137"/>
      <c r="ADG123" s="137"/>
      <c r="ADH123" s="137"/>
      <c r="ADI123" s="137"/>
      <c r="ADJ123" s="137"/>
      <c r="ADK123" s="137"/>
      <c r="ADL123" s="137"/>
      <c r="ADM123" s="137"/>
      <c r="ADN123" s="137"/>
      <c r="ADO123" s="137"/>
      <c r="ADP123" s="137"/>
      <c r="ADQ123" s="137"/>
      <c r="ADR123" s="137"/>
      <c r="ADS123" s="137"/>
      <c r="ADT123" s="137"/>
      <c r="ADU123" s="137"/>
      <c r="ADV123" s="137"/>
      <c r="ADW123" s="137"/>
      <c r="ADX123" s="137"/>
      <c r="ADY123" s="137"/>
      <c r="ADZ123" s="137"/>
      <c r="AEA123" s="137"/>
      <c r="AEB123" s="137"/>
      <c r="AEC123" s="137"/>
      <c r="AED123" s="137"/>
      <c r="AEE123" s="137"/>
      <c r="AEF123" s="137"/>
      <c r="AEG123" s="137"/>
      <c r="AEH123" s="137"/>
      <c r="AEI123" s="137"/>
      <c r="AEJ123" s="137"/>
      <c r="AEK123" s="137"/>
      <c r="AEL123" s="137"/>
      <c r="AEM123" s="137"/>
      <c r="AEN123" s="137"/>
      <c r="AEO123" s="137"/>
      <c r="AEP123" s="137"/>
      <c r="AEQ123" s="137"/>
      <c r="AER123" s="137"/>
      <c r="AES123" s="137"/>
      <c r="AET123" s="137"/>
      <c r="AEU123" s="137"/>
      <c r="AEV123" s="137"/>
      <c r="AEW123" s="137"/>
      <c r="AEX123" s="137"/>
      <c r="AEY123" s="137"/>
      <c r="AEZ123" s="137"/>
      <c r="AFA123" s="137"/>
      <c r="AFB123" s="137"/>
      <c r="AFC123" s="137"/>
      <c r="AFD123" s="137"/>
      <c r="AFE123" s="137"/>
      <c r="AFF123" s="137"/>
      <c r="AFG123" s="137"/>
      <c r="AFH123" s="137"/>
      <c r="AFI123" s="137"/>
      <c r="AFJ123" s="137"/>
      <c r="AFK123" s="137"/>
      <c r="AFL123" s="137"/>
      <c r="AFM123" s="137"/>
      <c r="AFN123" s="137"/>
      <c r="AFO123" s="137"/>
      <c r="AFP123" s="137"/>
      <c r="AFQ123" s="137"/>
      <c r="AFR123" s="137"/>
      <c r="AFS123" s="137"/>
      <c r="AFT123" s="137"/>
      <c r="AFU123" s="137"/>
      <c r="AFV123" s="137"/>
      <c r="AFW123" s="137"/>
      <c r="AFX123" s="137"/>
      <c r="AFY123" s="137"/>
      <c r="AFZ123" s="137"/>
      <c r="AGA123" s="137"/>
      <c r="AGB123" s="137"/>
      <c r="AGC123" s="137"/>
      <c r="AGD123" s="137"/>
      <c r="AGE123" s="137"/>
      <c r="AGF123" s="137"/>
      <c r="AGG123" s="137"/>
      <c r="AGH123" s="137"/>
      <c r="AGI123" s="137"/>
      <c r="AGJ123" s="137"/>
      <c r="AGK123" s="137"/>
      <c r="AGL123" s="137"/>
      <c r="AGM123" s="137"/>
      <c r="AGN123" s="137"/>
      <c r="AGO123" s="137"/>
      <c r="AGP123" s="137"/>
      <c r="AGQ123" s="137"/>
      <c r="AGR123" s="137"/>
      <c r="AGS123" s="137"/>
      <c r="AGT123" s="137"/>
      <c r="AGU123" s="137"/>
      <c r="AGV123" s="137"/>
      <c r="AGW123" s="137"/>
      <c r="AGX123" s="137"/>
      <c r="AGY123" s="137"/>
      <c r="AGZ123" s="137"/>
      <c r="AHA123" s="137"/>
      <c r="AHB123" s="137"/>
      <c r="AHC123" s="137"/>
      <c r="AHD123" s="137"/>
      <c r="AHE123" s="137"/>
      <c r="AHF123" s="137"/>
      <c r="AHG123" s="137"/>
      <c r="AHH123" s="137"/>
      <c r="AHI123" s="137"/>
      <c r="AHJ123" s="137"/>
      <c r="AHK123" s="137"/>
      <c r="AHL123" s="137"/>
      <c r="AHM123" s="137"/>
      <c r="AHN123" s="137"/>
      <c r="AHO123" s="137"/>
      <c r="AHP123" s="137"/>
      <c r="AHQ123" s="137"/>
      <c r="AHR123" s="137"/>
      <c r="AHS123" s="137"/>
      <c r="AHT123" s="137"/>
      <c r="AHU123" s="137"/>
      <c r="AHV123" s="137"/>
      <c r="AHW123" s="137"/>
      <c r="AHX123" s="137"/>
      <c r="AHY123" s="137"/>
      <c r="AHZ123" s="137"/>
      <c r="AIA123" s="137"/>
      <c r="AIB123" s="137"/>
      <c r="AIC123" s="137"/>
      <c r="AID123" s="137"/>
      <c r="AIE123" s="137"/>
      <c r="AIF123" s="137"/>
      <c r="AIG123" s="137"/>
      <c r="AIH123" s="137"/>
      <c r="AII123" s="137"/>
      <c r="AIJ123" s="137"/>
      <c r="AIK123" s="137"/>
      <c r="AIL123" s="137"/>
      <c r="AIM123" s="137"/>
      <c r="AIN123" s="137"/>
      <c r="AIO123" s="137"/>
      <c r="AIP123" s="137"/>
      <c r="AIQ123" s="137"/>
      <c r="AIR123" s="137"/>
      <c r="AIS123" s="137"/>
      <c r="AIT123" s="137"/>
      <c r="AIU123" s="137"/>
      <c r="AIV123" s="137"/>
      <c r="AIW123" s="137"/>
      <c r="AIX123" s="137"/>
      <c r="AIY123" s="137"/>
      <c r="AIZ123" s="137"/>
      <c r="AJA123" s="137"/>
      <c r="AJB123" s="137"/>
      <c r="AJC123" s="137"/>
      <c r="AJD123" s="137"/>
      <c r="AJE123" s="137"/>
      <c r="AJF123" s="137"/>
      <c r="AJG123" s="137"/>
      <c r="AJH123" s="137"/>
      <c r="AJI123" s="137"/>
      <c r="AJJ123" s="137"/>
      <c r="AJK123" s="137"/>
      <c r="AJL123" s="137"/>
      <c r="AJM123" s="137"/>
      <c r="AJN123" s="137"/>
      <c r="AJO123" s="137"/>
      <c r="AJP123" s="137"/>
      <c r="AJQ123" s="137"/>
      <c r="AJR123" s="137"/>
      <c r="AJS123" s="137"/>
      <c r="AJT123" s="137"/>
      <c r="AJU123" s="137"/>
      <c r="AJV123" s="137"/>
      <c r="AJW123" s="137"/>
      <c r="AJX123" s="137"/>
      <c r="AJY123" s="137"/>
      <c r="AJZ123" s="137"/>
      <c r="AKA123" s="137"/>
      <c r="AKB123" s="137"/>
      <c r="AKC123" s="137"/>
      <c r="AKD123" s="137"/>
      <c r="AKE123" s="137"/>
      <c r="AKF123" s="137"/>
      <c r="AKG123" s="137"/>
      <c r="AKH123" s="137"/>
      <c r="AKI123" s="137"/>
      <c r="AKJ123" s="137"/>
      <c r="AKK123" s="137"/>
      <c r="AKL123" s="137"/>
      <c r="AKM123" s="137"/>
      <c r="AKN123" s="137"/>
      <c r="AKO123" s="137"/>
      <c r="AKP123" s="137"/>
      <c r="AKQ123" s="137"/>
      <c r="AKR123" s="137"/>
      <c r="AKS123" s="137"/>
      <c r="AKT123" s="137"/>
      <c r="AKU123" s="137"/>
      <c r="AKZ123" s="137"/>
      <c r="ALA123" s="137"/>
      <c r="ALB123" s="137"/>
      <c r="ALC123" s="137"/>
      <c r="ALD123" s="137"/>
      <c r="ALE123" s="137"/>
      <c r="ALF123" s="137"/>
      <c r="ALG123" s="137"/>
      <c r="ALH123" s="137"/>
      <c r="ALI123" s="137"/>
      <c r="ALJ123" s="137"/>
      <c r="ANB123" s="137"/>
      <c r="ANC123" s="137"/>
      <c r="AND123" s="137"/>
      <c r="ANE123" s="137"/>
      <c r="ANF123" s="137"/>
      <c r="ANG123" s="137"/>
      <c r="ANH123" s="137"/>
      <c r="ANI123" s="137"/>
      <c r="ANJ123" s="137"/>
      <c r="ANK123" s="137"/>
      <c r="ANL123" s="137"/>
      <c r="ANM123" s="137"/>
      <c r="ANN123" s="137"/>
      <c r="ANO123" s="137"/>
      <c r="ANP123" s="137"/>
      <c r="ANQ123" s="137"/>
      <c r="ANR123" s="137"/>
      <c r="ANS123" s="137"/>
      <c r="ANT123" s="137"/>
      <c r="ANU123" s="137"/>
      <c r="ANV123" s="137"/>
      <c r="ANW123" s="137"/>
      <c r="ANX123" s="137"/>
      <c r="ANY123" s="137"/>
      <c r="ANZ123" s="137"/>
      <c r="AOA123" s="137"/>
      <c r="AOB123" s="137"/>
      <c r="AOC123" s="137"/>
      <c r="AOD123" s="137"/>
      <c r="AOE123" s="137"/>
      <c r="AOF123" s="137"/>
      <c r="AOG123" s="137"/>
      <c r="AOH123" s="137"/>
      <c r="AOI123" s="137"/>
      <c r="AOJ123" s="137"/>
      <c r="AOK123" s="137"/>
      <c r="AOL123" s="137"/>
      <c r="AOM123" s="137"/>
      <c r="AON123" s="137"/>
      <c r="AOO123" s="137"/>
      <c r="AOP123" s="137"/>
      <c r="AOQ123" s="137"/>
      <c r="AOR123" s="137"/>
      <c r="AOS123" s="137"/>
      <c r="AOT123" s="137"/>
      <c r="AOU123" s="137"/>
      <c r="AOV123" s="137"/>
      <c r="AOW123" s="137"/>
      <c r="AOX123" s="137"/>
      <c r="AOY123" s="137"/>
      <c r="AOZ123" s="137"/>
      <c r="APA123" s="137"/>
      <c r="APB123" s="137"/>
      <c r="APC123" s="137"/>
      <c r="APD123" s="137"/>
      <c r="APE123" s="137"/>
      <c r="APF123" s="137"/>
      <c r="APG123" s="137"/>
      <c r="APH123" s="137"/>
      <c r="API123" s="137"/>
      <c r="APJ123" s="137"/>
      <c r="APK123" s="137"/>
      <c r="APL123" s="137"/>
      <c r="APM123" s="137"/>
      <c r="APN123" s="137"/>
      <c r="APO123" s="137"/>
      <c r="APP123" s="137"/>
      <c r="APQ123" s="137"/>
      <c r="APR123" s="137"/>
      <c r="APS123" s="137"/>
      <c r="APT123" s="137"/>
      <c r="APU123" s="137"/>
      <c r="APV123" s="137"/>
      <c r="APW123" s="137"/>
      <c r="APX123" s="137"/>
      <c r="APY123" s="137"/>
      <c r="APZ123" s="137"/>
      <c r="AQA123" s="137"/>
      <c r="AQB123" s="137"/>
      <c r="AQC123" s="137"/>
      <c r="AQD123" s="137"/>
      <c r="AQE123" s="137"/>
      <c r="AQF123" s="137"/>
      <c r="AQG123" s="137"/>
      <c r="AQH123" s="137"/>
      <c r="AQI123" s="137"/>
      <c r="AQJ123" s="137"/>
      <c r="AQK123" s="137"/>
      <c r="AQL123" s="137"/>
      <c r="AQM123" s="137"/>
      <c r="AQN123" s="137"/>
      <c r="AQO123" s="137"/>
      <c r="AQP123" s="137"/>
      <c r="AQQ123" s="137"/>
      <c r="AQR123" s="137"/>
      <c r="AQS123" s="137"/>
      <c r="AQT123" s="137"/>
      <c r="AQU123" s="137"/>
      <c r="AQV123" s="137"/>
      <c r="AQW123" s="137"/>
      <c r="AQX123" s="137"/>
      <c r="AQY123" s="137"/>
      <c r="AQZ123" s="137"/>
      <c r="ARA123" s="137"/>
      <c r="ARB123" s="137"/>
      <c r="ARC123" s="137"/>
      <c r="ARD123" s="137"/>
      <c r="ARE123" s="137"/>
      <c r="ARF123" s="137"/>
      <c r="ARG123" s="137"/>
      <c r="ARH123" s="137"/>
      <c r="ARI123" s="137"/>
      <c r="ARJ123" s="137"/>
      <c r="ARK123" s="137"/>
      <c r="ARL123" s="137"/>
      <c r="ARM123" s="137"/>
      <c r="ARN123" s="137"/>
      <c r="ARO123" s="137"/>
      <c r="ARP123" s="137"/>
      <c r="ARQ123" s="137"/>
      <c r="ARR123" s="137"/>
      <c r="ARS123" s="137"/>
      <c r="ART123" s="137"/>
      <c r="ARU123" s="137"/>
      <c r="ARV123" s="137"/>
      <c r="ARW123" s="137"/>
      <c r="ARX123" s="137"/>
      <c r="ARY123" s="137"/>
      <c r="ARZ123" s="137"/>
      <c r="ASA123" s="137"/>
      <c r="ASB123" s="137"/>
      <c r="ASC123" s="137"/>
      <c r="ASD123" s="137"/>
      <c r="ASE123" s="137"/>
      <c r="ASF123" s="137"/>
      <c r="ASG123" s="137"/>
      <c r="ASH123" s="137"/>
      <c r="ASI123" s="137"/>
      <c r="ASJ123" s="137"/>
      <c r="ASK123" s="137"/>
      <c r="ASL123" s="137"/>
      <c r="ASM123" s="137"/>
      <c r="ASN123" s="137"/>
      <c r="ASO123" s="137"/>
      <c r="ASP123" s="137"/>
      <c r="ASQ123" s="137"/>
      <c r="ASR123" s="137"/>
      <c r="ASS123" s="137"/>
      <c r="AST123" s="137"/>
      <c r="ASU123" s="137"/>
      <c r="ASV123" s="137"/>
      <c r="ASW123" s="137"/>
      <c r="ASX123" s="137"/>
      <c r="ASY123" s="137"/>
      <c r="ASZ123" s="137"/>
      <c r="ATA123" s="137"/>
      <c r="ATB123" s="137"/>
      <c r="ATC123" s="137"/>
      <c r="ATD123" s="137"/>
      <c r="ATE123" s="137"/>
      <c r="ATF123" s="137"/>
      <c r="ATG123" s="137"/>
      <c r="ATH123" s="137"/>
      <c r="ATI123" s="137"/>
      <c r="ATJ123" s="137"/>
      <c r="ATK123" s="137"/>
      <c r="ATL123" s="137"/>
      <c r="ATM123" s="137"/>
      <c r="ATN123" s="137"/>
      <c r="ATO123" s="137"/>
      <c r="ATP123" s="137"/>
      <c r="ATQ123" s="137"/>
      <c r="ATR123" s="137"/>
      <c r="ATS123" s="137"/>
      <c r="ATT123" s="137"/>
      <c r="ATU123" s="137"/>
      <c r="ATV123" s="137"/>
      <c r="ATW123" s="137"/>
      <c r="ATX123" s="137"/>
      <c r="ATY123" s="137"/>
      <c r="ATZ123" s="137"/>
      <c r="AUA123" s="137"/>
      <c r="AUB123" s="137"/>
      <c r="AUC123" s="137"/>
      <c r="AUD123" s="137"/>
      <c r="AUE123" s="137"/>
      <c r="AUF123" s="137"/>
      <c r="AUG123" s="137"/>
      <c r="AUH123" s="137"/>
      <c r="AUI123" s="137"/>
      <c r="AUJ123" s="137"/>
      <c r="AUK123" s="137"/>
      <c r="AUL123" s="137"/>
      <c r="AUM123" s="137"/>
      <c r="AUN123" s="137"/>
      <c r="AUO123" s="137"/>
      <c r="AUP123" s="137"/>
      <c r="AUQ123" s="137"/>
      <c r="AUV123" s="137"/>
      <c r="AUW123" s="137"/>
      <c r="AUX123" s="137"/>
      <c r="AUY123" s="137"/>
      <c r="AUZ123" s="137"/>
      <c r="AVA123" s="137"/>
      <c r="AVB123" s="137"/>
      <c r="AVC123" s="137"/>
      <c r="AVD123" s="137"/>
      <c r="AVE123" s="137"/>
      <c r="AVF123" s="137"/>
      <c r="AWX123" s="137"/>
      <c r="AWY123" s="137"/>
      <c r="AWZ123" s="137"/>
      <c r="AXA123" s="137"/>
      <c r="AXB123" s="137"/>
      <c r="AXC123" s="137"/>
      <c r="AXD123" s="137"/>
      <c r="AXE123" s="137"/>
      <c r="AXF123" s="137"/>
      <c r="AXG123" s="137"/>
      <c r="AXH123" s="137"/>
      <c r="AXI123" s="137"/>
      <c r="AXJ123" s="137"/>
      <c r="AXK123" s="137"/>
      <c r="AXL123" s="137"/>
      <c r="AXM123" s="137"/>
      <c r="AXN123" s="137"/>
      <c r="AXO123" s="137"/>
      <c r="AXP123" s="137"/>
      <c r="AXQ123" s="137"/>
      <c r="AXR123" s="137"/>
      <c r="AXS123" s="137"/>
      <c r="AXT123" s="137"/>
      <c r="AXU123" s="137"/>
      <c r="AXV123" s="137"/>
      <c r="AXW123" s="137"/>
      <c r="AXX123" s="137"/>
      <c r="AXY123" s="137"/>
      <c r="AXZ123" s="137"/>
      <c r="AYA123" s="137"/>
      <c r="AYB123" s="137"/>
      <c r="AYC123" s="137"/>
      <c r="AYD123" s="137"/>
      <c r="AYE123" s="137"/>
      <c r="AYF123" s="137"/>
      <c r="AYG123" s="137"/>
      <c r="AYH123" s="137"/>
      <c r="AYI123" s="137"/>
      <c r="AYJ123" s="137"/>
      <c r="AYK123" s="137"/>
      <c r="AYL123" s="137"/>
      <c r="AYM123" s="137"/>
      <c r="AYN123" s="137"/>
      <c r="AYO123" s="137"/>
      <c r="AYP123" s="137"/>
      <c r="AYQ123" s="137"/>
      <c r="AYR123" s="137"/>
      <c r="AYS123" s="137"/>
      <c r="AYT123" s="137"/>
      <c r="AYU123" s="137"/>
      <c r="AYV123" s="137"/>
      <c r="AYW123" s="137"/>
      <c r="AYX123" s="137"/>
      <c r="AYY123" s="137"/>
      <c r="AYZ123" s="137"/>
      <c r="AZA123" s="137"/>
      <c r="AZB123" s="137"/>
      <c r="AZC123" s="137"/>
      <c r="AZD123" s="137"/>
      <c r="AZE123" s="137"/>
      <c r="AZF123" s="137"/>
      <c r="AZG123" s="137"/>
      <c r="AZH123" s="137"/>
      <c r="AZI123" s="137"/>
      <c r="AZJ123" s="137"/>
      <c r="AZK123" s="137"/>
      <c r="AZL123" s="137"/>
      <c r="AZM123" s="137"/>
      <c r="AZN123" s="137"/>
      <c r="AZO123" s="137"/>
      <c r="AZP123" s="137"/>
      <c r="AZQ123" s="137"/>
      <c r="AZR123" s="137"/>
      <c r="AZS123" s="137"/>
      <c r="AZT123" s="137"/>
      <c r="AZU123" s="137"/>
      <c r="AZV123" s="137"/>
      <c r="AZW123" s="137"/>
      <c r="AZX123" s="137"/>
      <c r="AZY123" s="137"/>
      <c r="AZZ123" s="137"/>
      <c r="BAA123" s="137"/>
      <c r="BAB123" s="137"/>
      <c r="BAC123" s="137"/>
      <c r="BAD123" s="137"/>
      <c r="BAE123" s="137"/>
      <c r="BAF123" s="137"/>
      <c r="BAG123" s="137"/>
      <c r="BAH123" s="137"/>
      <c r="BAI123" s="137"/>
      <c r="BAJ123" s="137"/>
      <c r="BAK123" s="137"/>
      <c r="BAL123" s="137"/>
      <c r="BAM123" s="137"/>
      <c r="BAN123" s="137"/>
      <c r="BAO123" s="137"/>
      <c r="BAP123" s="137"/>
      <c r="BAQ123" s="137"/>
      <c r="BAR123" s="137"/>
      <c r="BAS123" s="137"/>
      <c r="BAT123" s="137"/>
      <c r="BAU123" s="137"/>
      <c r="BAV123" s="137"/>
      <c r="BAW123" s="137"/>
      <c r="BAX123" s="137"/>
      <c r="BAY123" s="137"/>
      <c r="BAZ123" s="137"/>
      <c r="BBA123" s="137"/>
      <c r="BBB123" s="137"/>
      <c r="BBC123" s="137"/>
      <c r="BBD123" s="137"/>
      <c r="BBE123" s="137"/>
      <c r="BBF123" s="137"/>
      <c r="BBG123" s="137"/>
      <c r="BBH123" s="137"/>
      <c r="BBI123" s="137"/>
      <c r="BBJ123" s="137"/>
      <c r="BBK123" s="137"/>
      <c r="BBL123" s="137"/>
      <c r="BBM123" s="137"/>
      <c r="BBN123" s="137"/>
      <c r="BBO123" s="137"/>
      <c r="BBP123" s="137"/>
      <c r="BBQ123" s="137"/>
      <c r="BBR123" s="137"/>
      <c r="BBS123" s="137"/>
      <c r="BBT123" s="137"/>
      <c r="BBU123" s="137"/>
      <c r="BBV123" s="137"/>
      <c r="BBW123" s="137"/>
      <c r="BBX123" s="137"/>
      <c r="BBY123" s="137"/>
      <c r="BBZ123" s="137"/>
      <c r="BCA123" s="137"/>
      <c r="BCB123" s="137"/>
      <c r="BCC123" s="137"/>
      <c r="BCD123" s="137"/>
      <c r="BCE123" s="137"/>
      <c r="BCF123" s="137"/>
      <c r="BCG123" s="137"/>
      <c r="BCH123" s="137"/>
      <c r="BCI123" s="137"/>
      <c r="BCJ123" s="137"/>
      <c r="BCK123" s="137"/>
      <c r="BCL123" s="137"/>
      <c r="BCM123" s="137"/>
      <c r="BCN123" s="137"/>
      <c r="BCO123" s="137"/>
      <c r="BCP123" s="137"/>
      <c r="BCQ123" s="137"/>
      <c r="BCR123" s="137"/>
      <c r="BCS123" s="137"/>
      <c r="BCT123" s="137"/>
      <c r="BCU123" s="137"/>
      <c r="BCV123" s="137"/>
      <c r="BCW123" s="137"/>
      <c r="BCX123" s="137"/>
      <c r="BCY123" s="137"/>
      <c r="BCZ123" s="137"/>
      <c r="BDA123" s="137"/>
      <c r="BDB123" s="137"/>
      <c r="BDC123" s="137"/>
      <c r="BDD123" s="137"/>
      <c r="BDE123" s="137"/>
      <c r="BDF123" s="137"/>
      <c r="BDG123" s="137"/>
      <c r="BDH123" s="137"/>
      <c r="BDI123" s="137"/>
      <c r="BDJ123" s="137"/>
      <c r="BDK123" s="137"/>
      <c r="BDL123" s="137"/>
      <c r="BDM123" s="137"/>
      <c r="BDN123" s="137"/>
      <c r="BDO123" s="137"/>
      <c r="BDP123" s="137"/>
      <c r="BDQ123" s="137"/>
      <c r="BDR123" s="137"/>
      <c r="BDS123" s="137"/>
      <c r="BDT123" s="137"/>
      <c r="BDU123" s="137"/>
      <c r="BDV123" s="137"/>
      <c r="BDW123" s="137"/>
      <c r="BDX123" s="137"/>
      <c r="BDY123" s="137"/>
      <c r="BDZ123" s="137"/>
      <c r="BEA123" s="137"/>
      <c r="BEB123" s="137"/>
      <c r="BEC123" s="137"/>
      <c r="BED123" s="137"/>
      <c r="BEE123" s="137"/>
      <c r="BEF123" s="137"/>
      <c r="BEG123" s="137"/>
      <c r="BEH123" s="137"/>
      <c r="BEI123" s="137"/>
      <c r="BEJ123" s="137"/>
      <c r="BEK123" s="137"/>
      <c r="BEL123" s="137"/>
      <c r="BEM123" s="137"/>
      <c r="BER123" s="137"/>
      <c r="BES123" s="137"/>
      <c r="BET123" s="137"/>
      <c r="BEU123" s="137"/>
      <c r="BEV123" s="137"/>
      <c r="BEW123" s="137"/>
      <c r="BEX123" s="137"/>
      <c r="BEY123" s="137"/>
      <c r="BEZ123" s="137"/>
      <c r="BFA123" s="137"/>
      <c r="BFB123" s="137"/>
      <c r="BGT123" s="137"/>
      <c r="BGU123" s="137"/>
      <c r="BGV123" s="137"/>
      <c r="BGW123" s="137"/>
      <c r="BGX123" s="137"/>
      <c r="BGY123" s="137"/>
      <c r="BGZ123" s="137"/>
      <c r="BHA123" s="137"/>
      <c r="BHB123" s="137"/>
      <c r="BHC123" s="137"/>
      <c r="BHD123" s="137"/>
      <c r="BHE123" s="137"/>
      <c r="BHF123" s="137"/>
      <c r="BHG123" s="137"/>
      <c r="BHH123" s="137"/>
      <c r="BHI123" s="137"/>
      <c r="BHJ123" s="137"/>
      <c r="BHK123" s="137"/>
      <c r="BHL123" s="137"/>
      <c r="BHM123" s="137"/>
      <c r="BHN123" s="137"/>
      <c r="BHO123" s="137"/>
      <c r="BHP123" s="137"/>
      <c r="BHQ123" s="137"/>
      <c r="BHR123" s="137"/>
      <c r="BHS123" s="137"/>
      <c r="BHT123" s="137"/>
      <c r="BHU123" s="137"/>
      <c r="BHV123" s="137"/>
      <c r="BHW123" s="137"/>
      <c r="BHX123" s="137"/>
      <c r="BHY123" s="137"/>
      <c r="BHZ123" s="137"/>
      <c r="BIA123" s="137"/>
      <c r="BIB123" s="137"/>
      <c r="BIC123" s="137"/>
      <c r="BID123" s="137"/>
      <c r="BIE123" s="137"/>
      <c r="BIF123" s="137"/>
      <c r="BIG123" s="137"/>
      <c r="BIH123" s="137"/>
      <c r="BII123" s="137"/>
      <c r="BIJ123" s="137"/>
      <c r="BIK123" s="137"/>
      <c r="BIL123" s="137"/>
      <c r="BIM123" s="137"/>
      <c r="BIN123" s="137"/>
      <c r="BIO123" s="137"/>
      <c r="BIP123" s="137"/>
      <c r="BIQ123" s="137"/>
      <c r="BIR123" s="137"/>
      <c r="BIS123" s="137"/>
      <c r="BIT123" s="137"/>
      <c r="BIU123" s="137"/>
      <c r="BIV123" s="137"/>
      <c r="BIW123" s="137"/>
      <c r="BIX123" s="137"/>
      <c r="BIY123" s="137"/>
      <c r="BIZ123" s="137"/>
      <c r="BJA123" s="137"/>
      <c r="BJB123" s="137"/>
      <c r="BJC123" s="137"/>
      <c r="BJD123" s="137"/>
      <c r="BJE123" s="137"/>
      <c r="BJF123" s="137"/>
      <c r="BJG123" s="137"/>
      <c r="BJH123" s="137"/>
      <c r="BJI123" s="137"/>
      <c r="BJJ123" s="137"/>
      <c r="BJK123" s="137"/>
      <c r="BJL123" s="137"/>
      <c r="BJM123" s="137"/>
      <c r="BJN123" s="137"/>
      <c r="BJO123" s="137"/>
      <c r="BJP123" s="137"/>
      <c r="BJQ123" s="137"/>
      <c r="BJR123" s="137"/>
      <c r="BJS123" s="137"/>
      <c r="BJT123" s="137"/>
      <c r="BJU123" s="137"/>
      <c r="BJV123" s="137"/>
      <c r="BJW123" s="137"/>
      <c r="BJX123" s="137"/>
      <c r="BJY123" s="137"/>
      <c r="BJZ123" s="137"/>
      <c r="BKA123" s="137"/>
      <c r="BKB123" s="137"/>
      <c r="BKC123" s="137"/>
      <c r="BKD123" s="137"/>
      <c r="BKE123" s="137"/>
      <c r="BKF123" s="137"/>
      <c r="BKG123" s="137"/>
      <c r="BKH123" s="137"/>
      <c r="BKI123" s="137"/>
      <c r="BKJ123" s="137"/>
      <c r="BKK123" s="137"/>
      <c r="BKL123" s="137"/>
      <c r="BKM123" s="137"/>
      <c r="BKN123" s="137"/>
      <c r="BKO123" s="137"/>
      <c r="BKP123" s="137"/>
      <c r="BKQ123" s="137"/>
      <c r="BKR123" s="137"/>
      <c r="BKS123" s="137"/>
      <c r="BKT123" s="137"/>
      <c r="BKU123" s="137"/>
      <c r="BKV123" s="137"/>
      <c r="BKW123" s="137"/>
      <c r="BKX123" s="137"/>
      <c r="BKY123" s="137"/>
      <c r="BKZ123" s="137"/>
      <c r="BLA123" s="137"/>
      <c r="BLB123" s="137"/>
      <c r="BLC123" s="137"/>
      <c r="BLD123" s="137"/>
      <c r="BLE123" s="137"/>
      <c r="BLF123" s="137"/>
      <c r="BLG123" s="137"/>
      <c r="BLH123" s="137"/>
      <c r="BLI123" s="137"/>
      <c r="BLJ123" s="137"/>
      <c r="BLK123" s="137"/>
      <c r="BLL123" s="137"/>
      <c r="BLM123" s="137"/>
      <c r="BLN123" s="137"/>
      <c r="BLO123" s="137"/>
      <c r="BLP123" s="137"/>
      <c r="BLQ123" s="137"/>
      <c r="BLR123" s="137"/>
      <c r="BLS123" s="137"/>
      <c r="BLT123" s="137"/>
      <c r="BLU123" s="137"/>
      <c r="BLV123" s="137"/>
      <c r="BLW123" s="137"/>
      <c r="BLX123" s="137"/>
      <c r="BLY123" s="137"/>
      <c r="BLZ123" s="137"/>
      <c r="BMA123" s="137"/>
      <c r="BMB123" s="137"/>
      <c r="BMC123" s="137"/>
      <c r="BMD123" s="137"/>
      <c r="BME123" s="137"/>
      <c r="BMF123" s="137"/>
      <c r="BMG123" s="137"/>
      <c r="BMH123" s="137"/>
      <c r="BMI123" s="137"/>
      <c r="BMJ123" s="137"/>
      <c r="BMK123" s="137"/>
      <c r="BML123" s="137"/>
      <c r="BMM123" s="137"/>
      <c r="BMN123" s="137"/>
      <c r="BMO123" s="137"/>
      <c r="BMP123" s="137"/>
      <c r="BMQ123" s="137"/>
      <c r="BMR123" s="137"/>
      <c r="BMS123" s="137"/>
      <c r="BMT123" s="137"/>
      <c r="BMU123" s="137"/>
      <c r="BMV123" s="137"/>
      <c r="BMW123" s="137"/>
      <c r="BMX123" s="137"/>
      <c r="BMY123" s="137"/>
      <c r="BMZ123" s="137"/>
      <c r="BNA123" s="137"/>
      <c r="BNB123" s="137"/>
      <c r="BNC123" s="137"/>
      <c r="BND123" s="137"/>
      <c r="BNE123" s="137"/>
      <c r="BNF123" s="137"/>
      <c r="BNG123" s="137"/>
      <c r="BNH123" s="137"/>
      <c r="BNI123" s="137"/>
      <c r="BNJ123" s="137"/>
      <c r="BNK123" s="137"/>
      <c r="BNL123" s="137"/>
      <c r="BNM123" s="137"/>
      <c r="BNN123" s="137"/>
      <c r="BNO123" s="137"/>
      <c r="BNP123" s="137"/>
      <c r="BNQ123" s="137"/>
      <c r="BNR123" s="137"/>
      <c r="BNS123" s="137"/>
      <c r="BNT123" s="137"/>
      <c r="BNU123" s="137"/>
      <c r="BNV123" s="137"/>
      <c r="BNW123" s="137"/>
      <c r="BNX123" s="137"/>
      <c r="BNY123" s="137"/>
      <c r="BNZ123" s="137"/>
      <c r="BOA123" s="137"/>
      <c r="BOB123" s="137"/>
      <c r="BOC123" s="137"/>
      <c r="BOD123" s="137"/>
      <c r="BOE123" s="137"/>
      <c r="BOF123" s="137"/>
      <c r="BOG123" s="137"/>
      <c r="BOH123" s="137"/>
      <c r="BOI123" s="137"/>
      <c r="BON123" s="137"/>
      <c r="BOO123" s="137"/>
      <c r="BOP123" s="137"/>
      <c r="BOQ123" s="137"/>
      <c r="BOR123" s="137"/>
      <c r="BOS123" s="137"/>
      <c r="BOT123" s="137"/>
      <c r="BOU123" s="137"/>
      <c r="BOV123" s="137"/>
      <c r="BOW123" s="137"/>
      <c r="BOX123" s="137"/>
      <c r="BQP123" s="137"/>
      <c r="BQQ123" s="137"/>
      <c r="BQR123" s="137"/>
      <c r="BQS123" s="137"/>
      <c r="BQT123" s="137"/>
      <c r="BQU123" s="137"/>
      <c r="BQV123" s="137"/>
      <c r="BQW123" s="137"/>
      <c r="BQX123" s="137"/>
      <c r="BQY123" s="137"/>
      <c r="BQZ123" s="137"/>
      <c r="BRA123" s="137"/>
      <c r="BRB123" s="137"/>
      <c r="BRC123" s="137"/>
      <c r="BRD123" s="137"/>
      <c r="BRE123" s="137"/>
      <c r="BRF123" s="137"/>
      <c r="BRG123" s="137"/>
      <c r="BRH123" s="137"/>
      <c r="BRI123" s="137"/>
      <c r="BRJ123" s="137"/>
      <c r="BRK123" s="137"/>
      <c r="BRL123" s="137"/>
      <c r="BRM123" s="137"/>
      <c r="BRN123" s="137"/>
      <c r="BRO123" s="137"/>
      <c r="BRP123" s="137"/>
      <c r="BRQ123" s="137"/>
      <c r="BRR123" s="137"/>
      <c r="BRS123" s="137"/>
      <c r="BRT123" s="137"/>
      <c r="BRU123" s="137"/>
      <c r="BRV123" s="137"/>
      <c r="BRW123" s="137"/>
      <c r="BRX123" s="137"/>
      <c r="BRY123" s="137"/>
      <c r="BRZ123" s="137"/>
      <c r="BSA123" s="137"/>
      <c r="BSB123" s="137"/>
      <c r="BSC123" s="137"/>
      <c r="BSD123" s="137"/>
      <c r="BSE123" s="137"/>
      <c r="BSF123" s="137"/>
      <c r="BSG123" s="137"/>
      <c r="BSH123" s="137"/>
      <c r="BSI123" s="137"/>
      <c r="BSJ123" s="137"/>
      <c r="BSK123" s="137"/>
      <c r="BSL123" s="137"/>
      <c r="BSM123" s="137"/>
      <c r="BSN123" s="137"/>
      <c r="BSO123" s="137"/>
      <c r="BSP123" s="137"/>
      <c r="BSQ123" s="137"/>
      <c r="BSR123" s="137"/>
      <c r="BSS123" s="137"/>
      <c r="BST123" s="137"/>
      <c r="BSU123" s="137"/>
      <c r="BSV123" s="137"/>
      <c r="BSW123" s="137"/>
      <c r="BSX123" s="137"/>
      <c r="BSY123" s="137"/>
      <c r="BSZ123" s="137"/>
      <c r="BTA123" s="137"/>
      <c r="BTB123" s="137"/>
      <c r="BTC123" s="137"/>
      <c r="BTD123" s="137"/>
      <c r="BTE123" s="137"/>
      <c r="BTF123" s="137"/>
      <c r="BTG123" s="137"/>
      <c r="BTH123" s="137"/>
      <c r="BTI123" s="137"/>
      <c r="BTJ123" s="137"/>
      <c r="BTK123" s="137"/>
      <c r="BTL123" s="137"/>
      <c r="BTM123" s="137"/>
      <c r="BTN123" s="137"/>
      <c r="BTO123" s="137"/>
      <c r="BTP123" s="137"/>
      <c r="BTQ123" s="137"/>
      <c r="BTR123" s="137"/>
      <c r="BTS123" s="137"/>
      <c r="BTT123" s="137"/>
      <c r="BTU123" s="137"/>
      <c r="BTV123" s="137"/>
      <c r="BTW123" s="137"/>
      <c r="BTX123" s="137"/>
      <c r="BTY123" s="137"/>
      <c r="BTZ123" s="137"/>
      <c r="BUA123" s="137"/>
      <c r="BUB123" s="137"/>
      <c r="BUC123" s="137"/>
      <c r="BUD123" s="137"/>
      <c r="BUE123" s="137"/>
      <c r="BUF123" s="137"/>
      <c r="BUG123" s="137"/>
      <c r="BUH123" s="137"/>
      <c r="BUI123" s="137"/>
      <c r="BUJ123" s="137"/>
      <c r="BUK123" s="137"/>
      <c r="BUL123" s="137"/>
      <c r="BUM123" s="137"/>
      <c r="BUN123" s="137"/>
      <c r="BUO123" s="137"/>
      <c r="BUP123" s="137"/>
      <c r="BUQ123" s="137"/>
      <c r="BUR123" s="137"/>
      <c r="BUS123" s="137"/>
      <c r="BUT123" s="137"/>
      <c r="BUU123" s="137"/>
      <c r="BUV123" s="137"/>
      <c r="BUW123" s="137"/>
      <c r="BUX123" s="137"/>
      <c r="BUY123" s="137"/>
      <c r="BUZ123" s="137"/>
      <c r="BVA123" s="137"/>
      <c r="BVB123" s="137"/>
      <c r="BVC123" s="137"/>
      <c r="BVD123" s="137"/>
      <c r="BVE123" s="137"/>
      <c r="BVF123" s="137"/>
      <c r="BVG123" s="137"/>
      <c r="BVH123" s="137"/>
      <c r="BVI123" s="137"/>
      <c r="BVJ123" s="137"/>
      <c r="BVK123" s="137"/>
      <c r="BVL123" s="137"/>
      <c r="BVM123" s="137"/>
      <c r="BVN123" s="137"/>
      <c r="BVO123" s="137"/>
      <c r="BVP123" s="137"/>
      <c r="BVQ123" s="137"/>
      <c r="BVR123" s="137"/>
      <c r="BVS123" s="137"/>
      <c r="BVT123" s="137"/>
      <c r="BVU123" s="137"/>
      <c r="BVV123" s="137"/>
      <c r="BVW123" s="137"/>
      <c r="BVX123" s="137"/>
      <c r="BVY123" s="137"/>
      <c r="BVZ123" s="137"/>
      <c r="BWA123" s="137"/>
      <c r="BWB123" s="137"/>
      <c r="BWC123" s="137"/>
      <c r="BWD123" s="137"/>
      <c r="BWE123" s="137"/>
      <c r="BWF123" s="137"/>
      <c r="BWG123" s="137"/>
      <c r="BWH123" s="137"/>
      <c r="BWI123" s="137"/>
      <c r="BWJ123" s="137"/>
      <c r="BWK123" s="137"/>
      <c r="BWL123" s="137"/>
      <c r="BWM123" s="137"/>
      <c r="BWN123" s="137"/>
      <c r="BWO123" s="137"/>
      <c r="BWP123" s="137"/>
      <c r="BWQ123" s="137"/>
      <c r="BWR123" s="137"/>
      <c r="BWS123" s="137"/>
      <c r="BWT123" s="137"/>
      <c r="BWU123" s="137"/>
      <c r="BWV123" s="137"/>
      <c r="BWW123" s="137"/>
      <c r="BWX123" s="137"/>
      <c r="BWY123" s="137"/>
      <c r="BWZ123" s="137"/>
      <c r="BXA123" s="137"/>
      <c r="BXB123" s="137"/>
      <c r="BXC123" s="137"/>
      <c r="BXD123" s="137"/>
      <c r="BXE123" s="137"/>
      <c r="BXF123" s="137"/>
      <c r="BXG123" s="137"/>
      <c r="BXH123" s="137"/>
      <c r="BXI123" s="137"/>
      <c r="BXJ123" s="137"/>
      <c r="BXK123" s="137"/>
      <c r="BXL123" s="137"/>
      <c r="BXM123" s="137"/>
      <c r="BXN123" s="137"/>
      <c r="BXO123" s="137"/>
      <c r="BXP123" s="137"/>
      <c r="BXQ123" s="137"/>
      <c r="BXR123" s="137"/>
      <c r="BXS123" s="137"/>
      <c r="BXT123" s="137"/>
      <c r="BXU123" s="137"/>
      <c r="BXV123" s="137"/>
      <c r="BXW123" s="137"/>
      <c r="BXX123" s="137"/>
      <c r="BXY123" s="137"/>
      <c r="BXZ123" s="137"/>
      <c r="BYA123" s="137"/>
      <c r="BYB123" s="137"/>
      <c r="BYC123" s="137"/>
      <c r="BYD123" s="137"/>
      <c r="BYE123" s="137"/>
      <c r="BYJ123" s="137"/>
      <c r="BYK123" s="137"/>
      <c r="BYL123" s="137"/>
      <c r="BYM123" s="137"/>
      <c r="BYN123" s="137"/>
      <c r="BYO123" s="137"/>
      <c r="BYP123" s="137"/>
      <c r="BYQ123" s="137"/>
      <c r="BYR123" s="137"/>
      <c r="BYS123" s="137"/>
      <c r="BYT123" s="137"/>
      <c r="CAL123" s="137"/>
      <c r="CAM123" s="137"/>
      <c r="CAN123" s="137"/>
      <c r="CAO123" s="137"/>
      <c r="CAP123" s="137"/>
      <c r="CAQ123" s="137"/>
      <c r="CAR123" s="137"/>
      <c r="CAS123" s="137"/>
      <c r="CAT123" s="137"/>
      <c r="CAU123" s="137"/>
      <c r="CAV123" s="137"/>
      <c r="CAW123" s="137"/>
      <c r="CAX123" s="137"/>
      <c r="CAY123" s="137"/>
      <c r="CAZ123" s="137"/>
      <c r="CBA123" s="137"/>
      <c r="CBB123" s="137"/>
      <c r="CBC123" s="137"/>
      <c r="CBD123" s="137"/>
      <c r="CBE123" s="137"/>
      <c r="CBF123" s="137"/>
      <c r="CBG123" s="137"/>
      <c r="CBH123" s="137"/>
      <c r="CBI123" s="137"/>
      <c r="CBJ123" s="137"/>
      <c r="CBK123" s="137"/>
      <c r="CBL123" s="137"/>
      <c r="CBM123" s="137"/>
      <c r="CBN123" s="137"/>
      <c r="CBO123" s="137"/>
      <c r="CBP123" s="137"/>
      <c r="CBQ123" s="137"/>
      <c r="CBR123" s="137"/>
      <c r="CBS123" s="137"/>
      <c r="CBT123" s="137"/>
      <c r="CBU123" s="137"/>
      <c r="CBV123" s="137"/>
      <c r="CBW123" s="137"/>
      <c r="CBX123" s="137"/>
      <c r="CBY123" s="137"/>
      <c r="CBZ123" s="137"/>
      <c r="CCA123" s="137"/>
      <c r="CCB123" s="137"/>
      <c r="CCC123" s="137"/>
      <c r="CCD123" s="137"/>
      <c r="CCE123" s="137"/>
      <c r="CCF123" s="137"/>
      <c r="CCG123" s="137"/>
      <c r="CCH123" s="137"/>
      <c r="CCI123" s="137"/>
      <c r="CCJ123" s="137"/>
      <c r="CCK123" s="137"/>
      <c r="CCL123" s="137"/>
      <c r="CCM123" s="137"/>
      <c r="CCN123" s="137"/>
      <c r="CCO123" s="137"/>
      <c r="CCP123" s="137"/>
      <c r="CCQ123" s="137"/>
      <c r="CCR123" s="137"/>
      <c r="CCS123" s="137"/>
      <c r="CCT123" s="137"/>
      <c r="CCU123" s="137"/>
      <c r="CCV123" s="137"/>
      <c r="CCW123" s="137"/>
      <c r="CCX123" s="137"/>
      <c r="CCY123" s="137"/>
      <c r="CCZ123" s="137"/>
      <c r="CDA123" s="137"/>
      <c r="CDB123" s="137"/>
      <c r="CDC123" s="137"/>
      <c r="CDD123" s="137"/>
      <c r="CDE123" s="137"/>
      <c r="CDF123" s="137"/>
      <c r="CDG123" s="137"/>
      <c r="CDH123" s="137"/>
      <c r="CDI123" s="137"/>
      <c r="CDJ123" s="137"/>
      <c r="CDK123" s="137"/>
      <c r="CDL123" s="137"/>
      <c r="CDM123" s="137"/>
      <c r="CDN123" s="137"/>
      <c r="CDO123" s="137"/>
      <c r="CDP123" s="137"/>
      <c r="CDQ123" s="137"/>
      <c r="CDR123" s="137"/>
      <c r="CDS123" s="137"/>
      <c r="CDT123" s="137"/>
      <c r="CDU123" s="137"/>
      <c r="CDV123" s="137"/>
      <c r="CDW123" s="137"/>
      <c r="CDX123" s="137"/>
      <c r="CDY123" s="137"/>
      <c r="CDZ123" s="137"/>
      <c r="CEA123" s="137"/>
      <c r="CEB123" s="137"/>
      <c r="CEC123" s="137"/>
      <c r="CED123" s="137"/>
      <c r="CEE123" s="137"/>
      <c r="CEF123" s="137"/>
      <c r="CEG123" s="137"/>
      <c r="CEH123" s="137"/>
      <c r="CEI123" s="137"/>
      <c r="CEJ123" s="137"/>
      <c r="CEK123" s="137"/>
      <c r="CEL123" s="137"/>
      <c r="CEM123" s="137"/>
      <c r="CEN123" s="137"/>
      <c r="CEO123" s="137"/>
      <c r="CEP123" s="137"/>
      <c r="CEQ123" s="137"/>
      <c r="CER123" s="137"/>
      <c r="CES123" s="137"/>
      <c r="CET123" s="137"/>
      <c r="CEU123" s="137"/>
      <c r="CEV123" s="137"/>
      <c r="CEW123" s="137"/>
      <c r="CEX123" s="137"/>
      <c r="CEY123" s="137"/>
      <c r="CEZ123" s="137"/>
      <c r="CFA123" s="137"/>
      <c r="CFB123" s="137"/>
      <c r="CFC123" s="137"/>
      <c r="CFD123" s="137"/>
      <c r="CFE123" s="137"/>
      <c r="CFF123" s="137"/>
      <c r="CFG123" s="137"/>
      <c r="CFH123" s="137"/>
      <c r="CFI123" s="137"/>
      <c r="CFJ123" s="137"/>
      <c r="CFK123" s="137"/>
      <c r="CFL123" s="137"/>
      <c r="CFM123" s="137"/>
      <c r="CFN123" s="137"/>
      <c r="CFO123" s="137"/>
      <c r="CFP123" s="137"/>
      <c r="CFQ123" s="137"/>
      <c r="CFR123" s="137"/>
      <c r="CFS123" s="137"/>
      <c r="CFT123" s="137"/>
      <c r="CFU123" s="137"/>
      <c r="CFV123" s="137"/>
      <c r="CFW123" s="137"/>
      <c r="CFX123" s="137"/>
      <c r="CFY123" s="137"/>
      <c r="CFZ123" s="137"/>
      <c r="CGA123" s="137"/>
      <c r="CGB123" s="137"/>
      <c r="CGC123" s="137"/>
      <c r="CGD123" s="137"/>
      <c r="CGE123" s="137"/>
      <c r="CGF123" s="137"/>
      <c r="CGG123" s="137"/>
      <c r="CGH123" s="137"/>
      <c r="CGI123" s="137"/>
      <c r="CGJ123" s="137"/>
      <c r="CGK123" s="137"/>
      <c r="CGL123" s="137"/>
      <c r="CGM123" s="137"/>
      <c r="CGN123" s="137"/>
      <c r="CGO123" s="137"/>
      <c r="CGP123" s="137"/>
      <c r="CGQ123" s="137"/>
      <c r="CGR123" s="137"/>
      <c r="CGS123" s="137"/>
      <c r="CGT123" s="137"/>
      <c r="CGU123" s="137"/>
      <c r="CGV123" s="137"/>
      <c r="CGW123" s="137"/>
      <c r="CGX123" s="137"/>
      <c r="CGY123" s="137"/>
      <c r="CGZ123" s="137"/>
      <c r="CHA123" s="137"/>
      <c r="CHB123" s="137"/>
      <c r="CHC123" s="137"/>
      <c r="CHD123" s="137"/>
      <c r="CHE123" s="137"/>
      <c r="CHF123" s="137"/>
      <c r="CHG123" s="137"/>
      <c r="CHH123" s="137"/>
      <c r="CHI123" s="137"/>
      <c r="CHJ123" s="137"/>
      <c r="CHK123" s="137"/>
      <c r="CHL123" s="137"/>
      <c r="CHM123" s="137"/>
      <c r="CHN123" s="137"/>
      <c r="CHO123" s="137"/>
      <c r="CHP123" s="137"/>
      <c r="CHQ123" s="137"/>
      <c r="CHR123" s="137"/>
      <c r="CHS123" s="137"/>
      <c r="CHT123" s="137"/>
      <c r="CHU123" s="137"/>
      <c r="CHV123" s="137"/>
      <c r="CHW123" s="137"/>
      <c r="CHX123" s="137"/>
      <c r="CHY123" s="137"/>
      <c r="CHZ123" s="137"/>
      <c r="CIA123" s="137"/>
      <c r="CIF123" s="137"/>
      <c r="CIG123" s="137"/>
      <c r="CIH123" s="137"/>
      <c r="CII123" s="137"/>
      <c r="CIJ123" s="137"/>
      <c r="CIK123" s="137"/>
      <c r="CIL123" s="137"/>
      <c r="CIM123" s="137"/>
      <c r="CIN123" s="137"/>
      <c r="CIO123" s="137"/>
      <c r="CIP123" s="137"/>
      <c r="CKH123" s="137"/>
      <c r="CKI123" s="137"/>
      <c r="CKJ123" s="137"/>
      <c r="CKK123" s="137"/>
      <c r="CKL123" s="137"/>
      <c r="CKM123" s="137"/>
      <c r="CKN123" s="137"/>
      <c r="CKO123" s="137"/>
      <c r="CKP123" s="137"/>
      <c r="CKQ123" s="137"/>
      <c r="CKR123" s="137"/>
      <c r="CKS123" s="137"/>
      <c r="CKT123" s="137"/>
      <c r="CKU123" s="137"/>
      <c r="CKV123" s="137"/>
      <c r="CKW123" s="137"/>
      <c r="CKX123" s="137"/>
      <c r="CKY123" s="137"/>
      <c r="CKZ123" s="137"/>
      <c r="CLA123" s="137"/>
      <c r="CLB123" s="137"/>
      <c r="CLC123" s="137"/>
      <c r="CLD123" s="137"/>
      <c r="CLE123" s="137"/>
      <c r="CLF123" s="137"/>
      <c r="CLG123" s="137"/>
      <c r="CLH123" s="137"/>
      <c r="CLI123" s="137"/>
      <c r="CLJ123" s="137"/>
      <c r="CLK123" s="137"/>
      <c r="CLL123" s="137"/>
      <c r="CLM123" s="137"/>
      <c r="CLN123" s="137"/>
      <c r="CLO123" s="137"/>
      <c r="CLP123" s="137"/>
      <c r="CLQ123" s="137"/>
      <c r="CLR123" s="137"/>
      <c r="CLS123" s="137"/>
      <c r="CLT123" s="137"/>
      <c r="CLU123" s="137"/>
      <c r="CLV123" s="137"/>
      <c r="CLW123" s="137"/>
      <c r="CLX123" s="137"/>
      <c r="CLY123" s="137"/>
      <c r="CLZ123" s="137"/>
      <c r="CMA123" s="137"/>
      <c r="CMB123" s="137"/>
      <c r="CMC123" s="137"/>
      <c r="CMD123" s="137"/>
      <c r="CME123" s="137"/>
      <c r="CMF123" s="137"/>
      <c r="CMG123" s="137"/>
      <c r="CMH123" s="137"/>
      <c r="CMI123" s="137"/>
      <c r="CMJ123" s="137"/>
      <c r="CMK123" s="137"/>
      <c r="CML123" s="137"/>
      <c r="CMM123" s="137"/>
      <c r="CMN123" s="137"/>
      <c r="CMO123" s="137"/>
      <c r="CMP123" s="137"/>
      <c r="CMQ123" s="137"/>
      <c r="CMR123" s="137"/>
      <c r="CMS123" s="137"/>
      <c r="CMT123" s="137"/>
      <c r="CMU123" s="137"/>
      <c r="CMV123" s="137"/>
      <c r="CMW123" s="137"/>
      <c r="CMX123" s="137"/>
      <c r="CMY123" s="137"/>
      <c r="CMZ123" s="137"/>
      <c r="CNA123" s="137"/>
      <c r="CNB123" s="137"/>
      <c r="CNC123" s="137"/>
      <c r="CND123" s="137"/>
      <c r="CNE123" s="137"/>
      <c r="CNF123" s="137"/>
      <c r="CNG123" s="137"/>
      <c r="CNH123" s="137"/>
      <c r="CNI123" s="137"/>
      <c r="CNJ123" s="137"/>
      <c r="CNK123" s="137"/>
      <c r="CNL123" s="137"/>
      <c r="CNM123" s="137"/>
      <c r="CNN123" s="137"/>
      <c r="CNO123" s="137"/>
      <c r="CNP123" s="137"/>
      <c r="CNQ123" s="137"/>
      <c r="CNR123" s="137"/>
      <c r="CNS123" s="137"/>
      <c r="CNT123" s="137"/>
      <c r="CNU123" s="137"/>
      <c r="CNV123" s="137"/>
      <c r="CNW123" s="137"/>
      <c r="CNX123" s="137"/>
      <c r="CNY123" s="137"/>
      <c r="CNZ123" s="137"/>
      <c r="COA123" s="137"/>
      <c r="COB123" s="137"/>
      <c r="COC123" s="137"/>
      <c r="COD123" s="137"/>
      <c r="COE123" s="137"/>
      <c r="COF123" s="137"/>
      <c r="COG123" s="137"/>
      <c r="COH123" s="137"/>
      <c r="COI123" s="137"/>
      <c r="COJ123" s="137"/>
      <c r="COK123" s="137"/>
      <c r="COL123" s="137"/>
      <c r="COM123" s="137"/>
      <c r="CON123" s="137"/>
      <c r="COO123" s="137"/>
      <c r="COP123" s="137"/>
      <c r="COQ123" s="137"/>
      <c r="COR123" s="137"/>
      <c r="COS123" s="137"/>
      <c r="COT123" s="137"/>
      <c r="COU123" s="137"/>
      <c r="COV123" s="137"/>
      <c r="COW123" s="137"/>
      <c r="COX123" s="137"/>
      <c r="COY123" s="137"/>
      <c r="COZ123" s="137"/>
      <c r="CPA123" s="137"/>
      <c r="CPB123" s="137"/>
      <c r="CPC123" s="137"/>
      <c r="CPD123" s="137"/>
      <c r="CPE123" s="137"/>
      <c r="CPF123" s="137"/>
      <c r="CPG123" s="137"/>
      <c r="CPH123" s="137"/>
      <c r="CPI123" s="137"/>
      <c r="CPJ123" s="137"/>
      <c r="CPK123" s="137"/>
      <c r="CPL123" s="137"/>
      <c r="CPM123" s="137"/>
      <c r="CPN123" s="137"/>
      <c r="CPO123" s="137"/>
      <c r="CPP123" s="137"/>
      <c r="CPQ123" s="137"/>
      <c r="CPR123" s="137"/>
      <c r="CPS123" s="137"/>
      <c r="CPT123" s="137"/>
      <c r="CPU123" s="137"/>
      <c r="CPV123" s="137"/>
      <c r="CPW123" s="137"/>
      <c r="CPX123" s="137"/>
      <c r="CPY123" s="137"/>
      <c r="CPZ123" s="137"/>
      <c r="CQA123" s="137"/>
      <c r="CQB123" s="137"/>
      <c r="CQC123" s="137"/>
      <c r="CQD123" s="137"/>
      <c r="CQE123" s="137"/>
      <c r="CQF123" s="137"/>
      <c r="CQG123" s="137"/>
      <c r="CQH123" s="137"/>
      <c r="CQI123" s="137"/>
      <c r="CQJ123" s="137"/>
      <c r="CQK123" s="137"/>
      <c r="CQL123" s="137"/>
      <c r="CQM123" s="137"/>
      <c r="CQN123" s="137"/>
      <c r="CQO123" s="137"/>
      <c r="CQP123" s="137"/>
      <c r="CQQ123" s="137"/>
      <c r="CQR123" s="137"/>
      <c r="CQS123" s="137"/>
      <c r="CQT123" s="137"/>
      <c r="CQU123" s="137"/>
      <c r="CQV123" s="137"/>
      <c r="CQW123" s="137"/>
      <c r="CQX123" s="137"/>
      <c r="CQY123" s="137"/>
      <c r="CQZ123" s="137"/>
      <c r="CRA123" s="137"/>
      <c r="CRB123" s="137"/>
      <c r="CRC123" s="137"/>
      <c r="CRD123" s="137"/>
      <c r="CRE123" s="137"/>
      <c r="CRF123" s="137"/>
      <c r="CRG123" s="137"/>
      <c r="CRH123" s="137"/>
      <c r="CRI123" s="137"/>
      <c r="CRJ123" s="137"/>
      <c r="CRK123" s="137"/>
      <c r="CRL123" s="137"/>
      <c r="CRM123" s="137"/>
      <c r="CRN123" s="137"/>
      <c r="CRO123" s="137"/>
      <c r="CRP123" s="137"/>
      <c r="CRQ123" s="137"/>
      <c r="CRR123" s="137"/>
      <c r="CRS123" s="137"/>
      <c r="CRT123" s="137"/>
      <c r="CRU123" s="137"/>
      <c r="CRV123" s="137"/>
      <c r="CRW123" s="137"/>
      <c r="CSB123" s="137"/>
      <c r="CSC123" s="137"/>
      <c r="CSD123" s="137"/>
      <c r="CSE123" s="137"/>
      <c r="CSF123" s="137"/>
      <c r="CSG123" s="137"/>
      <c r="CSH123" s="137"/>
      <c r="CSI123" s="137"/>
      <c r="CSJ123" s="137"/>
      <c r="CSK123" s="137"/>
      <c r="CSL123" s="137"/>
      <c r="CUD123" s="137"/>
      <c r="CUE123" s="137"/>
      <c r="CUF123" s="137"/>
      <c r="CUG123" s="137"/>
      <c r="CUH123" s="137"/>
      <c r="CUI123" s="137"/>
      <c r="CUJ123" s="137"/>
      <c r="CUK123" s="137"/>
      <c r="CUL123" s="137"/>
      <c r="CUM123" s="137"/>
      <c r="CUN123" s="137"/>
      <c r="CUO123" s="137"/>
      <c r="CUP123" s="137"/>
      <c r="CUQ123" s="137"/>
      <c r="CUR123" s="137"/>
      <c r="CUS123" s="137"/>
      <c r="CUT123" s="137"/>
      <c r="CUU123" s="137"/>
      <c r="CUV123" s="137"/>
      <c r="CUW123" s="137"/>
      <c r="CUX123" s="137"/>
      <c r="CUY123" s="137"/>
      <c r="CUZ123" s="137"/>
      <c r="CVA123" s="137"/>
      <c r="CVB123" s="137"/>
      <c r="CVC123" s="137"/>
      <c r="CVD123" s="137"/>
      <c r="CVE123" s="137"/>
      <c r="CVF123" s="137"/>
      <c r="CVG123" s="137"/>
      <c r="CVH123" s="137"/>
      <c r="CVI123" s="137"/>
      <c r="CVJ123" s="137"/>
      <c r="CVK123" s="137"/>
      <c r="CVL123" s="137"/>
      <c r="CVM123" s="137"/>
      <c r="CVN123" s="137"/>
      <c r="CVO123" s="137"/>
      <c r="CVP123" s="137"/>
      <c r="CVQ123" s="137"/>
      <c r="CVR123" s="137"/>
      <c r="CVS123" s="137"/>
      <c r="CVT123" s="137"/>
      <c r="CVU123" s="137"/>
      <c r="CVV123" s="137"/>
      <c r="CVW123" s="137"/>
      <c r="CVX123" s="137"/>
      <c r="CVY123" s="137"/>
      <c r="CVZ123" s="137"/>
      <c r="CWA123" s="137"/>
      <c r="CWB123" s="137"/>
      <c r="CWC123" s="137"/>
      <c r="CWD123" s="137"/>
      <c r="CWE123" s="137"/>
      <c r="CWF123" s="137"/>
      <c r="CWG123" s="137"/>
      <c r="CWH123" s="137"/>
      <c r="CWI123" s="137"/>
      <c r="CWJ123" s="137"/>
      <c r="CWK123" s="137"/>
      <c r="CWL123" s="137"/>
      <c r="CWM123" s="137"/>
      <c r="CWN123" s="137"/>
      <c r="CWO123" s="137"/>
      <c r="CWP123" s="137"/>
      <c r="CWQ123" s="137"/>
      <c r="CWR123" s="137"/>
      <c r="CWS123" s="137"/>
      <c r="CWT123" s="137"/>
      <c r="CWU123" s="137"/>
      <c r="CWV123" s="137"/>
      <c r="CWW123" s="137"/>
      <c r="CWX123" s="137"/>
      <c r="CWY123" s="137"/>
      <c r="CWZ123" s="137"/>
      <c r="CXA123" s="137"/>
      <c r="CXB123" s="137"/>
      <c r="CXC123" s="137"/>
      <c r="CXD123" s="137"/>
      <c r="CXE123" s="137"/>
      <c r="CXF123" s="137"/>
      <c r="CXG123" s="137"/>
      <c r="CXH123" s="137"/>
      <c r="CXI123" s="137"/>
      <c r="CXJ123" s="137"/>
      <c r="CXK123" s="137"/>
      <c r="CXL123" s="137"/>
      <c r="CXM123" s="137"/>
      <c r="CXN123" s="137"/>
      <c r="CXO123" s="137"/>
      <c r="CXP123" s="137"/>
      <c r="CXQ123" s="137"/>
      <c r="CXR123" s="137"/>
      <c r="CXS123" s="137"/>
      <c r="CXT123" s="137"/>
      <c r="CXU123" s="137"/>
      <c r="CXV123" s="137"/>
      <c r="CXW123" s="137"/>
      <c r="CXX123" s="137"/>
      <c r="CXY123" s="137"/>
      <c r="CXZ123" s="137"/>
      <c r="CYA123" s="137"/>
      <c r="CYB123" s="137"/>
      <c r="CYC123" s="137"/>
      <c r="CYD123" s="137"/>
      <c r="CYE123" s="137"/>
      <c r="CYF123" s="137"/>
      <c r="CYG123" s="137"/>
      <c r="CYH123" s="137"/>
      <c r="CYI123" s="137"/>
      <c r="CYJ123" s="137"/>
      <c r="CYK123" s="137"/>
      <c r="CYL123" s="137"/>
      <c r="CYM123" s="137"/>
      <c r="CYN123" s="137"/>
      <c r="CYO123" s="137"/>
      <c r="CYP123" s="137"/>
      <c r="CYQ123" s="137"/>
      <c r="CYR123" s="137"/>
      <c r="CYS123" s="137"/>
      <c r="CYT123" s="137"/>
      <c r="CYU123" s="137"/>
      <c r="CYV123" s="137"/>
      <c r="CYW123" s="137"/>
      <c r="CYX123" s="137"/>
      <c r="CYY123" s="137"/>
      <c r="CYZ123" s="137"/>
      <c r="CZA123" s="137"/>
      <c r="CZB123" s="137"/>
      <c r="CZC123" s="137"/>
      <c r="CZD123" s="137"/>
      <c r="CZE123" s="137"/>
      <c r="CZF123" s="137"/>
      <c r="CZG123" s="137"/>
      <c r="CZH123" s="137"/>
      <c r="CZI123" s="137"/>
      <c r="CZJ123" s="137"/>
      <c r="CZK123" s="137"/>
      <c r="CZL123" s="137"/>
      <c r="CZM123" s="137"/>
      <c r="CZN123" s="137"/>
      <c r="CZO123" s="137"/>
      <c r="CZP123" s="137"/>
      <c r="CZQ123" s="137"/>
      <c r="CZR123" s="137"/>
      <c r="CZS123" s="137"/>
      <c r="CZT123" s="137"/>
      <c r="CZU123" s="137"/>
      <c r="CZV123" s="137"/>
      <c r="CZW123" s="137"/>
      <c r="CZX123" s="137"/>
      <c r="CZY123" s="137"/>
      <c r="CZZ123" s="137"/>
      <c r="DAA123" s="137"/>
      <c r="DAB123" s="137"/>
      <c r="DAC123" s="137"/>
      <c r="DAD123" s="137"/>
      <c r="DAE123" s="137"/>
      <c r="DAF123" s="137"/>
      <c r="DAG123" s="137"/>
      <c r="DAH123" s="137"/>
      <c r="DAI123" s="137"/>
      <c r="DAJ123" s="137"/>
      <c r="DAK123" s="137"/>
      <c r="DAL123" s="137"/>
      <c r="DAM123" s="137"/>
      <c r="DAN123" s="137"/>
      <c r="DAO123" s="137"/>
      <c r="DAP123" s="137"/>
      <c r="DAQ123" s="137"/>
      <c r="DAR123" s="137"/>
      <c r="DAS123" s="137"/>
      <c r="DAT123" s="137"/>
      <c r="DAU123" s="137"/>
      <c r="DAV123" s="137"/>
      <c r="DAW123" s="137"/>
      <c r="DAX123" s="137"/>
      <c r="DAY123" s="137"/>
      <c r="DAZ123" s="137"/>
      <c r="DBA123" s="137"/>
      <c r="DBB123" s="137"/>
      <c r="DBC123" s="137"/>
      <c r="DBD123" s="137"/>
      <c r="DBE123" s="137"/>
      <c r="DBF123" s="137"/>
      <c r="DBG123" s="137"/>
      <c r="DBH123" s="137"/>
      <c r="DBI123" s="137"/>
      <c r="DBJ123" s="137"/>
      <c r="DBK123" s="137"/>
      <c r="DBL123" s="137"/>
      <c r="DBM123" s="137"/>
      <c r="DBN123" s="137"/>
      <c r="DBO123" s="137"/>
      <c r="DBP123" s="137"/>
      <c r="DBQ123" s="137"/>
      <c r="DBR123" s="137"/>
      <c r="DBS123" s="137"/>
      <c r="DBX123" s="137"/>
      <c r="DBY123" s="137"/>
      <c r="DBZ123" s="137"/>
      <c r="DCA123" s="137"/>
      <c r="DCB123" s="137"/>
      <c r="DCC123" s="137"/>
      <c r="DCD123" s="137"/>
      <c r="DCE123" s="137"/>
      <c r="DCF123" s="137"/>
      <c r="DCG123" s="137"/>
      <c r="DCH123" s="137"/>
      <c r="DDZ123" s="137"/>
      <c r="DEA123" s="137"/>
      <c r="DEB123" s="137"/>
      <c r="DEC123" s="137"/>
      <c r="DED123" s="137"/>
      <c r="DEE123" s="137"/>
      <c r="DEF123" s="137"/>
      <c r="DEG123" s="137"/>
      <c r="DEH123" s="137"/>
      <c r="DEI123" s="137"/>
      <c r="DEJ123" s="137"/>
      <c r="DEK123" s="137"/>
      <c r="DEL123" s="137"/>
      <c r="DEM123" s="137"/>
      <c r="DEN123" s="137"/>
      <c r="DEO123" s="137"/>
      <c r="DEP123" s="137"/>
      <c r="DEQ123" s="137"/>
      <c r="DER123" s="137"/>
      <c r="DES123" s="137"/>
      <c r="DET123" s="137"/>
      <c r="DEU123" s="137"/>
      <c r="DEV123" s="137"/>
      <c r="DEW123" s="137"/>
      <c r="DEX123" s="137"/>
      <c r="DEY123" s="137"/>
      <c r="DEZ123" s="137"/>
      <c r="DFA123" s="137"/>
      <c r="DFB123" s="137"/>
      <c r="DFC123" s="137"/>
      <c r="DFD123" s="137"/>
      <c r="DFE123" s="137"/>
      <c r="DFF123" s="137"/>
      <c r="DFG123" s="137"/>
      <c r="DFH123" s="137"/>
      <c r="DFI123" s="137"/>
      <c r="DFJ123" s="137"/>
      <c r="DFK123" s="137"/>
      <c r="DFL123" s="137"/>
      <c r="DFM123" s="137"/>
      <c r="DFN123" s="137"/>
      <c r="DFO123" s="137"/>
      <c r="DFP123" s="137"/>
      <c r="DFQ123" s="137"/>
      <c r="DFR123" s="137"/>
      <c r="DFS123" s="137"/>
      <c r="DFT123" s="137"/>
      <c r="DFU123" s="137"/>
      <c r="DFV123" s="137"/>
      <c r="DFW123" s="137"/>
      <c r="DFX123" s="137"/>
      <c r="DFY123" s="137"/>
      <c r="DFZ123" s="137"/>
      <c r="DGA123" s="137"/>
      <c r="DGB123" s="137"/>
      <c r="DGC123" s="137"/>
      <c r="DGD123" s="137"/>
      <c r="DGE123" s="137"/>
      <c r="DGF123" s="137"/>
      <c r="DGG123" s="137"/>
      <c r="DGH123" s="137"/>
      <c r="DGI123" s="137"/>
      <c r="DGJ123" s="137"/>
      <c r="DGK123" s="137"/>
      <c r="DGL123" s="137"/>
      <c r="DGM123" s="137"/>
      <c r="DGN123" s="137"/>
      <c r="DGO123" s="137"/>
      <c r="DGP123" s="137"/>
      <c r="DGQ123" s="137"/>
      <c r="DGR123" s="137"/>
      <c r="DGS123" s="137"/>
      <c r="DGT123" s="137"/>
      <c r="DGU123" s="137"/>
      <c r="DGV123" s="137"/>
      <c r="DGW123" s="137"/>
      <c r="DGX123" s="137"/>
      <c r="DGY123" s="137"/>
      <c r="DGZ123" s="137"/>
      <c r="DHA123" s="137"/>
      <c r="DHB123" s="137"/>
      <c r="DHC123" s="137"/>
      <c r="DHD123" s="137"/>
      <c r="DHE123" s="137"/>
      <c r="DHF123" s="137"/>
      <c r="DHG123" s="137"/>
      <c r="DHH123" s="137"/>
      <c r="DHI123" s="137"/>
      <c r="DHJ123" s="137"/>
      <c r="DHK123" s="137"/>
      <c r="DHL123" s="137"/>
      <c r="DHM123" s="137"/>
      <c r="DHN123" s="137"/>
      <c r="DHO123" s="137"/>
      <c r="DHP123" s="137"/>
      <c r="DHQ123" s="137"/>
      <c r="DHR123" s="137"/>
      <c r="DHS123" s="137"/>
      <c r="DHT123" s="137"/>
      <c r="DHU123" s="137"/>
      <c r="DHV123" s="137"/>
      <c r="DHW123" s="137"/>
      <c r="DHX123" s="137"/>
      <c r="DHY123" s="137"/>
      <c r="DHZ123" s="137"/>
      <c r="DIA123" s="137"/>
      <c r="DIB123" s="137"/>
      <c r="DIC123" s="137"/>
      <c r="DID123" s="137"/>
      <c r="DIE123" s="137"/>
      <c r="DIF123" s="137"/>
      <c r="DIG123" s="137"/>
      <c r="DIH123" s="137"/>
      <c r="DII123" s="137"/>
      <c r="DIJ123" s="137"/>
      <c r="DIK123" s="137"/>
      <c r="DIL123" s="137"/>
      <c r="DIM123" s="137"/>
      <c r="DIN123" s="137"/>
      <c r="DIO123" s="137"/>
      <c r="DIP123" s="137"/>
      <c r="DIQ123" s="137"/>
      <c r="DIR123" s="137"/>
      <c r="DIS123" s="137"/>
      <c r="DIT123" s="137"/>
      <c r="DIU123" s="137"/>
      <c r="DIV123" s="137"/>
      <c r="DIW123" s="137"/>
      <c r="DIX123" s="137"/>
      <c r="DIY123" s="137"/>
      <c r="DIZ123" s="137"/>
      <c r="DJA123" s="137"/>
      <c r="DJB123" s="137"/>
      <c r="DJC123" s="137"/>
      <c r="DJD123" s="137"/>
      <c r="DJE123" s="137"/>
      <c r="DJF123" s="137"/>
      <c r="DJG123" s="137"/>
      <c r="DJH123" s="137"/>
      <c r="DJI123" s="137"/>
      <c r="DJJ123" s="137"/>
      <c r="DJK123" s="137"/>
      <c r="DJL123" s="137"/>
      <c r="DJM123" s="137"/>
      <c r="DJN123" s="137"/>
      <c r="DJO123" s="137"/>
      <c r="DJP123" s="137"/>
      <c r="DJQ123" s="137"/>
      <c r="DJR123" s="137"/>
      <c r="DJS123" s="137"/>
      <c r="DJT123" s="137"/>
      <c r="DJU123" s="137"/>
      <c r="DJV123" s="137"/>
      <c r="DJW123" s="137"/>
      <c r="DJX123" s="137"/>
      <c r="DJY123" s="137"/>
      <c r="DJZ123" s="137"/>
      <c r="DKA123" s="137"/>
      <c r="DKB123" s="137"/>
      <c r="DKC123" s="137"/>
      <c r="DKD123" s="137"/>
      <c r="DKE123" s="137"/>
      <c r="DKF123" s="137"/>
      <c r="DKG123" s="137"/>
      <c r="DKH123" s="137"/>
      <c r="DKI123" s="137"/>
      <c r="DKJ123" s="137"/>
      <c r="DKK123" s="137"/>
      <c r="DKL123" s="137"/>
      <c r="DKM123" s="137"/>
      <c r="DKN123" s="137"/>
      <c r="DKO123" s="137"/>
      <c r="DKP123" s="137"/>
      <c r="DKQ123" s="137"/>
      <c r="DKR123" s="137"/>
      <c r="DKS123" s="137"/>
      <c r="DKT123" s="137"/>
      <c r="DKU123" s="137"/>
      <c r="DKV123" s="137"/>
      <c r="DKW123" s="137"/>
      <c r="DKX123" s="137"/>
      <c r="DKY123" s="137"/>
      <c r="DKZ123" s="137"/>
      <c r="DLA123" s="137"/>
      <c r="DLB123" s="137"/>
      <c r="DLC123" s="137"/>
      <c r="DLD123" s="137"/>
      <c r="DLE123" s="137"/>
      <c r="DLF123" s="137"/>
      <c r="DLG123" s="137"/>
      <c r="DLH123" s="137"/>
      <c r="DLI123" s="137"/>
      <c r="DLJ123" s="137"/>
      <c r="DLK123" s="137"/>
      <c r="DLL123" s="137"/>
      <c r="DLM123" s="137"/>
      <c r="DLN123" s="137"/>
      <c r="DLO123" s="137"/>
      <c r="DLT123" s="137"/>
      <c r="DLU123" s="137"/>
      <c r="DLV123" s="137"/>
      <c r="DLW123" s="137"/>
      <c r="DLX123" s="137"/>
      <c r="DLY123" s="137"/>
      <c r="DLZ123" s="137"/>
      <c r="DMA123" s="137"/>
      <c r="DMB123" s="137"/>
      <c r="DMC123" s="137"/>
      <c r="DMD123" s="137"/>
      <c r="DNV123" s="137"/>
      <c r="DNW123" s="137"/>
      <c r="DNX123" s="137"/>
      <c r="DNY123" s="137"/>
      <c r="DNZ123" s="137"/>
      <c r="DOA123" s="137"/>
      <c r="DOB123" s="137"/>
      <c r="DOC123" s="137"/>
      <c r="DOD123" s="137"/>
      <c r="DOE123" s="137"/>
      <c r="DOF123" s="137"/>
      <c r="DOG123" s="137"/>
      <c r="DOH123" s="137"/>
      <c r="DOI123" s="137"/>
      <c r="DOJ123" s="137"/>
      <c r="DOK123" s="137"/>
      <c r="DOL123" s="137"/>
      <c r="DOM123" s="137"/>
      <c r="DON123" s="137"/>
      <c r="DOO123" s="137"/>
      <c r="DOP123" s="137"/>
      <c r="DOQ123" s="137"/>
      <c r="DOR123" s="137"/>
      <c r="DOS123" s="137"/>
      <c r="DOT123" s="137"/>
      <c r="DOU123" s="137"/>
      <c r="DOV123" s="137"/>
      <c r="DOW123" s="137"/>
      <c r="DOX123" s="137"/>
      <c r="DOY123" s="137"/>
      <c r="DOZ123" s="137"/>
      <c r="DPA123" s="137"/>
      <c r="DPB123" s="137"/>
      <c r="DPC123" s="137"/>
      <c r="DPD123" s="137"/>
      <c r="DPE123" s="137"/>
      <c r="DPF123" s="137"/>
      <c r="DPG123" s="137"/>
      <c r="DPH123" s="137"/>
      <c r="DPI123" s="137"/>
      <c r="DPJ123" s="137"/>
      <c r="DPK123" s="137"/>
      <c r="DPL123" s="137"/>
      <c r="DPM123" s="137"/>
      <c r="DPN123" s="137"/>
      <c r="DPO123" s="137"/>
      <c r="DPP123" s="137"/>
      <c r="DPQ123" s="137"/>
      <c r="DPR123" s="137"/>
      <c r="DPS123" s="137"/>
      <c r="DPT123" s="137"/>
      <c r="DPU123" s="137"/>
      <c r="DPV123" s="137"/>
      <c r="DPW123" s="137"/>
      <c r="DPX123" s="137"/>
      <c r="DPY123" s="137"/>
      <c r="DPZ123" s="137"/>
      <c r="DQA123" s="137"/>
      <c r="DQB123" s="137"/>
      <c r="DQC123" s="137"/>
      <c r="DQD123" s="137"/>
      <c r="DQE123" s="137"/>
      <c r="DQF123" s="137"/>
      <c r="DQG123" s="137"/>
      <c r="DQH123" s="137"/>
      <c r="DQI123" s="137"/>
      <c r="DQJ123" s="137"/>
      <c r="DQK123" s="137"/>
      <c r="DQL123" s="137"/>
      <c r="DQM123" s="137"/>
      <c r="DQN123" s="137"/>
      <c r="DQO123" s="137"/>
      <c r="DQP123" s="137"/>
      <c r="DQQ123" s="137"/>
      <c r="DQR123" s="137"/>
      <c r="DQS123" s="137"/>
      <c r="DQT123" s="137"/>
      <c r="DQU123" s="137"/>
      <c r="DQV123" s="137"/>
      <c r="DQW123" s="137"/>
      <c r="DQX123" s="137"/>
      <c r="DQY123" s="137"/>
      <c r="DQZ123" s="137"/>
      <c r="DRA123" s="137"/>
      <c r="DRB123" s="137"/>
      <c r="DRC123" s="137"/>
      <c r="DRD123" s="137"/>
      <c r="DRE123" s="137"/>
      <c r="DRF123" s="137"/>
      <c r="DRG123" s="137"/>
      <c r="DRH123" s="137"/>
      <c r="DRI123" s="137"/>
      <c r="DRJ123" s="137"/>
      <c r="DRK123" s="137"/>
      <c r="DRL123" s="137"/>
      <c r="DRM123" s="137"/>
      <c r="DRN123" s="137"/>
      <c r="DRO123" s="137"/>
      <c r="DRP123" s="137"/>
      <c r="DRQ123" s="137"/>
      <c r="DRR123" s="137"/>
      <c r="DRS123" s="137"/>
      <c r="DRT123" s="137"/>
      <c r="DRU123" s="137"/>
      <c r="DRV123" s="137"/>
      <c r="DRW123" s="137"/>
      <c r="DRX123" s="137"/>
      <c r="DRY123" s="137"/>
      <c r="DRZ123" s="137"/>
      <c r="DSA123" s="137"/>
      <c r="DSB123" s="137"/>
      <c r="DSC123" s="137"/>
      <c r="DSD123" s="137"/>
      <c r="DSE123" s="137"/>
      <c r="DSF123" s="137"/>
      <c r="DSG123" s="137"/>
      <c r="DSH123" s="137"/>
      <c r="DSI123" s="137"/>
      <c r="DSJ123" s="137"/>
      <c r="DSK123" s="137"/>
      <c r="DSL123" s="137"/>
      <c r="DSM123" s="137"/>
      <c r="DSN123" s="137"/>
      <c r="DSO123" s="137"/>
      <c r="DSP123" s="137"/>
      <c r="DSQ123" s="137"/>
      <c r="DSR123" s="137"/>
      <c r="DSS123" s="137"/>
      <c r="DST123" s="137"/>
      <c r="DSU123" s="137"/>
      <c r="DSV123" s="137"/>
      <c r="DSW123" s="137"/>
      <c r="DSX123" s="137"/>
      <c r="DSY123" s="137"/>
      <c r="DSZ123" s="137"/>
      <c r="DTA123" s="137"/>
      <c r="DTB123" s="137"/>
      <c r="DTC123" s="137"/>
      <c r="DTD123" s="137"/>
      <c r="DTE123" s="137"/>
      <c r="DTF123" s="137"/>
      <c r="DTG123" s="137"/>
      <c r="DTH123" s="137"/>
      <c r="DTI123" s="137"/>
      <c r="DTJ123" s="137"/>
      <c r="DTK123" s="137"/>
      <c r="DTL123" s="137"/>
      <c r="DTM123" s="137"/>
      <c r="DTN123" s="137"/>
      <c r="DTO123" s="137"/>
      <c r="DTP123" s="137"/>
      <c r="DTQ123" s="137"/>
      <c r="DTR123" s="137"/>
      <c r="DTS123" s="137"/>
      <c r="DTT123" s="137"/>
      <c r="DTU123" s="137"/>
      <c r="DTV123" s="137"/>
      <c r="DTW123" s="137"/>
      <c r="DTX123" s="137"/>
      <c r="DTY123" s="137"/>
      <c r="DTZ123" s="137"/>
      <c r="DUA123" s="137"/>
      <c r="DUB123" s="137"/>
      <c r="DUC123" s="137"/>
      <c r="DUD123" s="137"/>
      <c r="DUE123" s="137"/>
      <c r="DUF123" s="137"/>
      <c r="DUG123" s="137"/>
      <c r="DUH123" s="137"/>
      <c r="DUI123" s="137"/>
      <c r="DUJ123" s="137"/>
      <c r="DUK123" s="137"/>
      <c r="DUL123" s="137"/>
      <c r="DUM123" s="137"/>
      <c r="DUN123" s="137"/>
      <c r="DUO123" s="137"/>
      <c r="DUP123" s="137"/>
      <c r="DUQ123" s="137"/>
      <c r="DUR123" s="137"/>
      <c r="DUS123" s="137"/>
      <c r="DUT123" s="137"/>
      <c r="DUU123" s="137"/>
      <c r="DUV123" s="137"/>
      <c r="DUW123" s="137"/>
      <c r="DUX123" s="137"/>
      <c r="DUY123" s="137"/>
      <c r="DUZ123" s="137"/>
      <c r="DVA123" s="137"/>
      <c r="DVB123" s="137"/>
      <c r="DVC123" s="137"/>
      <c r="DVD123" s="137"/>
      <c r="DVE123" s="137"/>
      <c r="DVF123" s="137"/>
      <c r="DVG123" s="137"/>
      <c r="DVH123" s="137"/>
      <c r="DVI123" s="137"/>
      <c r="DVJ123" s="137"/>
      <c r="DVK123" s="137"/>
      <c r="DVP123" s="137"/>
      <c r="DVQ123" s="137"/>
      <c r="DVR123" s="137"/>
      <c r="DVS123" s="137"/>
      <c r="DVT123" s="137"/>
      <c r="DVU123" s="137"/>
      <c r="DVV123" s="137"/>
      <c r="DVW123" s="137"/>
      <c r="DVX123" s="137"/>
      <c r="DVY123" s="137"/>
      <c r="DVZ123" s="137"/>
      <c r="DXR123" s="137"/>
      <c r="DXS123" s="137"/>
      <c r="DXT123" s="137"/>
      <c r="DXU123" s="137"/>
      <c r="DXV123" s="137"/>
      <c r="DXW123" s="137"/>
      <c r="DXX123" s="137"/>
      <c r="DXY123" s="137"/>
      <c r="DXZ123" s="137"/>
      <c r="DYA123" s="137"/>
      <c r="DYB123" s="137"/>
      <c r="DYC123" s="137"/>
      <c r="DYD123" s="137"/>
      <c r="DYE123" s="137"/>
      <c r="DYF123" s="137"/>
      <c r="DYG123" s="137"/>
      <c r="DYH123" s="137"/>
      <c r="DYI123" s="137"/>
      <c r="DYJ123" s="137"/>
      <c r="DYK123" s="137"/>
      <c r="DYL123" s="137"/>
      <c r="DYM123" s="137"/>
      <c r="DYN123" s="137"/>
      <c r="DYO123" s="137"/>
      <c r="DYP123" s="137"/>
      <c r="DYQ123" s="137"/>
      <c r="DYR123" s="137"/>
      <c r="DYS123" s="137"/>
      <c r="DYT123" s="137"/>
      <c r="DYU123" s="137"/>
      <c r="DYV123" s="137"/>
      <c r="DYW123" s="137"/>
      <c r="DYX123" s="137"/>
      <c r="DYY123" s="137"/>
      <c r="DYZ123" s="137"/>
      <c r="DZA123" s="137"/>
      <c r="DZB123" s="137"/>
      <c r="DZC123" s="137"/>
      <c r="DZD123" s="137"/>
      <c r="DZE123" s="137"/>
      <c r="DZF123" s="137"/>
      <c r="DZG123" s="137"/>
      <c r="DZH123" s="137"/>
      <c r="DZI123" s="137"/>
      <c r="DZJ123" s="137"/>
      <c r="DZK123" s="137"/>
      <c r="DZL123" s="137"/>
      <c r="DZM123" s="137"/>
      <c r="DZN123" s="137"/>
      <c r="DZO123" s="137"/>
      <c r="DZP123" s="137"/>
      <c r="DZQ123" s="137"/>
      <c r="DZR123" s="137"/>
      <c r="DZS123" s="137"/>
      <c r="DZT123" s="137"/>
      <c r="DZU123" s="137"/>
      <c r="DZV123" s="137"/>
      <c r="DZW123" s="137"/>
      <c r="DZX123" s="137"/>
      <c r="DZY123" s="137"/>
      <c r="DZZ123" s="137"/>
      <c r="EAA123" s="137"/>
      <c r="EAB123" s="137"/>
      <c r="EAC123" s="137"/>
      <c r="EAD123" s="137"/>
      <c r="EAE123" s="137"/>
      <c r="EAF123" s="137"/>
      <c r="EAG123" s="137"/>
      <c r="EAH123" s="137"/>
      <c r="EAI123" s="137"/>
      <c r="EAJ123" s="137"/>
      <c r="EAK123" s="137"/>
      <c r="EAL123" s="137"/>
      <c r="EAM123" s="137"/>
      <c r="EAN123" s="137"/>
      <c r="EAO123" s="137"/>
      <c r="EAP123" s="137"/>
      <c r="EAQ123" s="137"/>
      <c r="EAR123" s="137"/>
      <c r="EAS123" s="137"/>
      <c r="EAT123" s="137"/>
      <c r="EAU123" s="137"/>
      <c r="EAV123" s="137"/>
      <c r="EAW123" s="137"/>
      <c r="EAX123" s="137"/>
      <c r="EAY123" s="137"/>
      <c r="EAZ123" s="137"/>
      <c r="EBA123" s="137"/>
      <c r="EBB123" s="137"/>
      <c r="EBC123" s="137"/>
      <c r="EBD123" s="137"/>
      <c r="EBE123" s="137"/>
      <c r="EBF123" s="137"/>
      <c r="EBG123" s="137"/>
      <c r="EBH123" s="137"/>
      <c r="EBI123" s="137"/>
      <c r="EBJ123" s="137"/>
      <c r="EBK123" s="137"/>
      <c r="EBL123" s="137"/>
      <c r="EBM123" s="137"/>
      <c r="EBN123" s="137"/>
      <c r="EBO123" s="137"/>
      <c r="EBP123" s="137"/>
      <c r="EBQ123" s="137"/>
      <c r="EBR123" s="137"/>
      <c r="EBS123" s="137"/>
      <c r="EBT123" s="137"/>
      <c r="EBU123" s="137"/>
      <c r="EBV123" s="137"/>
      <c r="EBW123" s="137"/>
      <c r="EBX123" s="137"/>
      <c r="EBY123" s="137"/>
      <c r="EBZ123" s="137"/>
      <c r="ECA123" s="137"/>
      <c r="ECB123" s="137"/>
      <c r="ECC123" s="137"/>
      <c r="ECD123" s="137"/>
      <c r="ECE123" s="137"/>
      <c r="ECF123" s="137"/>
      <c r="ECG123" s="137"/>
      <c r="ECH123" s="137"/>
      <c r="ECI123" s="137"/>
      <c r="ECJ123" s="137"/>
      <c r="ECK123" s="137"/>
      <c r="ECL123" s="137"/>
      <c r="ECM123" s="137"/>
      <c r="ECN123" s="137"/>
      <c r="ECO123" s="137"/>
      <c r="ECP123" s="137"/>
      <c r="ECQ123" s="137"/>
      <c r="ECR123" s="137"/>
      <c r="ECS123" s="137"/>
      <c r="ECT123" s="137"/>
      <c r="ECU123" s="137"/>
      <c r="ECV123" s="137"/>
      <c r="ECW123" s="137"/>
      <c r="ECX123" s="137"/>
      <c r="ECY123" s="137"/>
      <c r="ECZ123" s="137"/>
      <c r="EDA123" s="137"/>
      <c r="EDB123" s="137"/>
      <c r="EDC123" s="137"/>
      <c r="EDD123" s="137"/>
      <c r="EDE123" s="137"/>
      <c r="EDF123" s="137"/>
      <c r="EDG123" s="137"/>
      <c r="EDH123" s="137"/>
      <c r="EDI123" s="137"/>
      <c r="EDJ123" s="137"/>
      <c r="EDK123" s="137"/>
      <c r="EDL123" s="137"/>
      <c r="EDM123" s="137"/>
      <c r="EDN123" s="137"/>
      <c r="EDO123" s="137"/>
      <c r="EDP123" s="137"/>
      <c r="EDQ123" s="137"/>
      <c r="EDR123" s="137"/>
      <c r="EDS123" s="137"/>
      <c r="EDT123" s="137"/>
      <c r="EDU123" s="137"/>
      <c r="EDV123" s="137"/>
      <c r="EDW123" s="137"/>
      <c r="EDX123" s="137"/>
      <c r="EDY123" s="137"/>
      <c r="EDZ123" s="137"/>
      <c r="EEA123" s="137"/>
      <c r="EEB123" s="137"/>
      <c r="EEC123" s="137"/>
      <c r="EED123" s="137"/>
      <c r="EEE123" s="137"/>
      <c r="EEF123" s="137"/>
      <c r="EEG123" s="137"/>
      <c r="EEH123" s="137"/>
      <c r="EEI123" s="137"/>
      <c r="EEJ123" s="137"/>
      <c r="EEK123" s="137"/>
      <c r="EEL123" s="137"/>
      <c r="EEM123" s="137"/>
      <c r="EEN123" s="137"/>
      <c r="EEO123" s="137"/>
      <c r="EEP123" s="137"/>
      <c r="EEQ123" s="137"/>
      <c r="EER123" s="137"/>
      <c r="EES123" s="137"/>
      <c r="EET123" s="137"/>
      <c r="EEU123" s="137"/>
      <c r="EEV123" s="137"/>
      <c r="EEW123" s="137"/>
      <c r="EEX123" s="137"/>
      <c r="EEY123" s="137"/>
      <c r="EEZ123" s="137"/>
      <c r="EFA123" s="137"/>
      <c r="EFB123" s="137"/>
      <c r="EFC123" s="137"/>
      <c r="EFD123" s="137"/>
      <c r="EFE123" s="137"/>
      <c r="EFF123" s="137"/>
      <c r="EFG123" s="137"/>
      <c r="EFL123" s="137"/>
      <c r="EFM123" s="137"/>
      <c r="EFN123" s="137"/>
      <c r="EFO123" s="137"/>
      <c r="EFP123" s="137"/>
      <c r="EFQ123" s="137"/>
      <c r="EFR123" s="137"/>
      <c r="EFS123" s="137"/>
      <c r="EFT123" s="137"/>
      <c r="EFU123" s="137"/>
      <c r="EFV123" s="137"/>
      <c r="EHN123" s="137"/>
      <c r="EHO123" s="137"/>
      <c r="EHP123" s="137"/>
      <c r="EHQ123" s="137"/>
      <c r="EHR123" s="137"/>
      <c r="EHS123" s="137"/>
      <c r="EHT123" s="137"/>
      <c r="EHU123" s="137"/>
      <c r="EHV123" s="137"/>
      <c r="EHW123" s="137"/>
      <c r="EHX123" s="137"/>
      <c r="EHY123" s="137"/>
      <c r="EHZ123" s="137"/>
      <c r="EIA123" s="137"/>
      <c r="EIB123" s="137"/>
      <c r="EIC123" s="137"/>
      <c r="EID123" s="137"/>
      <c r="EIE123" s="137"/>
      <c r="EIF123" s="137"/>
      <c r="EIG123" s="137"/>
      <c r="EIH123" s="137"/>
      <c r="EII123" s="137"/>
      <c r="EIJ123" s="137"/>
      <c r="EIK123" s="137"/>
      <c r="EIL123" s="137"/>
      <c r="EIM123" s="137"/>
      <c r="EIN123" s="137"/>
      <c r="EIO123" s="137"/>
      <c r="EIP123" s="137"/>
      <c r="EIQ123" s="137"/>
      <c r="EIR123" s="137"/>
      <c r="EIS123" s="137"/>
      <c r="EIT123" s="137"/>
      <c r="EIU123" s="137"/>
      <c r="EIV123" s="137"/>
      <c r="EIW123" s="137"/>
      <c r="EIX123" s="137"/>
      <c r="EIY123" s="137"/>
      <c r="EIZ123" s="137"/>
      <c r="EJA123" s="137"/>
      <c r="EJB123" s="137"/>
      <c r="EJC123" s="137"/>
      <c r="EJD123" s="137"/>
      <c r="EJE123" s="137"/>
      <c r="EJF123" s="137"/>
      <c r="EJG123" s="137"/>
      <c r="EJH123" s="137"/>
      <c r="EJI123" s="137"/>
      <c r="EJJ123" s="137"/>
      <c r="EJK123" s="137"/>
      <c r="EJL123" s="137"/>
      <c r="EJM123" s="137"/>
      <c r="EJN123" s="137"/>
      <c r="EJO123" s="137"/>
      <c r="EJP123" s="137"/>
      <c r="EJQ123" s="137"/>
      <c r="EJR123" s="137"/>
      <c r="EJS123" s="137"/>
      <c r="EJT123" s="137"/>
      <c r="EJU123" s="137"/>
      <c r="EJV123" s="137"/>
      <c r="EJW123" s="137"/>
      <c r="EJX123" s="137"/>
      <c r="EJY123" s="137"/>
      <c r="EJZ123" s="137"/>
      <c r="EKA123" s="137"/>
      <c r="EKB123" s="137"/>
      <c r="EKC123" s="137"/>
      <c r="EKD123" s="137"/>
      <c r="EKE123" s="137"/>
      <c r="EKF123" s="137"/>
      <c r="EKG123" s="137"/>
      <c r="EKH123" s="137"/>
      <c r="EKI123" s="137"/>
      <c r="EKJ123" s="137"/>
      <c r="EKK123" s="137"/>
      <c r="EKL123" s="137"/>
      <c r="EKM123" s="137"/>
      <c r="EKN123" s="137"/>
      <c r="EKO123" s="137"/>
      <c r="EKP123" s="137"/>
      <c r="EKQ123" s="137"/>
      <c r="EKR123" s="137"/>
      <c r="EKS123" s="137"/>
      <c r="EKT123" s="137"/>
      <c r="EKU123" s="137"/>
      <c r="EKV123" s="137"/>
      <c r="EKW123" s="137"/>
      <c r="EKX123" s="137"/>
      <c r="EKY123" s="137"/>
      <c r="EKZ123" s="137"/>
      <c r="ELA123" s="137"/>
      <c r="ELB123" s="137"/>
      <c r="ELC123" s="137"/>
      <c r="ELD123" s="137"/>
      <c r="ELE123" s="137"/>
      <c r="ELF123" s="137"/>
      <c r="ELG123" s="137"/>
      <c r="ELH123" s="137"/>
      <c r="ELI123" s="137"/>
      <c r="ELJ123" s="137"/>
      <c r="ELK123" s="137"/>
      <c r="ELL123" s="137"/>
      <c r="ELM123" s="137"/>
      <c r="ELN123" s="137"/>
      <c r="ELO123" s="137"/>
      <c r="ELP123" s="137"/>
      <c r="ELQ123" s="137"/>
      <c r="ELR123" s="137"/>
      <c r="ELS123" s="137"/>
      <c r="ELT123" s="137"/>
      <c r="ELU123" s="137"/>
      <c r="ELV123" s="137"/>
      <c r="ELW123" s="137"/>
      <c r="ELX123" s="137"/>
      <c r="ELY123" s="137"/>
      <c r="ELZ123" s="137"/>
      <c r="EMA123" s="137"/>
      <c r="EMB123" s="137"/>
      <c r="EMC123" s="137"/>
      <c r="EMD123" s="137"/>
      <c r="EME123" s="137"/>
      <c r="EMF123" s="137"/>
      <c r="EMG123" s="137"/>
      <c r="EMH123" s="137"/>
      <c r="EMI123" s="137"/>
      <c r="EMJ123" s="137"/>
      <c r="EMK123" s="137"/>
      <c r="EML123" s="137"/>
      <c r="EMM123" s="137"/>
      <c r="EMN123" s="137"/>
      <c r="EMO123" s="137"/>
      <c r="EMP123" s="137"/>
      <c r="EMQ123" s="137"/>
      <c r="EMR123" s="137"/>
      <c r="EMS123" s="137"/>
      <c r="EMT123" s="137"/>
      <c r="EMU123" s="137"/>
      <c r="EMV123" s="137"/>
      <c r="EMW123" s="137"/>
      <c r="EMX123" s="137"/>
      <c r="EMY123" s="137"/>
      <c r="EMZ123" s="137"/>
      <c r="ENA123" s="137"/>
      <c r="ENB123" s="137"/>
      <c r="ENC123" s="137"/>
      <c r="END123" s="137"/>
      <c r="ENE123" s="137"/>
      <c r="ENF123" s="137"/>
      <c r="ENG123" s="137"/>
      <c r="ENH123" s="137"/>
      <c r="ENI123" s="137"/>
      <c r="ENJ123" s="137"/>
      <c r="ENK123" s="137"/>
      <c r="ENL123" s="137"/>
      <c r="ENM123" s="137"/>
      <c r="ENN123" s="137"/>
      <c r="ENO123" s="137"/>
      <c r="ENP123" s="137"/>
      <c r="ENQ123" s="137"/>
      <c r="ENR123" s="137"/>
      <c r="ENS123" s="137"/>
      <c r="ENT123" s="137"/>
      <c r="ENU123" s="137"/>
      <c r="ENV123" s="137"/>
      <c r="ENW123" s="137"/>
      <c r="ENX123" s="137"/>
      <c r="ENY123" s="137"/>
      <c r="ENZ123" s="137"/>
      <c r="EOA123" s="137"/>
      <c r="EOB123" s="137"/>
      <c r="EOC123" s="137"/>
      <c r="EOD123" s="137"/>
      <c r="EOE123" s="137"/>
      <c r="EOF123" s="137"/>
      <c r="EOG123" s="137"/>
      <c r="EOH123" s="137"/>
      <c r="EOI123" s="137"/>
      <c r="EOJ123" s="137"/>
      <c r="EOK123" s="137"/>
      <c r="EOL123" s="137"/>
      <c r="EOM123" s="137"/>
      <c r="EON123" s="137"/>
      <c r="EOO123" s="137"/>
      <c r="EOP123" s="137"/>
      <c r="EOQ123" s="137"/>
      <c r="EOR123" s="137"/>
      <c r="EOS123" s="137"/>
      <c r="EOT123" s="137"/>
      <c r="EOU123" s="137"/>
      <c r="EOV123" s="137"/>
      <c r="EOW123" s="137"/>
      <c r="EOX123" s="137"/>
      <c r="EOY123" s="137"/>
      <c r="EOZ123" s="137"/>
      <c r="EPA123" s="137"/>
      <c r="EPB123" s="137"/>
      <c r="EPC123" s="137"/>
      <c r="EPH123" s="137"/>
      <c r="EPI123" s="137"/>
      <c r="EPJ123" s="137"/>
      <c r="EPK123" s="137"/>
      <c r="EPL123" s="137"/>
      <c r="EPM123" s="137"/>
      <c r="EPN123" s="137"/>
      <c r="EPO123" s="137"/>
      <c r="EPP123" s="137"/>
      <c r="EPQ123" s="137"/>
      <c r="EPR123" s="137"/>
      <c r="ERJ123" s="137"/>
      <c r="ERK123" s="137"/>
      <c r="ERL123" s="137"/>
      <c r="ERM123" s="137"/>
      <c r="ERN123" s="137"/>
      <c r="ERO123" s="137"/>
      <c r="ERP123" s="137"/>
      <c r="ERQ123" s="137"/>
      <c r="ERR123" s="137"/>
      <c r="ERS123" s="137"/>
      <c r="ERT123" s="137"/>
      <c r="ERU123" s="137"/>
      <c r="ERV123" s="137"/>
      <c r="ERW123" s="137"/>
      <c r="ERX123" s="137"/>
      <c r="ERY123" s="137"/>
      <c r="ERZ123" s="137"/>
      <c r="ESA123" s="137"/>
      <c r="ESB123" s="137"/>
      <c r="ESC123" s="137"/>
      <c r="ESD123" s="137"/>
      <c r="ESE123" s="137"/>
      <c r="ESF123" s="137"/>
      <c r="ESG123" s="137"/>
      <c r="ESH123" s="137"/>
      <c r="ESI123" s="137"/>
      <c r="ESJ123" s="137"/>
      <c r="ESK123" s="137"/>
      <c r="ESL123" s="137"/>
      <c r="ESM123" s="137"/>
      <c r="ESN123" s="137"/>
      <c r="ESO123" s="137"/>
      <c r="ESP123" s="137"/>
      <c r="ESQ123" s="137"/>
      <c r="ESR123" s="137"/>
      <c r="ESS123" s="137"/>
      <c r="EST123" s="137"/>
      <c r="ESU123" s="137"/>
      <c r="ESV123" s="137"/>
      <c r="ESW123" s="137"/>
      <c r="ESX123" s="137"/>
      <c r="ESY123" s="137"/>
      <c r="ESZ123" s="137"/>
      <c r="ETA123" s="137"/>
      <c r="ETB123" s="137"/>
      <c r="ETC123" s="137"/>
      <c r="ETD123" s="137"/>
      <c r="ETE123" s="137"/>
      <c r="ETF123" s="137"/>
      <c r="ETG123" s="137"/>
      <c r="ETH123" s="137"/>
      <c r="ETI123" s="137"/>
      <c r="ETJ123" s="137"/>
      <c r="ETK123" s="137"/>
      <c r="ETL123" s="137"/>
      <c r="ETM123" s="137"/>
      <c r="ETN123" s="137"/>
      <c r="ETO123" s="137"/>
      <c r="ETP123" s="137"/>
      <c r="ETQ123" s="137"/>
      <c r="ETR123" s="137"/>
      <c r="ETS123" s="137"/>
      <c r="ETT123" s="137"/>
      <c r="ETU123" s="137"/>
      <c r="ETV123" s="137"/>
      <c r="ETW123" s="137"/>
      <c r="ETX123" s="137"/>
      <c r="ETY123" s="137"/>
      <c r="ETZ123" s="137"/>
      <c r="EUA123" s="137"/>
      <c r="EUB123" s="137"/>
      <c r="EUC123" s="137"/>
      <c r="EUD123" s="137"/>
      <c r="EUE123" s="137"/>
      <c r="EUF123" s="137"/>
      <c r="EUG123" s="137"/>
      <c r="EUH123" s="137"/>
      <c r="EUI123" s="137"/>
      <c r="EUJ123" s="137"/>
      <c r="EUK123" s="137"/>
      <c r="EUL123" s="137"/>
      <c r="EUM123" s="137"/>
      <c r="EUN123" s="137"/>
      <c r="EUO123" s="137"/>
      <c r="EUP123" s="137"/>
      <c r="EUQ123" s="137"/>
      <c r="EUR123" s="137"/>
      <c r="EUS123" s="137"/>
      <c r="EUT123" s="137"/>
      <c r="EUU123" s="137"/>
      <c r="EUV123" s="137"/>
      <c r="EUW123" s="137"/>
      <c r="EUX123" s="137"/>
      <c r="EUY123" s="137"/>
      <c r="EUZ123" s="137"/>
      <c r="EVA123" s="137"/>
      <c r="EVB123" s="137"/>
      <c r="EVC123" s="137"/>
      <c r="EVD123" s="137"/>
      <c r="EVE123" s="137"/>
      <c r="EVF123" s="137"/>
      <c r="EVG123" s="137"/>
      <c r="EVH123" s="137"/>
      <c r="EVI123" s="137"/>
      <c r="EVJ123" s="137"/>
      <c r="EVK123" s="137"/>
      <c r="EVL123" s="137"/>
      <c r="EVM123" s="137"/>
      <c r="EVN123" s="137"/>
      <c r="EVO123" s="137"/>
      <c r="EVP123" s="137"/>
      <c r="EVQ123" s="137"/>
      <c r="EVR123" s="137"/>
      <c r="EVS123" s="137"/>
      <c r="EVT123" s="137"/>
      <c r="EVU123" s="137"/>
      <c r="EVV123" s="137"/>
      <c r="EVW123" s="137"/>
      <c r="EVX123" s="137"/>
      <c r="EVY123" s="137"/>
      <c r="EVZ123" s="137"/>
      <c r="EWA123" s="137"/>
      <c r="EWB123" s="137"/>
      <c r="EWC123" s="137"/>
      <c r="EWD123" s="137"/>
      <c r="EWE123" s="137"/>
      <c r="EWF123" s="137"/>
      <c r="EWG123" s="137"/>
      <c r="EWH123" s="137"/>
      <c r="EWI123" s="137"/>
      <c r="EWJ123" s="137"/>
      <c r="EWK123" s="137"/>
      <c r="EWL123" s="137"/>
      <c r="EWM123" s="137"/>
      <c r="EWN123" s="137"/>
      <c r="EWO123" s="137"/>
      <c r="EWP123" s="137"/>
      <c r="EWQ123" s="137"/>
      <c r="EWR123" s="137"/>
      <c r="EWS123" s="137"/>
      <c r="EWT123" s="137"/>
      <c r="EWU123" s="137"/>
      <c r="EWV123" s="137"/>
      <c r="EWW123" s="137"/>
      <c r="EWX123" s="137"/>
      <c r="EWY123" s="137"/>
      <c r="EWZ123" s="137"/>
      <c r="EXA123" s="137"/>
      <c r="EXB123" s="137"/>
      <c r="EXC123" s="137"/>
      <c r="EXD123" s="137"/>
      <c r="EXE123" s="137"/>
      <c r="EXF123" s="137"/>
      <c r="EXG123" s="137"/>
      <c r="EXH123" s="137"/>
      <c r="EXI123" s="137"/>
      <c r="EXJ123" s="137"/>
      <c r="EXK123" s="137"/>
      <c r="EXL123" s="137"/>
      <c r="EXM123" s="137"/>
      <c r="EXN123" s="137"/>
      <c r="EXO123" s="137"/>
      <c r="EXP123" s="137"/>
      <c r="EXQ123" s="137"/>
      <c r="EXR123" s="137"/>
      <c r="EXS123" s="137"/>
      <c r="EXT123" s="137"/>
      <c r="EXU123" s="137"/>
      <c r="EXV123" s="137"/>
      <c r="EXW123" s="137"/>
      <c r="EXX123" s="137"/>
      <c r="EXY123" s="137"/>
      <c r="EXZ123" s="137"/>
      <c r="EYA123" s="137"/>
      <c r="EYB123" s="137"/>
      <c r="EYC123" s="137"/>
      <c r="EYD123" s="137"/>
      <c r="EYE123" s="137"/>
      <c r="EYF123" s="137"/>
      <c r="EYG123" s="137"/>
      <c r="EYH123" s="137"/>
      <c r="EYI123" s="137"/>
      <c r="EYJ123" s="137"/>
      <c r="EYK123" s="137"/>
      <c r="EYL123" s="137"/>
      <c r="EYM123" s="137"/>
      <c r="EYN123" s="137"/>
      <c r="EYO123" s="137"/>
      <c r="EYP123" s="137"/>
      <c r="EYQ123" s="137"/>
      <c r="EYR123" s="137"/>
      <c r="EYS123" s="137"/>
      <c r="EYT123" s="137"/>
      <c r="EYU123" s="137"/>
      <c r="EYV123" s="137"/>
      <c r="EYW123" s="137"/>
      <c r="EYX123" s="137"/>
      <c r="EYY123" s="137"/>
      <c r="EZD123" s="137"/>
      <c r="EZE123" s="137"/>
      <c r="EZF123" s="137"/>
      <c r="EZG123" s="137"/>
      <c r="EZH123" s="137"/>
      <c r="EZI123" s="137"/>
      <c r="EZJ123" s="137"/>
      <c r="EZK123" s="137"/>
      <c r="EZL123" s="137"/>
      <c r="EZM123" s="137"/>
      <c r="EZN123" s="137"/>
      <c r="FBF123" s="137"/>
      <c r="FBG123" s="137"/>
      <c r="FBH123" s="137"/>
      <c r="FBI123" s="137"/>
      <c r="FBJ123" s="137"/>
      <c r="FBK123" s="137"/>
      <c r="FBL123" s="137"/>
      <c r="FBM123" s="137"/>
      <c r="FBN123" s="137"/>
      <c r="FBO123" s="137"/>
      <c r="FBP123" s="137"/>
      <c r="FBQ123" s="137"/>
      <c r="FBR123" s="137"/>
      <c r="FBS123" s="137"/>
      <c r="FBT123" s="137"/>
      <c r="FBU123" s="137"/>
      <c r="FBV123" s="137"/>
      <c r="FBW123" s="137"/>
      <c r="FBX123" s="137"/>
      <c r="FBY123" s="137"/>
      <c r="FBZ123" s="137"/>
      <c r="FCA123" s="137"/>
      <c r="FCB123" s="137"/>
      <c r="FCC123" s="137"/>
      <c r="FCD123" s="137"/>
      <c r="FCE123" s="137"/>
      <c r="FCF123" s="137"/>
      <c r="FCG123" s="137"/>
      <c r="FCH123" s="137"/>
      <c r="FCI123" s="137"/>
      <c r="FCJ123" s="137"/>
      <c r="FCK123" s="137"/>
      <c r="FCL123" s="137"/>
      <c r="FCM123" s="137"/>
      <c r="FCN123" s="137"/>
      <c r="FCO123" s="137"/>
      <c r="FCP123" s="137"/>
      <c r="FCQ123" s="137"/>
      <c r="FCR123" s="137"/>
      <c r="FCS123" s="137"/>
      <c r="FCT123" s="137"/>
      <c r="FCU123" s="137"/>
      <c r="FCV123" s="137"/>
      <c r="FCW123" s="137"/>
      <c r="FCX123" s="137"/>
      <c r="FCY123" s="137"/>
      <c r="FCZ123" s="137"/>
      <c r="FDA123" s="137"/>
      <c r="FDB123" s="137"/>
      <c r="FDC123" s="137"/>
      <c r="FDD123" s="137"/>
      <c r="FDE123" s="137"/>
      <c r="FDF123" s="137"/>
      <c r="FDG123" s="137"/>
      <c r="FDH123" s="137"/>
      <c r="FDI123" s="137"/>
      <c r="FDJ123" s="137"/>
      <c r="FDK123" s="137"/>
      <c r="FDL123" s="137"/>
      <c r="FDM123" s="137"/>
      <c r="FDN123" s="137"/>
      <c r="FDO123" s="137"/>
      <c r="FDP123" s="137"/>
      <c r="FDQ123" s="137"/>
      <c r="FDR123" s="137"/>
      <c r="FDS123" s="137"/>
      <c r="FDT123" s="137"/>
      <c r="FDU123" s="137"/>
      <c r="FDV123" s="137"/>
      <c r="FDW123" s="137"/>
      <c r="FDX123" s="137"/>
      <c r="FDY123" s="137"/>
      <c r="FDZ123" s="137"/>
      <c r="FEA123" s="137"/>
      <c r="FEB123" s="137"/>
      <c r="FEC123" s="137"/>
      <c r="FED123" s="137"/>
      <c r="FEE123" s="137"/>
      <c r="FEF123" s="137"/>
      <c r="FEG123" s="137"/>
      <c r="FEH123" s="137"/>
      <c r="FEI123" s="137"/>
      <c r="FEJ123" s="137"/>
      <c r="FEK123" s="137"/>
      <c r="FEL123" s="137"/>
      <c r="FEM123" s="137"/>
      <c r="FEN123" s="137"/>
      <c r="FEO123" s="137"/>
      <c r="FEP123" s="137"/>
      <c r="FEQ123" s="137"/>
      <c r="FER123" s="137"/>
      <c r="FES123" s="137"/>
      <c r="FET123" s="137"/>
      <c r="FEU123" s="137"/>
      <c r="FEV123" s="137"/>
      <c r="FEW123" s="137"/>
      <c r="FEX123" s="137"/>
      <c r="FEY123" s="137"/>
      <c r="FEZ123" s="137"/>
      <c r="FFA123" s="137"/>
      <c r="FFB123" s="137"/>
      <c r="FFC123" s="137"/>
      <c r="FFD123" s="137"/>
      <c r="FFE123" s="137"/>
      <c r="FFF123" s="137"/>
      <c r="FFG123" s="137"/>
      <c r="FFH123" s="137"/>
      <c r="FFI123" s="137"/>
      <c r="FFJ123" s="137"/>
      <c r="FFK123" s="137"/>
      <c r="FFL123" s="137"/>
      <c r="FFM123" s="137"/>
      <c r="FFN123" s="137"/>
      <c r="FFO123" s="137"/>
      <c r="FFP123" s="137"/>
      <c r="FFQ123" s="137"/>
      <c r="FFR123" s="137"/>
      <c r="FFS123" s="137"/>
      <c r="FFT123" s="137"/>
      <c r="FFU123" s="137"/>
      <c r="FFV123" s="137"/>
      <c r="FFW123" s="137"/>
      <c r="FFX123" s="137"/>
      <c r="FFY123" s="137"/>
      <c r="FFZ123" s="137"/>
      <c r="FGA123" s="137"/>
      <c r="FGB123" s="137"/>
      <c r="FGC123" s="137"/>
      <c r="FGD123" s="137"/>
      <c r="FGE123" s="137"/>
      <c r="FGF123" s="137"/>
      <c r="FGG123" s="137"/>
      <c r="FGH123" s="137"/>
      <c r="FGI123" s="137"/>
      <c r="FGJ123" s="137"/>
      <c r="FGK123" s="137"/>
      <c r="FGL123" s="137"/>
      <c r="FGM123" s="137"/>
      <c r="FGN123" s="137"/>
      <c r="FGO123" s="137"/>
      <c r="FGP123" s="137"/>
      <c r="FGQ123" s="137"/>
      <c r="FGR123" s="137"/>
      <c r="FGS123" s="137"/>
      <c r="FGT123" s="137"/>
      <c r="FGU123" s="137"/>
      <c r="FGV123" s="137"/>
      <c r="FGW123" s="137"/>
      <c r="FGX123" s="137"/>
      <c r="FGY123" s="137"/>
      <c r="FGZ123" s="137"/>
      <c r="FHA123" s="137"/>
      <c r="FHB123" s="137"/>
      <c r="FHC123" s="137"/>
      <c r="FHD123" s="137"/>
      <c r="FHE123" s="137"/>
      <c r="FHF123" s="137"/>
      <c r="FHG123" s="137"/>
      <c r="FHH123" s="137"/>
      <c r="FHI123" s="137"/>
      <c r="FHJ123" s="137"/>
      <c r="FHK123" s="137"/>
      <c r="FHL123" s="137"/>
      <c r="FHM123" s="137"/>
      <c r="FHN123" s="137"/>
      <c r="FHO123" s="137"/>
      <c r="FHP123" s="137"/>
      <c r="FHQ123" s="137"/>
      <c r="FHR123" s="137"/>
      <c r="FHS123" s="137"/>
      <c r="FHT123" s="137"/>
      <c r="FHU123" s="137"/>
      <c r="FHV123" s="137"/>
      <c r="FHW123" s="137"/>
      <c r="FHX123" s="137"/>
      <c r="FHY123" s="137"/>
      <c r="FHZ123" s="137"/>
      <c r="FIA123" s="137"/>
      <c r="FIB123" s="137"/>
      <c r="FIC123" s="137"/>
      <c r="FID123" s="137"/>
      <c r="FIE123" s="137"/>
      <c r="FIF123" s="137"/>
      <c r="FIG123" s="137"/>
      <c r="FIH123" s="137"/>
      <c r="FII123" s="137"/>
      <c r="FIJ123" s="137"/>
      <c r="FIK123" s="137"/>
      <c r="FIL123" s="137"/>
      <c r="FIM123" s="137"/>
      <c r="FIN123" s="137"/>
      <c r="FIO123" s="137"/>
      <c r="FIP123" s="137"/>
      <c r="FIQ123" s="137"/>
      <c r="FIR123" s="137"/>
      <c r="FIS123" s="137"/>
      <c r="FIT123" s="137"/>
      <c r="FIU123" s="137"/>
      <c r="FIZ123" s="137"/>
      <c r="FJA123" s="137"/>
      <c r="FJB123" s="137"/>
      <c r="FJC123" s="137"/>
      <c r="FJD123" s="137"/>
      <c r="FJE123" s="137"/>
      <c r="FJF123" s="137"/>
      <c r="FJG123" s="137"/>
      <c r="FJH123" s="137"/>
      <c r="FJI123" s="137"/>
      <c r="FJJ123" s="137"/>
      <c r="FLB123" s="137"/>
      <c r="FLC123" s="137"/>
      <c r="FLD123" s="137"/>
      <c r="FLE123" s="137"/>
      <c r="FLF123" s="137"/>
      <c r="FLG123" s="137"/>
      <c r="FLH123" s="137"/>
      <c r="FLI123" s="137"/>
      <c r="FLJ123" s="137"/>
      <c r="FLK123" s="137"/>
      <c r="FLL123" s="137"/>
      <c r="FLM123" s="137"/>
      <c r="FLN123" s="137"/>
      <c r="FLO123" s="137"/>
      <c r="FLP123" s="137"/>
      <c r="FLQ123" s="137"/>
      <c r="FLR123" s="137"/>
      <c r="FLS123" s="137"/>
      <c r="FLT123" s="137"/>
      <c r="FLU123" s="137"/>
      <c r="FLV123" s="137"/>
      <c r="FLW123" s="137"/>
      <c r="FLX123" s="137"/>
      <c r="FLY123" s="137"/>
      <c r="FLZ123" s="137"/>
      <c r="FMA123" s="137"/>
      <c r="FMB123" s="137"/>
      <c r="FMC123" s="137"/>
      <c r="FMD123" s="137"/>
      <c r="FME123" s="137"/>
      <c r="FMF123" s="137"/>
      <c r="FMG123" s="137"/>
      <c r="FMH123" s="137"/>
      <c r="FMI123" s="137"/>
      <c r="FMJ123" s="137"/>
      <c r="FMK123" s="137"/>
      <c r="FML123" s="137"/>
      <c r="FMM123" s="137"/>
      <c r="FMN123" s="137"/>
      <c r="FMO123" s="137"/>
      <c r="FMP123" s="137"/>
      <c r="FMQ123" s="137"/>
      <c r="FMR123" s="137"/>
      <c r="FMS123" s="137"/>
      <c r="FMT123" s="137"/>
      <c r="FMU123" s="137"/>
      <c r="FMV123" s="137"/>
      <c r="FMW123" s="137"/>
      <c r="FMX123" s="137"/>
      <c r="FMY123" s="137"/>
      <c r="FMZ123" s="137"/>
      <c r="FNA123" s="137"/>
      <c r="FNB123" s="137"/>
      <c r="FNC123" s="137"/>
      <c r="FND123" s="137"/>
      <c r="FNE123" s="137"/>
      <c r="FNF123" s="137"/>
      <c r="FNG123" s="137"/>
      <c r="FNH123" s="137"/>
      <c r="FNI123" s="137"/>
      <c r="FNJ123" s="137"/>
      <c r="FNK123" s="137"/>
      <c r="FNL123" s="137"/>
      <c r="FNM123" s="137"/>
      <c r="FNN123" s="137"/>
      <c r="FNO123" s="137"/>
      <c r="FNP123" s="137"/>
      <c r="FNQ123" s="137"/>
      <c r="FNR123" s="137"/>
      <c r="FNS123" s="137"/>
      <c r="FNT123" s="137"/>
      <c r="FNU123" s="137"/>
      <c r="FNV123" s="137"/>
      <c r="FNW123" s="137"/>
      <c r="FNX123" s="137"/>
      <c r="FNY123" s="137"/>
      <c r="FNZ123" s="137"/>
      <c r="FOA123" s="137"/>
      <c r="FOB123" s="137"/>
      <c r="FOC123" s="137"/>
      <c r="FOD123" s="137"/>
      <c r="FOE123" s="137"/>
      <c r="FOF123" s="137"/>
      <c r="FOG123" s="137"/>
      <c r="FOH123" s="137"/>
      <c r="FOI123" s="137"/>
      <c r="FOJ123" s="137"/>
      <c r="FOK123" s="137"/>
      <c r="FOL123" s="137"/>
      <c r="FOM123" s="137"/>
      <c r="FON123" s="137"/>
      <c r="FOO123" s="137"/>
      <c r="FOP123" s="137"/>
      <c r="FOQ123" s="137"/>
      <c r="FOR123" s="137"/>
      <c r="FOS123" s="137"/>
      <c r="FOT123" s="137"/>
      <c r="FOU123" s="137"/>
      <c r="FOV123" s="137"/>
      <c r="FOW123" s="137"/>
      <c r="FOX123" s="137"/>
      <c r="FOY123" s="137"/>
      <c r="FOZ123" s="137"/>
      <c r="FPA123" s="137"/>
      <c r="FPB123" s="137"/>
      <c r="FPC123" s="137"/>
      <c r="FPD123" s="137"/>
      <c r="FPE123" s="137"/>
      <c r="FPF123" s="137"/>
      <c r="FPG123" s="137"/>
      <c r="FPH123" s="137"/>
      <c r="FPI123" s="137"/>
      <c r="FPJ123" s="137"/>
      <c r="FPK123" s="137"/>
      <c r="FPL123" s="137"/>
      <c r="FPM123" s="137"/>
      <c r="FPN123" s="137"/>
      <c r="FPO123" s="137"/>
      <c r="FPP123" s="137"/>
      <c r="FPQ123" s="137"/>
      <c r="FPR123" s="137"/>
      <c r="FPS123" s="137"/>
      <c r="FPT123" s="137"/>
      <c r="FPU123" s="137"/>
      <c r="FPV123" s="137"/>
      <c r="FPW123" s="137"/>
      <c r="FPX123" s="137"/>
      <c r="FPY123" s="137"/>
      <c r="FPZ123" s="137"/>
      <c r="FQA123" s="137"/>
      <c r="FQB123" s="137"/>
      <c r="FQC123" s="137"/>
      <c r="FQD123" s="137"/>
      <c r="FQE123" s="137"/>
      <c r="FQF123" s="137"/>
      <c r="FQG123" s="137"/>
      <c r="FQH123" s="137"/>
      <c r="FQI123" s="137"/>
      <c r="FQJ123" s="137"/>
      <c r="FQK123" s="137"/>
      <c r="FQL123" s="137"/>
      <c r="FQM123" s="137"/>
      <c r="FQN123" s="137"/>
      <c r="FQO123" s="137"/>
      <c r="FQP123" s="137"/>
      <c r="FQQ123" s="137"/>
      <c r="FQR123" s="137"/>
      <c r="FQS123" s="137"/>
      <c r="FQT123" s="137"/>
      <c r="FQU123" s="137"/>
      <c r="FQV123" s="137"/>
      <c r="FQW123" s="137"/>
      <c r="FQX123" s="137"/>
      <c r="FQY123" s="137"/>
      <c r="FQZ123" s="137"/>
      <c r="FRA123" s="137"/>
      <c r="FRB123" s="137"/>
      <c r="FRC123" s="137"/>
      <c r="FRD123" s="137"/>
      <c r="FRE123" s="137"/>
      <c r="FRF123" s="137"/>
      <c r="FRG123" s="137"/>
      <c r="FRH123" s="137"/>
      <c r="FRI123" s="137"/>
      <c r="FRJ123" s="137"/>
      <c r="FRK123" s="137"/>
      <c r="FRL123" s="137"/>
      <c r="FRM123" s="137"/>
      <c r="FRN123" s="137"/>
      <c r="FRO123" s="137"/>
      <c r="FRP123" s="137"/>
      <c r="FRQ123" s="137"/>
      <c r="FRR123" s="137"/>
      <c r="FRS123" s="137"/>
      <c r="FRT123" s="137"/>
      <c r="FRU123" s="137"/>
      <c r="FRV123" s="137"/>
      <c r="FRW123" s="137"/>
      <c r="FRX123" s="137"/>
      <c r="FRY123" s="137"/>
      <c r="FRZ123" s="137"/>
      <c r="FSA123" s="137"/>
      <c r="FSB123" s="137"/>
      <c r="FSC123" s="137"/>
      <c r="FSD123" s="137"/>
      <c r="FSE123" s="137"/>
      <c r="FSF123" s="137"/>
      <c r="FSG123" s="137"/>
      <c r="FSH123" s="137"/>
      <c r="FSI123" s="137"/>
      <c r="FSJ123" s="137"/>
      <c r="FSK123" s="137"/>
      <c r="FSL123" s="137"/>
      <c r="FSM123" s="137"/>
      <c r="FSN123" s="137"/>
      <c r="FSO123" s="137"/>
      <c r="FSP123" s="137"/>
      <c r="FSQ123" s="137"/>
      <c r="FSV123" s="137"/>
      <c r="FSW123" s="137"/>
      <c r="FSX123" s="137"/>
      <c r="FSY123" s="137"/>
      <c r="FSZ123" s="137"/>
      <c r="FTA123" s="137"/>
      <c r="FTB123" s="137"/>
      <c r="FTC123" s="137"/>
      <c r="FTD123" s="137"/>
      <c r="FTE123" s="137"/>
      <c r="FTF123" s="137"/>
      <c r="FUX123" s="137"/>
      <c r="FUY123" s="137"/>
      <c r="FUZ123" s="137"/>
      <c r="FVA123" s="137"/>
      <c r="FVB123" s="137"/>
      <c r="FVC123" s="137"/>
      <c r="FVD123" s="137"/>
      <c r="FVE123" s="137"/>
      <c r="FVF123" s="137"/>
      <c r="FVG123" s="137"/>
      <c r="FVH123" s="137"/>
      <c r="FVI123" s="137"/>
      <c r="FVJ123" s="137"/>
      <c r="FVK123" s="137"/>
      <c r="FVL123" s="137"/>
      <c r="FVM123" s="137"/>
      <c r="FVN123" s="137"/>
      <c r="FVO123" s="137"/>
      <c r="FVP123" s="137"/>
      <c r="FVQ123" s="137"/>
      <c r="FVR123" s="137"/>
      <c r="FVS123" s="137"/>
      <c r="FVT123" s="137"/>
      <c r="FVU123" s="137"/>
      <c r="FVV123" s="137"/>
      <c r="FVW123" s="137"/>
      <c r="FVX123" s="137"/>
      <c r="FVY123" s="137"/>
      <c r="FVZ123" s="137"/>
      <c r="FWA123" s="137"/>
      <c r="FWB123" s="137"/>
      <c r="FWC123" s="137"/>
      <c r="FWD123" s="137"/>
      <c r="FWE123" s="137"/>
      <c r="FWF123" s="137"/>
      <c r="FWG123" s="137"/>
      <c r="FWH123" s="137"/>
      <c r="FWI123" s="137"/>
      <c r="FWJ123" s="137"/>
      <c r="FWK123" s="137"/>
      <c r="FWL123" s="137"/>
      <c r="FWM123" s="137"/>
      <c r="FWN123" s="137"/>
      <c r="FWO123" s="137"/>
      <c r="FWP123" s="137"/>
      <c r="FWQ123" s="137"/>
      <c r="FWR123" s="137"/>
      <c r="FWS123" s="137"/>
      <c r="FWT123" s="137"/>
      <c r="FWU123" s="137"/>
      <c r="FWV123" s="137"/>
      <c r="FWW123" s="137"/>
      <c r="FWX123" s="137"/>
      <c r="FWY123" s="137"/>
      <c r="FWZ123" s="137"/>
      <c r="FXA123" s="137"/>
      <c r="FXB123" s="137"/>
      <c r="FXC123" s="137"/>
      <c r="FXD123" s="137"/>
      <c r="FXE123" s="137"/>
      <c r="FXF123" s="137"/>
      <c r="FXG123" s="137"/>
      <c r="FXH123" s="137"/>
      <c r="FXI123" s="137"/>
      <c r="FXJ123" s="137"/>
      <c r="FXK123" s="137"/>
      <c r="FXL123" s="137"/>
      <c r="FXM123" s="137"/>
      <c r="FXN123" s="137"/>
      <c r="FXO123" s="137"/>
      <c r="FXP123" s="137"/>
      <c r="FXQ123" s="137"/>
      <c r="FXR123" s="137"/>
      <c r="FXS123" s="137"/>
      <c r="FXT123" s="137"/>
      <c r="FXU123" s="137"/>
      <c r="FXV123" s="137"/>
      <c r="FXW123" s="137"/>
      <c r="FXX123" s="137"/>
      <c r="FXY123" s="137"/>
      <c r="FXZ123" s="137"/>
      <c r="FYA123" s="137"/>
      <c r="FYB123" s="137"/>
      <c r="FYC123" s="137"/>
      <c r="FYD123" s="137"/>
      <c r="FYE123" s="137"/>
      <c r="FYF123" s="137"/>
      <c r="FYG123" s="137"/>
      <c r="FYH123" s="137"/>
      <c r="FYI123" s="137"/>
      <c r="FYJ123" s="137"/>
      <c r="FYK123" s="137"/>
      <c r="FYL123" s="137"/>
      <c r="FYM123" s="137"/>
      <c r="FYN123" s="137"/>
      <c r="FYO123" s="137"/>
      <c r="FYP123" s="137"/>
      <c r="FYQ123" s="137"/>
      <c r="FYR123" s="137"/>
      <c r="FYS123" s="137"/>
      <c r="FYT123" s="137"/>
      <c r="FYU123" s="137"/>
      <c r="FYV123" s="137"/>
      <c r="FYW123" s="137"/>
      <c r="FYX123" s="137"/>
      <c r="FYY123" s="137"/>
      <c r="FYZ123" s="137"/>
      <c r="FZA123" s="137"/>
      <c r="FZB123" s="137"/>
      <c r="FZC123" s="137"/>
      <c r="FZD123" s="137"/>
      <c r="FZE123" s="137"/>
      <c r="FZF123" s="137"/>
      <c r="FZG123" s="137"/>
      <c r="FZH123" s="137"/>
      <c r="FZI123" s="137"/>
      <c r="FZJ123" s="137"/>
      <c r="FZK123" s="137"/>
      <c r="FZL123" s="137"/>
      <c r="FZM123" s="137"/>
      <c r="FZN123" s="137"/>
      <c r="FZO123" s="137"/>
      <c r="FZP123" s="137"/>
      <c r="FZQ123" s="137"/>
      <c r="FZR123" s="137"/>
      <c r="FZS123" s="137"/>
      <c r="FZT123" s="137"/>
      <c r="FZU123" s="137"/>
      <c r="FZV123" s="137"/>
      <c r="FZW123" s="137"/>
      <c r="FZX123" s="137"/>
      <c r="FZY123" s="137"/>
      <c r="FZZ123" s="137"/>
      <c r="GAA123" s="137"/>
      <c r="GAB123" s="137"/>
      <c r="GAC123" s="137"/>
      <c r="GAD123" s="137"/>
      <c r="GAE123" s="137"/>
      <c r="GAF123" s="137"/>
      <c r="GAG123" s="137"/>
      <c r="GAH123" s="137"/>
      <c r="GAI123" s="137"/>
      <c r="GAJ123" s="137"/>
      <c r="GAK123" s="137"/>
      <c r="GAL123" s="137"/>
      <c r="GAM123" s="137"/>
      <c r="GAN123" s="137"/>
      <c r="GAO123" s="137"/>
      <c r="GAP123" s="137"/>
      <c r="GAQ123" s="137"/>
      <c r="GAR123" s="137"/>
      <c r="GAS123" s="137"/>
      <c r="GAT123" s="137"/>
      <c r="GAU123" s="137"/>
      <c r="GAV123" s="137"/>
      <c r="GAW123" s="137"/>
      <c r="GAX123" s="137"/>
      <c r="GAY123" s="137"/>
      <c r="GAZ123" s="137"/>
      <c r="GBA123" s="137"/>
      <c r="GBB123" s="137"/>
      <c r="GBC123" s="137"/>
      <c r="GBD123" s="137"/>
      <c r="GBE123" s="137"/>
      <c r="GBF123" s="137"/>
      <c r="GBG123" s="137"/>
      <c r="GBH123" s="137"/>
      <c r="GBI123" s="137"/>
      <c r="GBJ123" s="137"/>
      <c r="GBK123" s="137"/>
      <c r="GBL123" s="137"/>
      <c r="GBM123" s="137"/>
      <c r="GBN123" s="137"/>
      <c r="GBO123" s="137"/>
      <c r="GBP123" s="137"/>
      <c r="GBQ123" s="137"/>
      <c r="GBR123" s="137"/>
      <c r="GBS123" s="137"/>
      <c r="GBT123" s="137"/>
      <c r="GBU123" s="137"/>
      <c r="GBV123" s="137"/>
      <c r="GBW123" s="137"/>
      <c r="GBX123" s="137"/>
      <c r="GBY123" s="137"/>
      <c r="GBZ123" s="137"/>
      <c r="GCA123" s="137"/>
      <c r="GCB123" s="137"/>
      <c r="GCC123" s="137"/>
      <c r="GCD123" s="137"/>
      <c r="GCE123" s="137"/>
      <c r="GCF123" s="137"/>
      <c r="GCG123" s="137"/>
      <c r="GCH123" s="137"/>
      <c r="GCI123" s="137"/>
      <c r="GCJ123" s="137"/>
      <c r="GCK123" s="137"/>
      <c r="GCL123" s="137"/>
      <c r="GCM123" s="137"/>
      <c r="GCR123" s="137"/>
      <c r="GCS123" s="137"/>
      <c r="GCT123" s="137"/>
      <c r="GCU123" s="137"/>
      <c r="GCV123" s="137"/>
      <c r="GCW123" s="137"/>
      <c r="GCX123" s="137"/>
      <c r="GCY123" s="137"/>
      <c r="GCZ123" s="137"/>
      <c r="GDA123" s="137"/>
      <c r="GDB123" s="137"/>
      <c r="GET123" s="137"/>
      <c r="GEU123" s="137"/>
      <c r="GEV123" s="137"/>
      <c r="GEW123" s="137"/>
      <c r="GEX123" s="137"/>
      <c r="GEY123" s="137"/>
      <c r="GEZ123" s="137"/>
      <c r="GFA123" s="137"/>
      <c r="GFB123" s="137"/>
      <c r="GFC123" s="137"/>
      <c r="GFD123" s="137"/>
      <c r="GFE123" s="137"/>
      <c r="GFF123" s="137"/>
      <c r="GFG123" s="137"/>
      <c r="GFH123" s="137"/>
      <c r="GFI123" s="137"/>
      <c r="GFJ123" s="137"/>
      <c r="GFK123" s="137"/>
      <c r="GFL123" s="137"/>
      <c r="GFM123" s="137"/>
      <c r="GFN123" s="137"/>
      <c r="GFO123" s="137"/>
      <c r="GFP123" s="137"/>
      <c r="GFQ123" s="137"/>
      <c r="GFR123" s="137"/>
      <c r="GFS123" s="137"/>
      <c r="GFT123" s="137"/>
      <c r="GFU123" s="137"/>
      <c r="GFV123" s="137"/>
      <c r="GFW123" s="137"/>
      <c r="GFX123" s="137"/>
      <c r="GFY123" s="137"/>
      <c r="GFZ123" s="137"/>
      <c r="GGA123" s="137"/>
      <c r="GGB123" s="137"/>
      <c r="GGC123" s="137"/>
      <c r="GGD123" s="137"/>
      <c r="GGE123" s="137"/>
      <c r="GGF123" s="137"/>
      <c r="GGG123" s="137"/>
      <c r="GGH123" s="137"/>
      <c r="GGI123" s="137"/>
      <c r="GGJ123" s="137"/>
      <c r="GGK123" s="137"/>
      <c r="GGL123" s="137"/>
      <c r="GGM123" s="137"/>
      <c r="GGN123" s="137"/>
      <c r="GGO123" s="137"/>
      <c r="GGP123" s="137"/>
      <c r="GGQ123" s="137"/>
      <c r="GGR123" s="137"/>
      <c r="GGS123" s="137"/>
      <c r="GGT123" s="137"/>
      <c r="GGU123" s="137"/>
      <c r="GGV123" s="137"/>
      <c r="GGW123" s="137"/>
      <c r="GGX123" s="137"/>
      <c r="GGY123" s="137"/>
      <c r="GGZ123" s="137"/>
      <c r="GHA123" s="137"/>
      <c r="GHB123" s="137"/>
      <c r="GHC123" s="137"/>
      <c r="GHD123" s="137"/>
      <c r="GHE123" s="137"/>
      <c r="GHF123" s="137"/>
      <c r="GHG123" s="137"/>
      <c r="GHH123" s="137"/>
      <c r="GHI123" s="137"/>
      <c r="GHJ123" s="137"/>
      <c r="GHK123" s="137"/>
      <c r="GHL123" s="137"/>
      <c r="GHM123" s="137"/>
      <c r="GHN123" s="137"/>
      <c r="GHO123" s="137"/>
      <c r="GHP123" s="137"/>
      <c r="GHQ123" s="137"/>
      <c r="GHR123" s="137"/>
      <c r="GHS123" s="137"/>
      <c r="GHT123" s="137"/>
      <c r="GHU123" s="137"/>
      <c r="GHV123" s="137"/>
      <c r="GHW123" s="137"/>
      <c r="GHX123" s="137"/>
      <c r="GHY123" s="137"/>
      <c r="GHZ123" s="137"/>
      <c r="GIA123" s="137"/>
      <c r="GIB123" s="137"/>
      <c r="GIC123" s="137"/>
      <c r="GID123" s="137"/>
      <c r="GIE123" s="137"/>
      <c r="GIF123" s="137"/>
      <c r="GIG123" s="137"/>
      <c r="GIH123" s="137"/>
      <c r="GII123" s="137"/>
      <c r="GIJ123" s="137"/>
      <c r="GIK123" s="137"/>
      <c r="GIL123" s="137"/>
      <c r="GIM123" s="137"/>
      <c r="GIN123" s="137"/>
      <c r="GIO123" s="137"/>
      <c r="GIP123" s="137"/>
      <c r="GIQ123" s="137"/>
      <c r="GIR123" s="137"/>
      <c r="GIS123" s="137"/>
      <c r="GIT123" s="137"/>
      <c r="GIU123" s="137"/>
      <c r="GIV123" s="137"/>
      <c r="GIW123" s="137"/>
      <c r="GIX123" s="137"/>
      <c r="GIY123" s="137"/>
      <c r="GIZ123" s="137"/>
      <c r="GJA123" s="137"/>
      <c r="GJB123" s="137"/>
      <c r="GJC123" s="137"/>
      <c r="GJD123" s="137"/>
      <c r="GJE123" s="137"/>
      <c r="GJF123" s="137"/>
      <c r="GJG123" s="137"/>
      <c r="GJH123" s="137"/>
      <c r="GJI123" s="137"/>
      <c r="GJJ123" s="137"/>
      <c r="GJK123" s="137"/>
      <c r="GJL123" s="137"/>
      <c r="GJM123" s="137"/>
      <c r="GJN123" s="137"/>
      <c r="GJO123" s="137"/>
      <c r="GJP123" s="137"/>
      <c r="GJQ123" s="137"/>
      <c r="GJR123" s="137"/>
      <c r="GJS123" s="137"/>
      <c r="GJT123" s="137"/>
      <c r="GJU123" s="137"/>
      <c r="GJV123" s="137"/>
      <c r="GJW123" s="137"/>
      <c r="GJX123" s="137"/>
      <c r="GJY123" s="137"/>
      <c r="GJZ123" s="137"/>
      <c r="GKA123" s="137"/>
      <c r="GKB123" s="137"/>
      <c r="GKC123" s="137"/>
      <c r="GKD123" s="137"/>
      <c r="GKE123" s="137"/>
      <c r="GKF123" s="137"/>
      <c r="GKG123" s="137"/>
      <c r="GKH123" s="137"/>
      <c r="GKI123" s="137"/>
      <c r="GKJ123" s="137"/>
      <c r="GKK123" s="137"/>
      <c r="GKL123" s="137"/>
      <c r="GKM123" s="137"/>
      <c r="GKN123" s="137"/>
      <c r="GKO123" s="137"/>
      <c r="GKP123" s="137"/>
      <c r="GKQ123" s="137"/>
      <c r="GKR123" s="137"/>
      <c r="GKS123" s="137"/>
      <c r="GKT123" s="137"/>
      <c r="GKU123" s="137"/>
      <c r="GKV123" s="137"/>
      <c r="GKW123" s="137"/>
      <c r="GKX123" s="137"/>
      <c r="GKY123" s="137"/>
      <c r="GKZ123" s="137"/>
      <c r="GLA123" s="137"/>
      <c r="GLB123" s="137"/>
      <c r="GLC123" s="137"/>
      <c r="GLD123" s="137"/>
      <c r="GLE123" s="137"/>
      <c r="GLF123" s="137"/>
      <c r="GLG123" s="137"/>
      <c r="GLH123" s="137"/>
      <c r="GLI123" s="137"/>
      <c r="GLJ123" s="137"/>
      <c r="GLK123" s="137"/>
      <c r="GLL123" s="137"/>
      <c r="GLM123" s="137"/>
      <c r="GLN123" s="137"/>
      <c r="GLO123" s="137"/>
      <c r="GLP123" s="137"/>
      <c r="GLQ123" s="137"/>
      <c r="GLR123" s="137"/>
      <c r="GLS123" s="137"/>
      <c r="GLT123" s="137"/>
      <c r="GLU123" s="137"/>
      <c r="GLV123" s="137"/>
      <c r="GLW123" s="137"/>
      <c r="GLX123" s="137"/>
      <c r="GLY123" s="137"/>
      <c r="GLZ123" s="137"/>
      <c r="GMA123" s="137"/>
      <c r="GMB123" s="137"/>
      <c r="GMC123" s="137"/>
      <c r="GMD123" s="137"/>
      <c r="GME123" s="137"/>
      <c r="GMF123" s="137"/>
      <c r="GMG123" s="137"/>
      <c r="GMH123" s="137"/>
      <c r="GMI123" s="137"/>
      <c r="GMN123" s="137"/>
      <c r="GMO123" s="137"/>
      <c r="GMP123" s="137"/>
      <c r="GMQ123" s="137"/>
      <c r="GMR123" s="137"/>
      <c r="GMS123" s="137"/>
      <c r="GMT123" s="137"/>
      <c r="GMU123" s="137"/>
      <c r="GMV123" s="137"/>
      <c r="GMW123" s="137"/>
      <c r="GMX123" s="137"/>
      <c r="GOP123" s="137"/>
      <c r="GOQ123" s="137"/>
      <c r="GOR123" s="137"/>
      <c r="GOS123" s="137"/>
      <c r="GOT123" s="137"/>
      <c r="GOU123" s="137"/>
      <c r="GOV123" s="137"/>
      <c r="GOW123" s="137"/>
      <c r="GOX123" s="137"/>
      <c r="GOY123" s="137"/>
      <c r="GOZ123" s="137"/>
      <c r="GPA123" s="137"/>
      <c r="GPB123" s="137"/>
      <c r="GPC123" s="137"/>
      <c r="GPD123" s="137"/>
      <c r="GPE123" s="137"/>
      <c r="GPF123" s="137"/>
      <c r="GPG123" s="137"/>
      <c r="GPH123" s="137"/>
      <c r="GPI123" s="137"/>
      <c r="GPJ123" s="137"/>
      <c r="GPK123" s="137"/>
      <c r="GPL123" s="137"/>
      <c r="GPM123" s="137"/>
      <c r="GPN123" s="137"/>
      <c r="GPO123" s="137"/>
      <c r="GPP123" s="137"/>
      <c r="GPQ123" s="137"/>
      <c r="GPR123" s="137"/>
      <c r="GPS123" s="137"/>
      <c r="GPT123" s="137"/>
      <c r="GPU123" s="137"/>
      <c r="GPV123" s="137"/>
      <c r="GPW123" s="137"/>
      <c r="GPX123" s="137"/>
      <c r="GPY123" s="137"/>
      <c r="GPZ123" s="137"/>
      <c r="GQA123" s="137"/>
      <c r="GQB123" s="137"/>
      <c r="GQC123" s="137"/>
      <c r="GQD123" s="137"/>
      <c r="GQE123" s="137"/>
      <c r="GQF123" s="137"/>
      <c r="GQG123" s="137"/>
      <c r="GQH123" s="137"/>
      <c r="GQI123" s="137"/>
      <c r="GQJ123" s="137"/>
      <c r="GQK123" s="137"/>
      <c r="GQL123" s="137"/>
      <c r="GQM123" s="137"/>
      <c r="GQN123" s="137"/>
      <c r="GQO123" s="137"/>
      <c r="GQP123" s="137"/>
      <c r="GQQ123" s="137"/>
      <c r="GQR123" s="137"/>
      <c r="GQS123" s="137"/>
      <c r="GQT123" s="137"/>
      <c r="GQU123" s="137"/>
      <c r="GQV123" s="137"/>
      <c r="GQW123" s="137"/>
      <c r="GQX123" s="137"/>
      <c r="GQY123" s="137"/>
      <c r="GQZ123" s="137"/>
      <c r="GRA123" s="137"/>
      <c r="GRB123" s="137"/>
      <c r="GRC123" s="137"/>
      <c r="GRD123" s="137"/>
      <c r="GRE123" s="137"/>
      <c r="GRF123" s="137"/>
      <c r="GRG123" s="137"/>
      <c r="GRH123" s="137"/>
      <c r="GRI123" s="137"/>
      <c r="GRJ123" s="137"/>
      <c r="GRK123" s="137"/>
      <c r="GRL123" s="137"/>
      <c r="GRM123" s="137"/>
      <c r="GRN123" s="137"/>
      <c r="GRO123" s="137"/>
      <c r="GRP123" s="137"/>
      <c r="GRQ123" s="137"/>
      <c r="GRR123" s="137"/>
      <c r="GRS123" s="137"/>
      <c r="GRT123" s="137"/>
      <c r="GRU123" s="137"/>
      <c r="GRV123" s="137"/>
      <c r="GRW123" s="137"/>
      <c r="GRX123" s="137"/>
      <c r="GRY123" s="137"/>
      <c r="GRZ123" s="137"/>
      <c r="GSA123" s="137"/>
      <c r="GSB123" s="137"/>
      <c r="GSC123" s="137"/>
      <c r="GSD123" s="137"/>
      <c r="GSE123" s="137"/>
      <c r="GSF123" s="137"/>
      <c r="GSG123" s="137"/>
      <c r="GSH123" s="137"/>
      <c r="GSI123" s="137"/>
      <c r="GSJ123" s="137"/>
      <c r="GSK123" s="137"/>
      <c r="GSL123" s="137"/>
      <c r="GSM123" s="137"/>
      <c r="GSN123" s="137"/>
      <c r="GSO123" s="137"/>
      <c r="GSP123" s="137"/>
      <c r="GSQ123" s="137"/>
      <c r="GSR123" s="137"/>
      <c r="GSS123" s="137"/>
      <c r="GST123" s="137"/>
      <c r="GSU123" s="137"/>
      <c r="GSV123" s="137"/>
      <c r="GSW123" s="137"/>
      <c r="GSX123" s="137"/>
      <c r="GSY123" s="137"/>
      <c r="GSZ123" s="137"/>
      <c r="GTA123" s="137"/>
      <c r="GTB123" s="137"/>
      <c r="GTC123" s="137"/>
      <c r="GTD123" s="137"/>
      <c r="GTE123" s="137"/>
      <c r="GTF123" s="137"/>
      <c r="GTG123" s="137"/>
      <c r="GTH123" s="137"/>
      <c r="GTI123" s="137"/>
      <c r="GTJ123" s="137"/>
      <c r="GTK123" s="137"/>
      <c r="GTL123" s="137"/>
      <c r="GTM123" s="137"/>
      <c r="GTN123" s="137"/>
      <c r="GTO123" s="137"/>
      <c r="GTP123" s="137"/>
      <c r="GTQ123" s="137"/>
      <c r="GTR123" s="137"/>
      <c r="GTS123" s="137"/>
      <c r="GTT123" s="137"/>
      <c r="GTU123" s="137"/>
      <c r="GTV123" s="137"/>
      <c r="GTW123" s="137"/>
      <c r="GTX123" s="137"/>
      <c r="GTY123" s="137"/>
      <c r="GTZ123" s="137"/>
      <c r="GUA123" s="137"/>
      <c r="GUB123" s="137"/>
      <c r="GUC123" s="137"/>
      <c r="GUD123" s="137"/>
      <c r="GUE123" s="137"/>
      <c r="GUF123" s="137"/>
      <c r="GUG123" s="137"/>
      <c r="GUH123" s="137"/>
      <c r="GUI123" s="137"/>
      <c r="GUJ123" s="137"/>
      <c r="GUK123" s="137"/>
      <c r="GUL123" s="137"/>
      <c r="GUM123" s="137"/>
      <c r="GUN123" s="137"/>
      <c r="GUO123" s="137"/>
      <c r="GUP123" s="137"/>
      <c r="GUQ123" s="137"/>
      <c r="GUR123" s="137"/>
      <c r="GUS123" s="137"/>
      <c r="GUT123" s="137"/>
      <c r="GUU123" s="137"/>
      <c r="GUV123" s="137"/>
      <c r="GUW123" s="137"/>
      <c r="GUX123" s="137"/>
      <c r="GUY123" s="137"/>
      <c r="GUZ123" s="137"/>
      <c r="GVA123" s="137"/>
      <c r="GVB123" s="137"/>
      <c r="GVC123" s="137"/>
      <c r="GVD123" s="137"/>
      <c r="GVE123" s="137"/>
      <c r="GVF123" s="137"/>
      <c r="GVG123" s="137"/>
      <c r="GVH123" s="137"/>
      <c r="GVI123" s="137"/>
      <c r="GVJ123" s="137"/>
      <c r="GVK123" s="137"/>
      <c r="GVL123" s="137"/>
      <c r="GVM123" s="137"/>
      <c r="GVN123" s="137"/>
      <c r="GVO123" s="137"/>
      <c r="GVP123" s="137"/>
      <c r="GVQ123" s="137"/>
      <c r="GVR123" s="137"/>
      <c r="GVS123" s="137"/>
      <c r="GVT123" s="137"/>
      <c r="GVU123" s="137"/>
      <c r="GVV123" s="137"/>
      <c r="GVW123" s="137"/>
      <c r="GVX123" s="137"/>
      <c r="GVY123" s="137"/>
      <c r="GVZ123" s="137"/>
      <c r="GWA123" s="137"/>
      <c r="GWB123" s="137"/>
      <c r="GWC123" s="137"/>
      <c r="GWD123" s="137"/>
      <c r="GWE123" s="137"/>
      <c r="GWJ123" s="137"/>
      <c r="GWK123" s="137"/>
      <c r="GWL123" s="137"/>
      <c r="GWM123" s="137"/>
      <c r="GWN123" s="137"/>
      <c r="GWO123" s="137"/>
      <c r="GWP123" s="137"/>
      <c r="GWQ123" s="137"/>
      <c r="GWR123" s="137"/>
      <c r="GWS123" s="137"/>
      <c r="GWT123" s="137"/>
      <c r="GYL123" s="137"/>
      <c r="GYM123" s="137"/>
      <c r="GYN123" s="137"/>
      <c r="GYO123" s="137"/>
      <c r="GYP123" s="137"/>
      <c r="GYQ123" s="137"/>
      <c r="GYR123" s="137"/>
      <c r="GYS123" s="137"/>
      <c r="GYT123" s="137"/>
      <c r="GYU123" s="137"/>
      <c r="GYV123" s="137"/>
      <c r="GYW123" s="137"/>
      <c r="GYX123" s="137"/>
      <c r="GYY123" s="137"/>
      <c r="GYZ123" s="137"/>
      <c r="GZA123" s="137"/>
      <c r="GZB123" s="137"/>
      <c r="GZC123" s="137"/>
      <c r="GZD123" s="137"/>
      <c r="GZE123" s="137"/>
      <c r="GZF123" s="137"/>
      <c r="GZG123" s="137"/>
      <c r="GZH123" s="137"/>
      <c r="GZI123" s="137"/>
      <c r="GZJ123" s="137"/>
      <c r="GZK123" s="137"/>
      <c r="GZL123" s="137"/>
      <c r="GZM123" s="137"/>
      <c r="GZN123" s="137"/>
      <c r="GZO123" s="137"/>
      <c r="GZP123" s="137"/>
      <c r="GZQ123" s="137"/>
      <c r="GZR123" s="137"/>
      <c r="GZS123" s="137"/>
      <c r="GZT123" s="137"/>
      <c r="GZU123" s="137"/>
      <c r="GZV123" s="137"/>
      <c r="GZW123" s="137"/>
      <c r="GZX123" s="137"/>
      <c r="GZY123" s="137"/>
      <c r="GZZ123" s="137"/>
      <c r="HAA123" s="137"/>
      <c r="HAB123" s="137"/>
      <c r="HAC123" s="137"/>
      <c r="HAD123" s="137"/>
      <c r="HAE123" s="137"/>
      <c r="HAF123" s="137"/>
      <c r="HAG123" s="137"/>
      <c r="HAH123" s="137"/>
      <c r="HAI123" s="137"/>
      <c r="HAJ123" s="137"/>
      <c r="HAK123" s="137"/>
      <c r="HAL123" s="137"/>
      <c r="HAM123" s="137"/>
      <c r="HAN123" s="137"/>
      <c r="HAO123" s="137"/>
      <c r="HAP123" s="137"/>
      <c r="HAQ123" s="137"/>
      <c r="HAR123" s="137"/>
      <c r="HAS123" s="137"/>
      <c r="HAT123" s="137"/>
      <c r="HAU123" s="137"/>
      <c r="HAV123" s="137"/>
      <c r="HAW123" s="137"/>
      <c r="HAX123" s="137"/>
      <c r="HAY123" s="137"/>
      <c r="HAZ123" s="137"/>
      <c r="HBA123" s="137"/>
      <c r="HBB123" s="137"/>
      <c r="HBC123" s="137"/>
      <c r="HBD123" s="137"/>
      <c r="HBE123" s="137"/>
      <c r="HBF123" s="137"/>
      <c r="HBG123" s="137"/>
      <c r="HBH123" s="137"/>
      <c r="HBI123" s="137"/>
      <c r="HBJ123" s="137"/>
      <c r="HBK123" s="137"/>
      <c r="HBL123" s="137"/>
      <c r="HBM123" s="137"/>
      <c r="HBN123" s="137"/>
      <c r="HBO123" s="137"/>
      <c r="HBP123" s="137"/>
      <c r="HBQ123" s="137"/>
      <c r="HBR123" s="137"/>
      <c r="HBS123" s="137"/>
      <c r="HBT123" s="137"/>
      <c r="HBU123" s="137"/>
      <c r="HBV123" s="137"/>
      <c r="HBW123" s="137"/>
      <c r="HBX123" s="137"/>
      <c r="HBY123" s="137"/>
      <c r="HBZ123" s="137"/>
      <c r="HCA123" s="137"/>
      <c r="HCB123" s="137"/>
      <c r="HCC123" s="137"/>
      <c r="HCD123" s="137"/>
      <c r="HCE123" s="137"/>
      <c r="HCF123" s="137"/>
      <c r="HCG123" s="137"/>
      <c r="HCH123" s="137"/>
      <c r="HCI123" s="137"/>
      <c r="HCJ123" s="137"/>
      <c r="HCK123" s="137"/>
      <c r="HCL123" s="137"/>
      <c r="HCM123" s="137"/>
      <c r="HCN123" s="137"/>
      <c r="HCO123" s="137"/>
      <c r="HCP123" s="137"/>
      <c r="HCQ123" s="137"/>
      <c r="HCR123" s="137"/>
      <c r="HCS123" s="137"/>
      <c r="HCT123" s="137"/>
      <c r="HCU123" s="137"/>
      <c r="HCV123" s="137"/>
      <c r="HCW123" s="137"/>
      <c r="HCX123" s="137"/>
      <c r="HCY123" s="137"/>
      <c r="HCZ123" s="137"/>
      <c r="HDA123" s="137"/>
      <c r="HDB123" s="137"/>
      <c r="HDC123" s="137"/>
      <c r="HDD123" s="137"/>
      <c r="HDE123" s="137"/>
      <c r="HDF123" s="137"/>
      <c r="HDG123" s="137"/>
      <c r="HDH123" s="137"/>
      <c r="HDI123" s="137"/>
      <c r="HDJ123" s="137"/>
      <c r="HDK123" s="137"/>
      <c r="HDL123" s="137"/>
      <c r="HDM123" s="137"/>
      <c r="HDN123" s="137"/>
      <c r="HDO123" s="137"/>
      <c r="HDP123" s="137"/>
      <c r="HDQ123" s="137"/>
      <c r="HDR123" s="137"/>
      <c r="HDS123" s="137"/>
      <c r="HDT123" s="137"/>
      <c r="HDU123" s="137"/>
      <c r="HDV123" s="137"/>
      <c r="HDW123" s="137"/>
      <c r="HDX123" s="137"/>
      <c r="HDY123" s="137"/>
      <c r="HDZ123" s="137"/>
      <c r="HEA123" s="137"/>
      <c r="HEB123" s="137"/>
      <c r="HEC123" s="137"/>
      <c r="HED123" s="137"/>
      <c r="HEE123" s="137"/>
      <c r="HEF123" s="137"/>
      <c r="HEG123" s="137"/>
      <c r="HEH123" s="137"/>
      <c r="HEI123" s="137"/>
      <c r="HEJ123" s="137"/>
      <c r="HEK123" s="137"/>
      <c r="HEL123" s="137"/>
      <c r="HEM123" s="137"/>
      <c r="HEN123" s="137"/>
      <c r="HEO123" s="137"/>
      <c r="HEP123" s="137"/>
      <c r="HEQ123" s="137"/>
      <c r="HER123" s="137"/>
      <c r="HES123" s="137"/>
      <c r="HET123" s="137"/>
      <c r="HEU123" s="137"/>
      <c r="HEV123" s="137"/>
      <c r="HEW123" s="137"/>
      <c r="HEX123" s="137"/>
      <c r="HEY123" s="137"/>
      <c r="HEZ123" s="137"/>
      <c r="HFA123" s="137"/>
      <c r="HFB123" s="137"/>
      <c r="HFC123" s="137"/>
      <c r="HFD123" s="137"/>
      <c r="HFE123" s="137"/>
      <c r="HFF123" s="137"/>
      <c r="HFG123" s="137"/>
      <c r="HFH123" s="137"/>
      <c r="HFI123" s="137"/>
      <c r="HFJ123" s="137"/>
      <c r="HFK123" s="137"/>
      <c r="HFL123" s="137"/>
      <c r="HFM123" s="137"/>
      <c r="HFN123" s="137"/>
      <c r="HFO123" s="137"/>
      <c r="HFP123" s="137"/>
      <c r="HFQ123" s="137"/>
      <c r="HFR123" s="137"/>
      <c r="HFS123" s="137"/>
      <c r="HFT123" s="137"/>
      <c r="HFU123" s="137"/>
      <c r="HFV123" s="137"/>
      <c r="HFW123" s="137"/>
      <c r="HFX123" s="137"/>
      <c r="HFY123" s="137"/>
      <c r="HFZ123" s="137"/>
      <c r="HGA123" s="137"/>
      <c r="HGF123" s="137"/>
      <c r="HGG123" s="137"/>
      <c r="HGH123" s="137"/>
      <c r="HGI123" s="137"/>
      <c r="HGJ123" s="137"/>
      <c r="HGK123" s="137"/>
      <c r="HGL123" s="137"/>
      <c r="HGM123" s="137"/>
      <c r="HGN123" s="137"/>
      <c r="HGO123" s="137"/>
      <c r="HGP123" s="137"/>
      <c r="HIH123" s="137"/>
      <c r="HII123" s="137"/>
      <c r="HIJ123" s="137"/>
      <c r="HIK123" s="137"/>
      <c r="HIL123" s="137"/>
      <c r="HIM123" s="137"/>
      <c r="HIN123" s="137"/>
      <c r="HIO123" s="137"/>
      <c r="HIP123" s="137"/>
      <c r="HIQ123" s="137"/>
      <c r="HIR123" s="137"/>
      <c r="HIS123" s="137"/>
      <c r="HIT123" s="137"/>
      <c r="HIU123" s="137"/>
      <c r="HIV123" s="137"/>
      <c r="HIW123" s="137"/>
      <c r="HIX123" s="137"/>
      <c r="HIY123" s="137"/>
      <c r="HIZ123" s="137"/>
      <c r="HJA123" s="137"/>
      <c r="HJB123" s="137"/>
      <c r="HJC123" s="137"/>
      <c r="HJD123" s="137"/>
      <c r="HJE123" s="137"/>
      <c r="HJF123" s="137"/>
      <c r="HJG123" s="137"/>
      <c r="HJH123" s="137"/>
      <c r="HJI123" s="137"/>
      <c r="HJJ123" s="137"/>
      <c r="HJK123" s="137"/>
      <c r="HJL123" s="137"/>
      <c r="HJM123" s="137"/>
      <c r="HJN123" s="137"/>
      <c r="HJO123" s="137"/>
      <c r="HJP123" s="137"/>
      <c r="HJQ123" s="137"/>
      <c r="HJR123" s="137"/>
      <c r="HJS123" s="137"/>
      <c r="HJT123" s="137"/>
      <c r="HJU123" s="137"/>
      <c r="HJV123" s="137"/>
      <c r="HJW123" s="137"/>
      <c r="HJX123" s="137"/>
      <c r="HJY123" s="137"/>
      <c r="HJZ123" s="137"/>
      <c r="HKA123" s="137"/>
      <c r="HKB123" s="137"/>
      <c r="HKC123" s="137"/>
      <c r="HKD123" s="137"/>
      <c r="HKE123" s="137"/>
      <c r="HKF123" s="137"/>
      <c r="HKG123" s="137"/>
      <c r="HKH123" s="137"/>
      <c r="HKI123" s="137"/>
      <c r="HKJ123" s="137"/>
      <c r="HKK123" s="137"/>
      <c r="HKL123" s="137"/>
      <c r="HKM123" s="137"/>
      <c r="HKN123" s="137"/>
      <c r="HKO123" s="137"/>
      <c r="HKP123" s="137"/>
      <c r="HKQ123" s="137"/>
      <c r="HKR123" s="137"/>
      <c r="HKS123" s="137"/>
      <c r="HKT123" s="137"/>
      <c r="HKU123" s="137"/>
      <c r="HKV123" s="137"/>
      <c r="HKW123" s="137"/>
      <c r="HKX123" s="137"/>
      <c r="HKY123" s="137"/>
      <c r="HKZ123" s="137"/>
      <c r="HLA123" s="137"/>
      <c r="HLB123" s="137"/>
      <c r="HLC123" s="137"/>
      <c r="HLD123" s="137"/>
      <c r="HLE123" s="137"/>
      <c r="HLF123" s="137"/>
      <c r="HLG123" s="137"/>
      <c r="HLH123" s="137"/>
      <c r="HLI123" s="137"/>
      <c r="HLJ123" s="137"/>
      <c r="HLK123" s="137"/>
      <c r="HLL123" s="137"/>
      <c r="HLM123" s="137"/>
      <c r="HLN123" s="137"/>
      <c r="HLO123" s="137"/>
      <c r="HLP123" s="137"/>
      <c r="HLQ123" s="137"/>
      <c r="HLR123" s="137"/>
      <c r="HLS123" s="137"/>
      <c r="HLT123" s="137"/>
      <c r="HLU123" s="137"/>
      <c r="HLV123" s="137"/>
      <c r="HLW123" s="137"/>
      <c r="HLX123" s="137"/>
      <c r="HLY123" s="137"/>
      <c r="HLZ123" s="137"/>
      <c r="HMA123" s="137"/>
      <c r="HMB123" s="137"/>
      <c r="HMC123" s="137"/>
      <c r="HMD123" s="137"/>
      <c r="HME123" s="137"/>
      <c r="HMF123" s="137"/>
      <c r="HMG123" s="137"/>
      <c r="HMH123" s="137"/>
      <c r="HMI123" s="137"/>
      <c r="HMJ123" s="137"/>
      <c r="HMK123" s="137"/>
      <c r="HML123" s="137"/>
      <c r="HMM123" s="137"/>
      <c r="HMN123" s="137"/>
      <c r="HMO123" s="137"/>
      <c r="HMP123" s="137"/>
      <c r="HMQ123" s="137"/>
      <c r="HMR123" s="137"/>
      <c r="HMS123" s="137"/>
      <c r="HMT123" s="137"/>
      <c r="HMU123" s="137"/>
      <c r="HMV123" s="137"/>
      <c r="HMW123" s="137"/>
      <c r="HMX123" s="137"/>
      <c r="HMY123" s="137"/>
      <c r="HMZ123" s="137"/>
      <c r="HNA123" s="137"/>
      <c r="HNB123" s="137"/>
      <c r="HNC123" s="137"/>
      <c r="HND123" s="137"/>
      <c r="HNE123" s="137"/>
      <c r="HNF123" s="137"/>
      <c r="HNG123" s="137"/>
      <c r="HNH123" s="137"/>
      <c r="HNI123" s="137"/>
      <c r="HNJ123" s="137"/>
      <c r="HNK123" s="137"/>
      <c r="HNL123" s="137"/>
      <c r="HNM123" s="137"/>
      <c r="HNN123" s="137"/>
      <c r="HNO123" s="137"/>
      <c r="HNP123" s="137"/>
      <c r="HNQ123" s="137"/>
      <c r="HNR123" s="137"/>
      <c r="HNS123" s="137"/>
      <c r="HNT123" s="137"/>
      <c r="HNU123" s="137"/>
      <c r="HNV123" s="137"/>
      <c r="HNW123" s="137"/>
      <c r="HNX123" s="137"/>
      <c r="HNY123" s="137"/>
      <c r="HNZ123" s="137"/>
      <c r="HOA123" s="137"/>
      <c r="HOB123" s="137"/>
      <c r="HOC123" s="137"/>
      <c r="HOD123" s="137"/>
      <c r="HOE123" s="137"/>
      <c r="HOF123" s="137"/>
      <c r="HOG123" s="137"/>
      <c r="HOH123" s="137"/>
      <c r="HOI123" s="137"/>
      <c r="HOJ123" s="137"/>
      <c r="HOK123" s="137"/>
      <c r="HOL123" s="137"/>
      <c r="HOM123" s="137"/>
      <c r="HON123" s="137"/>
      <c r="HOO123" s="137"/>
      <c r="HOP123" s="137"/>
      <c r="HOQ123" s="137"/>
      <c r="HOR123" s="137"/>
      <c r="HOS123" s="137"/>
      <c r="HOT123" s="137"/>
      <c r="HOU123" s="137"/>
      <c r="HOV123" s="137"/>
      <c r="HOW123" s="137"/>
      <c r="HOX123" s="137"/>
      <c r="HOY123" s="137"/>
      <c r="HOZ123" s="137"/>
      <c r="HPA123" s="137"/>
      <c r="HPB123" s="137"/>
      <c r="HPC123" s="137"/>
      <c r="HPD123" s="137"/>
      <c r="HPE123" s="137"/>
      <c r="HPF123" s="137"/>
      <c r="HPG123" s="137"/>
      <c r="HPH123" s="137"/>
      <c r="HPI123" s="137"/>
      <c r="HPJ123" s="137"/>
      <c r="HPK123" s="137"/>
      <c r="HPL123" s="137"/>
      <c r="HPM123" s="137"/>
      <c r="HPN123" s="137"/>
      <c r="HPO123" s="137"/>
      <c r="HPP123" s="137"/>
      <c r="HPQ123" s="137"/>
      <c r="HPR123" s="137"/>
      <c r="HPS123" s="137"/>
      <c r="HPT123" s="137"/>
      <c r="HPU123" s="137"/>
      <c r="HPV123" s="137"/>
      <c r="HPW123" s="137"/>
      <c r="HQB123" s="137"/>
      <c r="HQC123" s="137"/>
      <c r="HQD123" s="137"/>
      <c r="HQE123" s="137"/>
      <c r="HQF123" s="137"/>
      <c r="HQG123" s="137"/>
      <c r="HQH123" s="137"/>
      <c r="HQI123" s="137"/>
      <c r="HQJ123" s="137"/>
      <c r="HQK123" s="137"/>
      <c r="HQL123" s="137"/>
      <c r="HSD123" s="137"/>
      <c r="HSE123" s="137"/>
      <c r="HSF123" s="137"/>
      <c r="HSG123" s="137"/>
      <c r="HSH123" s="137"/>
      <c r="HSI123" s="137"/>
      <c r="HSJ123" s="137"/>
      <c r="HSK123" s="137"/>
      <c r="HSL123" s="137"/>
      <c r="HSM123" s="137"/>
      <c r="HSN123" s="137"/>
      <c r="HSO123" s="137"/>
      <c r="HSP123" s="137"/>
      <c r="HSQ123" s="137"/>
      <c r="HSR123" s="137"/>
      <c r="HSS123" s="137"/>
      <c r="HST123" s="137"/>
      <c r="HSU123" s="137"/>
      <c r="HSV123" s="137"/>
      <c r="HSW123" s="137"/>
      <c r="HSX123" s="137"/>
      <c r="HSY123" s="137"/>
      <c r="HSZ123" s="137"/>
      <c r="HTA123" s="137"/>
      <c r="HTB123" s="137"/>
      <c r="HTC123" s="137"/>
      <c r="HTD123" s="137"/>
      <c r="HTE123" s="137"/>
      <c r="HTF123" s="137"/>
      <c r="HTG123" s="137"/>
      <c r="HTH123" s="137"/>
      <c r="HTI123" s="137"/>
      <c r="HTJ123" s="137"/>
      <c r="HTK123" s="137"/>
      <c r="HTL123" s="137"/>
      <c r="HTM123" s="137"/>
      <c r="HTN123" s="137"/>
      <c r="HTO123" s="137"/>
      <c r="HTP123" s="137"/>
      <c r="HTQ123" s="137"/>
      <c r="HTR123" s="137"/>
      <c r="HTS123" s="137"/>
      <c r="HTT123" s="137"/>
      <c r="HTU123" s="137"/>
      <c r="HTV123" s="137"/>
      <c r="HTW123" s="137"/>
      <c r="HTX123" s="137"/>
      <c r="HTY123" s="137"/>
      <c r="HTZ123" s="137"/>
      <c r="HUA123" s="137"/>
      <c r="HUB123" s="137"/>
      <c r="HUC123" s="137"/>
      <c r="HUD123" s="137"/>
      <c r="HUE123" s="137"/>
      <c r="HUF123" s="137"/>
      <c r="HUG123" s="137"/>
      <c r="HUH123" s="137"/>
      <c r="HUI123" s="137"/>
      <c r="HUJ123" s="137"/>
      <c r="HUK123" s="137"/>
      <c r="HUL123" s="137"/>
      <c r="HUM123" s="137"/>
      <c r="HUN123" s="137"/>
      <c r="HUO123" s="137"/>
      <c r="HUP123" s="137"/>
      <c r="HUQ123" s="137"/>
      <c r="HUR123" s="137"/>
      <c r="HUS123" s="137"/>
      <c r="HUT123" s="137"/>
      <c r="HUU123" s="137"/>
      <c r="HUV123" s="137"/>
      <c r="HUW123" s="137"/>
      <c r="HUX123" s="137"/>
      <c r="HUY123" s="137"/>
      <c r="HUZ123" s="137"/>
      <c r="HVA123" s="137"/>
      <c r="HVB123" s="137"/>
      <c r="HVC123" s="137"/>
      <c r="HVD123" s="137"/>
      <c r="HVE123" s="137"/>
      <c r="HVF123" s="137"/>
      <c r="HVG123" s="137"/>
      <c r="HVH123" s="137"/>
      <c r="HVI123" s="137"/>
      <c r="HVJ123" s="137"/>
      <c r="HVK123" s="137"/>
      <c r="HVL123" s="137"/>
      <c r="HVM123" s="137"/>
      <c r="HVN123" s="137"/>
      <c r="HVO123" s="137"/>
      <c r="HVP123" s="137"/>
      <c r="HVQ123" s="137"/>
      <c r="HVR123" s="137"/>
      <c r="HVS123" s="137"/>
      <c r="HVT123" s="137"/>
      <c r="HVU123" s="137"/>
      <c r="HVV123" s="137"/>
      <c r="HVW123" s="137"/>
      <c r="HVX123" s="137"/>
      <c r="HVY123" s="137"/>
      <c r="HVZ123" s="137"/>
      <c r="HWA123" s="137"/>
      <c r="HWB123" s="137"/>
      <c r="HWC123" s="137"/>
      <c r="HWD123" s="137"/>
      <c r="HWE123" s="137"/>
      <c r="HWF123" s="137"/>
      <c r="HWG123" s="137"/>
      <c r="HWH123" s="137"/>
      <c r="HWI123" s="137"/>
      <c r="HWJ123" s="137"/>
      <c r="HWK123" s="137"/>
      <c r="HWL123" s="137"/>
      <c r="HWM123" s="137"/>
      <c r="HWN123" s="137"/>
      <c r="HWO123" s="137"/>
      <c r="HWP123" s="137"/>
      <c r="HWQ123" s="137"/>
      <c r="HWR123" s="137"/>
      <c r="HWS123" s="137"/>
      <c r="HWT123" s="137"/>
      <c r="HWU123" s="137"/>
      <c r="HWV123" s="137"/>
      <c r="HWW123" s="137"/>
      <c r="HWX123" s="137"/>
      <c r="HWY123" s="137"/>
      <c r="HWZ123" s="137"/>
      <c r="HXA123" s="137"/>
      <c r="HXB123" s="137"/>
      <c r="HXC123" s="137"/>
      <c r="HXD123" s="137"/>
      <c r="HXE123" s="137"/>
      <c r="HXF123" s="137"/>
      <c r="HXG123" s="137"/>
      <c r="HXH123" s="137"/>
      <c r="HXI123" s="137"/>
      <c r="HXJ123" s="137"/>
      <c r="HXK123" s="137"/>
      <c r="HXL123" s="137"/>
      <c r="HXM123" s="137"/>
      <c r="HXN123" s="137"/>
      <c r="HXO123" s="137"/>
      <c r="HXP123" s="137"/>
      <c r="HXQ123" s="137"/>
      <c r="HXR123" s="137"/>
      <c r="HXS123" s="137"/>
      <c r="HXT123" s="137"/>
      <c r="HXU123" s="137"/>
      <c r="HXV123" s="137"/>
      <c r="HXW123" s="137"/>
      <c r="HXX123" s="137"/>
      <c r="HXY123" s="137"/>
      <c r="HXZ123" s="137"/>
      <c r="HYA123" s="137"/>
      <c r="HYB123" s="137"/>
      <c r="HYC123" s="137"/>
      <c r="HYD123" s="137"/>
      <c r="HYE123" s="137"/>
      <c r="HYF123" s="137"/>
      <c r="HYG123" s="137"/>
      <c r="HYH123" s="137"/>
      <c r="HYI123" s="137"/>
      <c r="HYJ123" s="137"/>
      <c r="HYK123" s="137"/>
      <c r="HYL123" s="137"/>
      <c r="HYM123" s="137"/>
      <c r="HYN123" s="137"/>
      <c r="HYO123" s="137"/>
      <c r="HYP123" s="137"/>
      <c r="HYQ123" s="137"/>
      <c r="HYR123" s="137"/>
      <c r="HYS123" s="137"/>
      <c r="HYT123" s="137"/>
      <c r="HYU123" s="137"/>
      <c r="HYV123" s="137"/>
      <c r="HYW123" s="137"/>
      <c r="HYX123" s="137"/>
      <c r="HYY123" s="137"/>
      <c r="HYZ123" s="137"/>
      <c r="HZA123" s="137"/>
      <c r="HZB123" s="137"/>
      <c r="HZC123" s="137"/>
      <c r="HZD123" s="137"/>
      <c r="HZE123" s="137"/>
      <c r="HZF123" s="137"/>
      <c r="HZG123" s="137"/>
      <c r="HZH123" s="137"/>
      <c r="HZI123" s="137"/>
      <c r="HZJ123" s="137"/>
      <c r="HZK123" s="137"/>
      <c r="HZL123" s="137"/>
      <c r="HZM123" s="137"/>
      <c r="HZN123" s="137"/>
      <c r="HZO123" s="137"/>
      <c r="HZP123" s="137"/>
      <c r="HZQ123" s="137"/>
      <c r="HZR123" s="137"/>
      <c r="HZS123" s="137"/>
      <c r="HZX123" s="137"/>
      <c r="HZY123" s="137"/>
      <c r="HZZ123" s="137"/>
      <c r="IAA123" s="137"/>
      <c r="IAB123" s="137"/>
      <c r="IAC123" s="137"/>
      <c r="IAD123" s="137"/>
      <c r="IAE123" s="137"/>
      <c r="IAF123" s="137"/>
      <c r="IAG123" s="137"/>
      <c r="IAH123" s="137"/>
      <c r="IBZ123" s="137"/>
      <c r="ICA123" s="137"/>
      <c r="ICB123" s="137"/>
      <c r="ICC123" s="137"/>
      <c r="ICD123" s="137"/>
      <c r="ICE123" s="137"/>
      <c r="ICF123" s="137"/>
      <c r="ICG123" s="137"/>
      <c r="ICH123" s="137"/>
      <c r="ICI123" s="137"/>
      <c r="ICJ123" s="137"/>
      <c r="ICK123" s="137"/>
      <c r="ICL123" s="137"/>
      <c r="ICM123" s="137"/>
      <c r="ICN123" s="137"/>
      <c r="ICO123" s="137"/>
      <c r="ICP123" s="137"/>
      <c r="ICQ123" s="137"/>
      <c r="ICR123" s="137"/>
      <c r="ICS123" s="137"/>
      <c r="ICT123" s="137"/>
      <c r="ICU123" s="137"/>
      <c r="ICV123" s="137"/>
      <c r="ICW123" s="137"/>
      <c r="ICX123" s="137"/>
      <c r="ICY123" s="137"/>
      <c r="ICZ123" s="137"/>
      <c r="IDA123" s="137"/>
      <c r="IDB123" s="137"/>
      <c r="IDC123" s="137"/>
      <c r="IDD123" s="137"/>
      <c r="IDE123" s="137"/>
      <c r="IDF123" s="137"/>
      <c r="IDG123" s="137"/>
      <c r="IDH123" s="137"/>
      <c r="IDI123" s="137"/>
      <c r="IDJ123" s="137"/>
      <c r="IDK123" s="137"/>
      <c r="IDL123" s="137"/>
      <c r="IDM123" s="137"/>
      <c r="IDN123" s="137"/>
      <c r="IDO123" s="137"/>
      <c r="IDP123" s="137"/>
      <c r="IDQ123" s="137"/>
      <c r="IDR123" s="137"/>
      <c r="IDS123" s="137"/>
      <c r="IDT123" s="137"/>
      <c r="IDU123" s="137"/>
      <c r="IDV123" s="137"/>
      <c r="IDW123" s="137"/>
      <c r="IDX123" s="137"/>
      <c r="IDY123" s="137"/>
      <c r="IDZ123" s="137"/>
      <c r="IEA123" s="137"/>
      <c r="IEB123" s="137"/>
      <c r="IEC123" s="137"/>
      <c r="IED123" s="137"/>
      <c r="IEE123" s="137"/>
      <c r="IEF123" s="137"/>
      <c r="IEG123" s="137"/>
      <c r="IEH123" s="137"/>
      <c r="IEI123" s="137"/>
      <c r="IEJ123" s="137"/>
      <c r="IEK123" s="137"/>
      <c r="IEL123" s="137"/>
      <c r="IEM123" s="137"/>
      <c r="IEN123" s="137"/>
      <c r="IEO123" s="137"/>
      <c r="IEP123" s="137"/>
      <c r="IEQ123" s="137"/>
      <c r="IER123" s="137"/>
      <c r="IES123" s="137"/>
      <c r="IET123" s="137"/>
      <c r="IEU123" s="137"/>
      <c r="IEV123" s="137"/>
      <c r="IEW123" s="137"/>
      <c r="IEX123" s="137"/>
      <c r="IEY123" s="137"/>
      <c r="IEZ123" s="137"/>
      <c r="IFA123" s="137"/>
      <c r="IFB123" s="137"/>
      <c r="IFC123" s="137"/>
      <c r="IFD123" s="137"/>
      <c r="IFE123" s="137"/>
      <c r="IFF123" s="137"/>
      <c r="IFG123" s="137"/>
      <c r="IFH123" s="137"/>
      <c r="IFI123" s="137"/>
      <c r="IFJ123" s="137"/>
      <c r="IFK123" s="137"/>
      <c r="IFL123" s="137"/>
      <c r="IFM123" s="137"/>
      <c r="IFN123" s="137"/>
      <c r="IFO123" s="137"/>
      <c r="IFP123" s="137"/>
      <c r="IFQ123" s="137"/>
      <c r="IFR123" s="137"/>
      <c r="IFS123" s="137"/>
      <c r="IFT123" s="137"/>
      <c r="IFU123" s="137"/>
      <c r="IFV123" s="137"/>
      <c r="IFW123" s="137"/>
      <c r="IFX123" s="137"/>
      <c r="IFY123" s="137"/>
      <c r="IFZ123" s="137"/>
      <c r="IGA123" s="137"/>
      <c r="IGB123" s="137"/>
      <c r="IGC123" s="137"/>
      <c r="IGD123" s="137"/>
      <c r="IGE123" s="137"/>
      <c r="IGF123" s="137"/>
      <c r="IGG123" s="137"/>
      <c r="IGH123" s="137"/>
      <c r="IGI123" s="137"/>
      <c r="IGJ123" s="137"/>
      <c r="IGK123" s="137"/>
      <c r="IGL123" s="137"/>
      <c r="IGM123" s="137"/>
      <c r="IGN123" s="137"/>
      <c r="IGO123" s="137"/>
      <c r="IGP123" s="137"/>
      <c r="IGQ123" s="137"/>
      <c r="IGR123" s="137"/>
      <c r="IGS123" s="137"/>
      <c r="IGT123" s="137"/>
      <c r="IGU123" s="137"/>
      <c r="IGV123" s="137"/>
      <c r="IGW123" s="137"/>
      <c r="IGX123" s="137"/>
      <c r="IGY123" s="137"/>
      <c r="IGZ123" s="137"/>
      <c r="IHA123" s="137"/>
      <c r="IHB123" s="137"/>
      <c r="IHC123" s="137"/>
      <c r="IHD123" s="137"/>
      <c r="IHE123" s="137"/>
      <c r="IHF123" s="137"/>
      <c r="IHG123" s="137"/>
      <c r="IHH123" s="137"/>
      <c r="IHI123" s="137"/>
      <c r="IHJ123" s="137"/>
      <c r="IHK123" s="137"/>
      <c r="IHL123" s="137"/>
      <c r="IHM123" s="137"/>
      <c r="IHN123" s="137"/>
      <c r="IHO123" s="137"/>
      <c r="IHP123" s="137"/>
      <c r="IHQ123" s="137"/>
      <c r="IHR123" s="137"/>
      <c r="IHS123" s="137"/>
      <c r="IHT123" s="137"/>
      <c r="IHU123" s="137"/>
      <c r="IHV123" s="137"/>
      <c r="IHW123" s="137"/>
      <c r="IHX123" s="137"/>
      <c r="IHY123" s="137"/>
      <c r="IHZ123" s="137"/>
      <c r="IIA123" s="137"/>
      <c r="IIB123" s="137"/>
      <c r="IIC123" s="137"/>
      <c r="IID123" s="137"/>
      <c r="IIE123" s="137"/>
      <c r="IIF123" s="137"/>
      <c r="IIG123" s="137"/>
      <c r="IIH123" s="137"/>
      <c r="III123" s="137"/>
      <c r="IIJ123" s="137"/>
      <c r="IIK123" s="137"/>
      <c r="IIL123" s="137"/>
      <c r="IIM123" s="137"/>
      <c r="IIN123" s="137"/>
      <c r="IIO123" s="137"/>
      <c r="IIP123" s="137"/>
      <c r="IIQ123" s="137"/>
      <c r="IIR123" s="137"/>
      <c r="IIS123" s="137"/>
      <c r="IIT123" s="137"/>
      <c r="IIU123" s="137"/>
      <c r="IIV123" s="137"/>
      <c r="IIW123" s="137"/>
      <c r="IIX123" s="137"/>
      <c r="IIY123" s="137"/>
      <c r="IIZ123" s="137"/>
      <c r="IJA123" s="137"/>
      <c r="IJB123" s="137"/>
      <c r="IJC123" s="137"/>
      <c r="IJD123" s="137"/>
      <c r="IJE123" s="137"/>
      <c r="IJF123" s="137"/>
      <c r="IJG123" s="137"/>
      <c r="IJH123" s="137"/>
      <c r="IJI123" s="137"/>
      <c r="IJJ123" s="137"/>
      <c r="IJK123" s="137"/>
      <c r="IJL123" s="137"/>
      <c r="IJM123" s="137"/>
      <c r="IJN123" s="137"/>
      <c r="IJO123" s="137"/>
      <c r="IJT123" s="137"/>
      <c r="IJU123" s="137"/>
      <c r="IJV123" s="137"/>
      <c r="IJW123" s="137"/>
      <c r="IJX123" s="137"/>
      <c r="IJY123" s="137"/>
      <c r="IJZ123" s="137"/>
      <c r="IKA123" s="137"/>
      <c r="IKB123" s="137"/>
      <c r="IKC123" s="137"/>
      <c r="IKD123" s="137"/>
      <c r="ILV123" s="137"/>
      <c r="ILW123" s="137"/>
      <c r="ILX123" s="137"/>
      <c r="ILY123" s="137"/>
      <c r="ILZ123" s="137"/>
      <c r="IMA123" s="137"/>
      <c r="IMB123" s="137"/>
      <c r="IMC123" s="137"/>
      <c r="IMD123" s="137"/>
      <c r="IME123" s="137"/>
      <c r="IMF123" s="137"/>
      <c r="IMG123" s="137"/>
      <c r="IMH123" s="137"/>
      <c r="IMI123" s="137"/>
      <c r="IMJ123" s="137"/>
      <c r="IMK123" s="137"/>
      <c r="IML123" s="137"/>
      <c r="IMM123" s="137"/>
      <c r="IMN123" s="137"/>
      <c r="IMO123" s="137"/>
      <c r="IMP123" s="137"/>
      <c r="IMQ123" s="137"/>
      <c r="IMR123" s="137"/>
      <c r="IMS123" s="137"/>
      <c r="IMT123" s="137"/>
      <c r="IMU123" s="137"/>
      <c r="IMV123" s="137"/>
      <c r="IMW123" s="137"/>
      <c r="IMX123" s="137"/>
      <c r="IMY123" s="137"/>
      <c r="IMZ123" s="137"/>
      <c r="INA123" s="137"/>
      <c r="INB123" s="137"/>
      <c r="INC123" s="137"/>
      <c r="IND123" s="137"/>
      <c r="INE123" s="137"/>
      <c r="INF123" s="137"/>
      <c r="ING123" s="137"/>
      <c r="INH123" s="137"/>
      <c r="INI123" s="137"/>
      <c r="INJ123" s="137"/>
      <c r="INK123" s="137"/>
      <c r="INL123" s="137"/>
      <c r="INM123" s="137"/>
      <c r="INN123" s="137"/>
      <c r="INO123" s="137"/>
      <c r="INP123" s="137"/>
      <c r="INQ123" s="137"/>
      <c r="INR123" s="137"/>
      <c r="INS123" s="137"/>
      <c r="INT123" s="137"/>
      <c r="INU123" s="137"/>
      <c r="INV123" s="137"/>
      <c r="INW123" s="137"/>
      <c r="INX123" s="137"/>
      <c r="INY123" s="137"/>
      <c r="INZ123" s="137"/>
      <c r="IOA123" s="137"/>
      <c r="IOB123" s="137"/>
      <c r="IOC123" s="137"/>
      <c r="IOD123" s="137"/>
      <c r="IOE123" s="137"/>
      <c r="IOF123" s="137"/>
      <c r="IOG123" s="137"/>
      <c r="IOH123" s="137"/>
      <c r="IOI123" s="137"/>
      <c r="IOJ123" s="137"/>
      <c r="IOK123" s="137"/>
      <c r="IOL123" s="137"/>
      <c r="IOM123" s="137"/>
      <c r="ION123" s="137"/>
      <c r="IOO123" s="137"/>
      <c r="IOP123" s="137"/>
      <c r="IOQ123" s="137"/>
      <c r="IOR123" s="137"/>
      <c r="IOS123" s="137"/>
      <c r="IOT123" s="137"/>
      <c r="IOU123" s="137"/>
      <c r="IOV123" s="137"/>
      <c r="IOW123" s="137"/>
      <c r="IOX123" s="137"/>
      <c r="IOY123" s="137"/>
      <c r="IOZ123" s="137"/>
      <c r="IPA123" s="137"/>
      <c r="IPB123" s="137"/>
      <c r="IPC123" s="137"/>
      <c r="IPD123" s="137"/>
      <c r="IPE123" s="137"/>
      <c r="IPF123" s="137"/>
      <c r="IPG123" s="137"/>
      <c r="IPH123" s="137"/>
      <c r="IPI123" s="137"/>
      <c r="IPJ123" s="137"/>
      <c r="IPK123" s="137"/>
      <c r="IPL123" s="137"/>
      <c r="IPM123" s="137"/>
      <c r="IPN123" s="137"/>
      <c r="IPO123" s="137"/>
      <c r="IPP123" s="137"/>
      <c r="IPQ123" s="137"/>
      <c r="IPR123" s="137"/>
      <c r="IPS123" s="137"/>
      <c r="IPT123" s="137"/>
      <c r="IPU123" s="137"/>
      <c r="IPV123" s="137"/>
      <c r="IPW123" s="137"/>
      <c r="IPX123" s="137"/>
      <c r="IPY123" s="137"/>
      <c r="IPZ123" s="137"/>
      <c r="IQA123" s="137"/>
      <c r="IQB123" s="137"/>
      <c r="IQC123" s="137"/>
      <c r="IQD123" s="137"/>
      <c r="IQE123" s="137"/>
      <c r="IQF123" s="137"/>
      <c r="IQG123" s="137"/>
      <c r="IQH123" s="137"/>
      <c r="IQI123" s="137"/>
      <c r="IQJ123" s="137"/>
      <c r="IQK123" s="137"/>
      <c r="IQL123" s="137"/>
      <c r="IQM123" s="137"/>
      <c r="IQN123" s="137"/>
      <c r="IQO123" s="137"/>
      <c r="IQP123" s="137"/>
      <c r="IQQ123" s="137"/>
      <c r="IQR123" s="137"/>
      <c r="IQS123" s="137"/>
      <c r="IQT123" s="137"/>
      <c r="IQU123" s="137"/>
      <c r="IQV123" s="137"/>
      <c r="IQW123" s="137"/>
      <c r="IQX123" s="137"/>
      <c r="IQY123" s="137"/>
      <c r="IQZ123" s="137"/>
      <c r="IRA123" s="137"/>
      <c r="IRB123" s="137"/>
      <c r="IRC123" s="137"/>
      <c r="IRD123" s="137"/>
      <c r="IRE123" s="137"/>
      <c r="IRF123" s="137"/>
      <c r="IRG123" s="137"/>
      <c r="IRH123" s="137"/>
      <c r="IRI123" s="137"/>
      <c r="IRJ123" s="137"/>
      <c r="IRK123" s="137"/>
      <c r="IRL123" s="137"/>
      <c r="IRM123" s="137"/>
      <c r="IRN123" s="137"/>
      <c r="IRO123" s="137"/>
      <c r="IRP123" s="137"/>
      <c r="IRQ123" s="137"/>
      <c r="IRR123" s="137"/>
      <c r="IRS123" s="137"/>
      <c r="IRT123" s="137"/>
      <c r="IRU123" s="137"/>
      <c r="IRV123" s="137"/>
      <c r="IRW123" s="137"/>
      <c r="IRX123" s="137"/>
      <c r="IRY123" s="137"/>
      <c r="IRZ123" s="137"/>
      <c r="ISA123" s="137"/>
      <c r="ISB123" s="137"/>
      <c r="ISC123" s="137"/>
      <c r="ISD123" s="137"/>
      <c r="ISE123" s="137"/>
      <c r="ISF123" s="137"/>
      <c r="ISG123" s="137"/>
      <c r="ISH123" s="137"/>
      <c r="ISI123" s="137"/>
      <c r="ISJ123" s="137"/>
      <c r="ISK123" s="137"/>
      <c r="ISL123" s="137"/>
      <c r="ISM123" s="137"/>
      <c r="ISN123" s="137"/>
      <c r="ISO123" s="137"/>
      <c r="ISP123" s="137"/>
      <c r="ISQ123" s="137"/>
      <c r="ISR123" s="137"/>
      <c r="ISS123" s="137"/>
      <c r="IST123" s="137"/>
      <c r="ISU123" s="137"/>
      <c r="ISV123" s="137"/>
      <c r="ISW123" s="137"/>
      <c r="ISX123" s="137"/>
      <c r="ISY123" s="137"/>
      <c r="ISZ123" s="137"/>
      <c r="ITA123" s="137"/>
      <c r="ITB123" s="137"/>
      <c r="ITC123" s="137"/>
      <c r="ITD123" s="137"/>
      <c r="ITE123" s="137"/>
      <c r="ITF123" s="137"/>
      <c r="ITG123" s="137"/>
      <c r="ITH123" s="137"/>
      <c r="ITI123" s="137"/>
      <c r="ITJ123" s="137"/>
      <c r="ITK123" s="137"/>
      <c r="ITP123" s="137"/>
      <c r="ITQ123" s="137"/>
      <c r="ITR123" s="137"/>
      <c r="ITS123" s="137"/>
      <c r="ITT123" s="137"/>
      <c r="ITU123" s="137"/>
      <c r="ITV123" s="137"/>
      <c r="ITW123" s="137"/>
      <c r="ITX123" s="137"/>
      <c r="ITY123" s="137"/>
      <c r="ITZ123" s="137"/>
      <c r="IVR123" s="137"/>
      <c r="IVS123" s="137"/>
      <c r="IVT123" s="137"/>
      <c r="IVU123" s="137"/>
      <c r="IVV123" s="137"/>
      <c r="IVW123" s="137"/>
      <c r="IVX123" s="137"/>
      <c r="IVY123" s="137"/>
      <c r="IVZ123" s="137"/>
      <c r="IWA123" s="137"/>
      <c r="IWB123" s="137"/>
      <c r="IWC123" s="137"/>
      <c r="IWD123" s="137"/>
      <c r="IWE123" s="137"/>
      <c r="IWF123" s="137"/>
      <c r="IWG123" s="137"/>
      <c r="IWH123" s="137"/>
      <c r="IWI123" s="137"/>
      <c r="IWJ123" s="137"/>
      <c r="IWK123" s="137"/>
      <c r="IWL123" s="137"/>
      <c r="IWM123" s="137"/>
      <c r="IWN123" s="137"/>
      <c r="IWO123" s="137"/>
      <c r="IWP123" s="137"/>
      <c r="IWQ123" s="137"/>
      <c r="IWR123" s="137"/>
      <c r="IWS123" s="137"/>
      <c r="IWT123" s="137"/>
      <c r="IWU123" s="137"/>
      <c r="IWV123" s="137"/>
      <c r="IWW123" s="137"/>
      <c r="IWX123" s="137"/>
      <c r="IWY123" s="137"/>
      <c r="IWZ123" s="137"/>
      <c r="IXA123" s="137"/>
      <c r="IXB123" s="137"/>
      <c r="IXC123" s="137"/>
      <c r="IXD123" s="137"/>
      <c r="IXE123" s="137"/>
      <c r="IXF123" s="137"/>
      <c r="IXG123" s="137"/>
      <c r="IXH123" s="137"/>
      <c r="IXI123" s="137"/>
      <c r="IXJ123" s="137"/>
      <c r="IXK123" s="137"/>
      <c r="IXL123" s="137"/>
      <c r="IXM123" s="137"/>
      <c r="IXN123" s="137"/>
      <c r="IXO123" s="137"/>
      <c r="IXP123" s="137"/>
      <c r="IXQ123" s="137"/>
      <c r="IXR123" s="137"/>
      <c r="IXS123" s="137"/>
      <c r="IXT123" s="137"/>
      <c r="IXU123" s="137"/>
      <c r="IXV123" s="137"/>
      <c r="IXW123" s="137"/>
      <c r="IXX123" s="137"/>
      <c r="IXY123" s="137"/>
      <c r="IXZ123" s="137"/>
      <c r="IYA123" s="137"/>
      <c r="IYB123" s="137"/>
      <c r="IYC123" s="137"/>
      <c r="IYD123" s="137"/>
      <c r="IYE123" s="137"/>
      <c r="IYF123" s="137"/>
      <c r="IYG123" s="137"/>
      <c r="IYH123" s="137"/>
      <c r="IYI123" s="137"/>
      <c r="IYJ123" s="137"/>
      <c r="IYK123" s="137"/>
      <c r="IYL123" s="137"/>
      <c r="IYM123" s="137"/>
      <c r="IYN123" s="137"/>
      <c r="IYO123" s="137"/>
      <c r="IYP123" s="137"/>
      <c r="IYQ123" s="137"/>
      <c r="IYR123" s="137"/>
      <c r="IYS123" s="137"/>
      <c r="IYT123" s="137"/>
      <c r="IYU123" s="137"/>
      <c r="IYV123" s="137"/>
      <c r="IYW123" s="137"/>
      <c r="IYX123" s="137"/>
      <c r="IYY123" s="137"/>
      <c r="IYZ123" s="137"/>
      <c r="IZA123" s="137"/>
      <c r="IZB123" s="137"/>
      <c r="IZC123" s="137"/>
      <c r="IZD123" s="137"/>
      <c r="IZE123" s="137"/>
      <c r="IZF123" s="137"/>
      <c r="IZG123" s="137"/>
      <c r="IZH123" s="137"/>
      <c r="IZI123" s="137"/>
      <c r="IZJ123" s="137"/>
      <c r="IZK123" s="137"/>
      <c r="IZL123" s="137"/>
      <c r="IZM123" s="137"/>
      <c r="IZN123" s="137"/>
      <c r="IZO123" s="137"/>
      <c r="IZP123" s="137"/>
      <c r="IZQ123" s="137"/>
      <c r="IZR123" s="137"/>
      <c r="IZS123" s="137"/>
      <c r="IZT123" s="137"/>
      <c r="IZU123" s="137"/>
      <c r="IZV123" s="137"/>
      <c r="IZW123" s="137"/>
      <c r="IZX123" s="137"/>
      <c r="IZY123" s="137"/>
      <c r="IZZ123" s="137"/>
      <c r="JAA123" s="137"/>
      <c r="JAB123" s="137"/>
      <c r="JAC123" s="137"/>
      <c r="JAD123" s="137"/>
      <c r="JAE123" s="137"/>
      <c r="JAF123" s="137"/>
      <c r="JAG123" s="137"/>
      <c r="JAH123" s="137"/>
      <c r="JAI123" s="137"/>
      <c r="JAJ123" s="137"/>
      <c r="JAK123" s="137"/>
      <c r="JAL123" s="137"/>
      <c r="JAM123" s="137"/>
      <c r="JAN123" s="137"/>
      <c r="JAO123" s="137"/>
      <c r="JAP123" s="137"/>
      <c r="JAQ123" s="137"/>
      <c r="JAR123" s="137"/>
      <c r="JAS123" s="137"/>
      <c r="JAT123" s="137"/>
      <c r="JAU123" s="137"/>
      <c r="JAV123" s="137"/>
      <c r="JAW123" s="137"/>
      <c r="JAX123" s="137"/>
      <c r="JAY123" s="137"/>
      <c r="JAZ123" s="137"/>
      <c r="JBA123" s="137"/>
      <c r="JBB123" s="137"/>
      <c r="JBC123" s="137"/>
      <c r="JBD123" s="137"/>
      <c r="JBE123" s="137"/>
      <c r="JBF123" s="137"/>
      <c r="JBG123" s="137"/>
      <c r="JBH123" s="137"/>
      <c r="JBI123" s="137"/>
      <c r="JBJ123" s="137"/>
      <c r="JBK123" s="137"/>
      <c r="JBL123" s="137"/>
      <c r="JBM123" s="137"/>
      <c r="JBN123" s="137"/>
      <c r="JBO123" s="137"/>
      <c r="JBP123" s="137"/>
      <c r="JBQ123" s="137"/>
      <c r="JBR123" s="137"/>
      <c r="JBS123" s="137"/>
      <c r="JBT123" s="137"/>
      <c r="JBU123" s="137"/>
      <c r="JBV123" s="137"/>
      <c r="JBW123" s="137"/>
      <c r="JBX123" s="137"/>
      <c r="JBY123" s="137"/>
      <c r="JBZ123" s="137"/>
      <c r="JCA123" s="137"/>
      <c r="JCB123" s="137"/>
      <c r="JCC123" s="137"/>
      <c r="JCD123" s="137"/>
      <c r="JCE123" s="137"/>
      <c r="JCF123" s="137"/>
      <c r="JCG123" s="137"/>
      <c r="JCH123" s="137"/>
      <c r="JCI123" s="137"/>
      <c r="JCJ123" s="137"/>
      <c r="JCK123" s="137"/>
      <c r="JCL123" s="137"/>
      <c r="JCM123" s="137"/>
      <c r="JCN123" s="137"/>
      <c r="JCO123" s="137"/>
      <c r="JCP123" s="137"/>
      <c r="JCQ123" s="137"/>
      <c r="JCR123" s="137"/>
      <c r="JCS123" s="137"/>
      <c r="JCT123" s="137"/>
      <c r="JCU123" s="137"/>
      <c r="JCV123" s="137"/>
      <c r="JCW123" s="137"/>
      <c r="JCX123" s="137"/>
      <c r="JCY123" s="137"/>
      <c r="JCZ123" s="137"/>
      <c r="JDA123" s="137"/>
      <c r="JDB123" s="137"/>
      <c r="JDC123" s="137"/>
      <c r="JDD123" s="137"/>
      <c r="JDE123" s="137"/>
      <c r="JDF123" s="137"/>
      <c r="JDG123" s="137"/>
      <c r="JDL123" s="137"/>
      <c r="JDM123" s="137"/>
      <c r="JDN123" s="137"/>
      <c r="JDO123" s="137"/>
      <c r="JDP123" s="137"/>
      <c r="JDQ123" s="137"/>
      <c r="JDR123" s="137"/>
      <c r="JDS123" s="137"/>
      <c r="JDT123" s="137"/>
      <c r="JDU123" s="137"/>
      <c r="JDV123" s="137"/>
      <c r="JFN123" s="137"/>
      <c r="JFO123" s="137"/>
      <c r="JFP123" s="137"/>
      <c r="JFQ123" s="137"/>
      <c r="JFR123" s="137"/>
      <c r="JFS123" s="137"/>
      <c r="JFT123" s="137"/>
      <c r="JFU123" s="137"/>
      <c r="JFV123" s="137"/>
      <c r="JFW123" s="137"/>
      <c r="JFX123" s="137"/>
      <c r="JFY123" s="137"/>
      <c r="JFZ123" s="137"/>
      <c r="JGA123" s="137"/>
      <c r="JGB123" s="137"/>
      <c r="JGC123" s="137"/>
      <c r="JGD123" s="137"/>
      <c r="JGE123" s="137"/>
      <c r="JGF123" s="137"/>
      <c r="JGG123" s="137"/>
      <c r="JGH123" s="137"/>
      <c r="JGI123" s="137"/>
      <c r="JGJ123" s="137"/>
      <c r="JGK123" s="137"/>
      <c r="JGL123" s="137"/>
      <c r="JGM123" s="137"/>
      <c r="JGN123" s="137"/>
      <c r="JGO123" s="137"/>
      <c r="JGP123" s="137"/>
      <c r="JGQ123" s="137"/>
      <c r="JGR123" s="137"/>
      <c r="JGS123" s="137"/>
      <c r="JGT123" s="137"/>
      <c r="JGU123" s="137"/>
      <c r="JGV123" s="137"/>
      <c r="JGW123" s="137"/>
      <c r="JGX123" s="137"/>
      <c r="JGY123" s="137"/>
      <c r="JGZ123" s="137"/>
      <c r="JHA123" s="137"/>
      <c r="JHB123" s="137"/>
      <c r="JHC123" s="137"/>
      <c r="JHD123" s="137"/>
      <c r="JHE123" s="137"/>
      <c r="JHF123" s="137"/>
      <c r="JHG123" s="137"/>
      <c r="JHH123" s="137"/>
      <c r="JHI123" s="137"/>
      <c r="JHJ123" s="137"/>
      <c r="JHK123" s="137"/>
      <c r="JHL123" s="137"/>
      <c r="JHM123" s="137"/>
      <c r="JHN123" s="137"/>
      <c r="JHO123" s="137"/>
      <c r="JHP123" s="137"/>
      <c r="JHQ123" s="137"/>
      <c r="JHR123" s="137"/>
      <c r="JHS123" s="137"/>
      <c r="JHT123" s="137"/>
      <c r="JHU123" s="137"/>
      <c r="JHV123" s="137"/>
      <c r="JHW123" s="137"/>
      <c r="JHX123" s="137"/>
      <c r="JHY123" s="137"/>
      <c r="JHZ123" s="137"/>
      <c r="JIA123" s="137"/>
      <c r="JIB123" s="137"/>
      <c r="JIC123" s="137"/>
      <c r="JID123" s="137"/>
      <c r="JIE123" s="137"/>
      <c r="JIF123" s="137"/>
      <c r="JIG123" s="137"/>
      <c r="JIH123" s="137"/>
      <c r="JII123" s="137"/>
      <c r="JIJ123" s="137"/>
      <c r="JIK123" s="137"/>
      <c r="JIL123" s="137"/>
      <c r="JIM123" s="137"/>
      <c r="JIN123" s="137"/>
      <c r="JIO123" s="137"/>
      <c r="JIP123" s="137"/>
      <c r="JIQ123" s="137"/>
      <c r="JIR123" s="137"/>
      <c r="JIS123" s="137"/>
      <c r="JIT123" s="137"/>
      <c r="JIU123" s="137"/>
      <c r="JIV123" s="137"/>
      <c r="JIW123" s="137"/>
      <c r="JIX123" s="137"/>
      <c r="JIY123" s="137"/>
      <c r="JIZ123" s="137"/>
      <c r="JJA123" s="137"/>
      <c r="JJB123" s="137"/>
      <c r="JJC123" s="137"/>
      <c r="JJD123" s="137"/>
      <c r="JJE123" s="137"/>
      <c r="JJF123" s="137"/>
      <c r="JJG123" s="137"/>
      <c r="JJH123" s="137"/>
      <c r="JJI123" s="137"/>
      <c r="JJJ123" s="137"/>
      <c r="JJK123" s="137"/>
      <c r="JJL123" s="137"/>
      <c r="JJM123" s="137"/>
      <c r="JJN123" s="137"/>
      <c r="JJO123" s="137"/>
      <c r="JJP123" s="137"/>
      <c r="JJQ123" s="137"/>
      <c r="JJR123" s="137"/>
      <c r="JJS123" s="137"/>
      <c r="JJT123" s="137"/>
      <c r="JJU123" s="137"/>
      <c r="JJV123" s="137"/>
      <c r="JJW123" s="137"/>
      <c r="JJX123" s="137"/>
      <c r="JJY123" s="137"/>
      <c r="JJZ123" s="137"/>
      <c r="JKA123" s="137"/>
      <c r="JKB123" s="137"/>
      <c r="JKC123" s="137"/>
      <c r="JKD123" s="137"/>
      <c r="JKE123" s="137"/>
      <c r="JKF123" s="137"/>
      <c r="JKG123" s="137"/>
      <c r="JKH123" s="137"/>
      <c r="JKI123" s="137"/>
      <c r="JKJ123" s="137"/>
      <c r="JKK123" s="137"/>
      <c r="JKL123" s="137"/>
      <c r="JKM123" s="137"/>
      <c r="JKN123" s="137"/>
      <c r="JKO123" s="137"/>
      <c r="JKP123" s="137"/>
      <c r="JKQ123" s="137"/>
      <c r="JKR123" s="137"/>
      <c r="JKS123" s="137"/>
      <c r="JKT123" s="137"/>
      <c r="JKU123" s="137"/>
      <c r="JKV123" s="137"/>
      <c r="JKW123" s="137"/>
      <c r="JKX123" s="137"/>
      <c r="JKY123" s="137"/>
      <c r="JKZ123" s="137"/>
      <c r="JLA123" s="137"/>
      <c r="JLB123" s="137"/>
      <c r="JLC123" s="137"/>
      <c r="JLD123" s="137"/>
      <c r="JLE123" s="137"/>
      <c r="JLF123" s="137"/>
      <c r="JLG123" s="137"/>
      <c r="JLH123" s="137"/>
      <c r="JLI123" s="137"/>
      <c r="JLJ123" s="137"/>
      <c r="JLK123" s="137"/>
      <c r="JLL123" s="137"/>
      <c r="JLM123" s="137"/>
      <c r="JLN123" s="137"/>
      <c r="JLO123" s="137"/>
      <c r="JLP123" s="137"/>
      <c r="JLQ123" s="137"/>
      <c r="JLR123" s="137"/>
      <c r="JLS123" s="137"/>
      <c r="JLT123" s="137"/>
      <c r="JLU123" s="137"/>
      <c r="JLV123" s="137"/>
      <c r="JLW123" s="137"/>
      <c r="JLX123" s="137"/>
      <c r="JLY123" s="137"/>
      <c r="JLZ123" s="137"/>
      <c r="JMA123" s="137"/>
      <c r="JMB123" s="137"/>
      <c r="JMC123" s="137"/>
      <c r="JMD123" s="137"/>
      <c r="JME123" s="137"/>
      <c r="JMF123" s="137"/>
      <c r="JMG123" s="137"/>
      <c r="JMH123" s="137"/>
      <c r="JMI123" s="137"/>
      <c r="JMJ123" s="137"/>
      <c r="JMK123" s="137"/>
      <c r="JML123" s="137"/>
      <c r="JMM123" s="137"/>
      <c r="JMN123" s="137"/>
      <c r="JMO123" s="137"/>
      <c r="JMP123" s="137"/>
      <c r="JMQ123" s="137"/>
      <c r="JMR123" s="137"/>
      <c r="JMS123" s="137"/>
      <c r="JMT123" s="137"/>
      <c r="JMU123" s="137"/>
      <c r="JMV123" s="137"/>
      <c r="JMW123" s="137"/>
      <c r="JMX123" s="137"/>
      <c r="JMY123" s="137"/>
      <c r="JMZ123" s="137"/>
      <c r="JNA123" s="137"/>
      <c r="JNB123" s="137"/>
      <c r="JNC123" s="137"/>
      <c r="JNH123" s="137"/>
      <c r="JNI123" s="137"/>
      <c r="JNJ123" s="137"/>
      <c r="JNK123" s="137"/>
      <c r="JNL123" s="137"/>
      <c r="JNM123" s="137"/>
      <c r="JNN123" s="137"/>
      <c r="JNO123" s="137"/>
      <c r="JNP123" s="137"/>
      <c r="JNQ123" s="137"/>
      <c r="JNR123" s="137"/>
      <c r="JPJ123" s="137"/>
      <c r="JPK123" s="137"/>
      <c r="JPL123" s="137"/>
      <c r="JPM123" s="137"/>
      <c r="JPN123" s="137"/>
      <c r="JPO123" s="137"/>
      <c r="JPP123" s="137"/>
      <c r="JPQ123" s="137"/>
      <c r="JPR123" s="137"/>
      <c r="JPS123" s="137"/>
      <c r="JPT123" s="137"/>
      <c r="JPU123" s="137"/>
      <c r="JPV123" s="137"/>
      <c r="JPW123" s="137"/>
      <c r="JPX123" s="137"/>
      <c r="JPY123" s="137"/>
      <c r="JPZ123" s="137"/>
      <c r="JQA123" s="137"/>
      <c r="JQB123" s="137"/>
      <c r="JQC123" s="137"/>
      <c r="JQD123" s="137"/>
      <c r="JQE123" s="137"/>
      <c r="JQF123" s="137"/>
      <c r="JQG123" s="137"/>
      <c r="JQH123" s="137"/>
      <c r="JQI123" s="137"/>
      <c r="JQJ123" s="137"/>
      <c r="JQK123" s="137"/>
      <c r="JQL123" s="137"/>
      <c r="JQM123" s="137"/>
      <c r="JQN123" s="137"/>
      <c r="JQO123" s="137"/>
      <c r="JQP123" s="137"/>
      <c r="JQQ123" s="137"/>
      <c r="JQR123" s="137"/>
      <c r="JQS123" s="137"/>
      <c r="JQT123" s="137"/>
      <c r="JQU123" s="137"/>
      <c r="JQV123" s="137"/>
      <c r="JQW123" s="137"/>
      <c r="JQX123" s="137"/>
      <c r="JQY123" s="137"/>
      <c r="JQZ123" s="137"/>
      <c r="JRA123" s="137"/>
      <c r="JRB123" s="137"/>
      <c r="JRC123" s="137"/>
      <c r="JRD123" s="137"/>
      <c r="JRE123" s="137"/>
      <c r="JRF123" s="137"/>
      <c r="JRG123" s="137"/>
      <c r="JRH123" s="137"/>
      <c r="JRI123" s="137"/>
      <c r="JRJ123" s="137"/>
      <c r="JRK123" s="137"/>
      <c r="JRL123" s="137"/>
      <c r="JRM123" s="137"/>
      <c r="JRN123" s="137"/>
      <c r="JRO123" s="137"/>
      <c r="JRP123" s="137"/>
      <c r="JRQ123" s="137"/>
      <c r="JRR123" s="137"/>
      <c r="JRS123" s="137"/>
      <c r="JRT123" s="137"/>
      <c r="JRU123" s="137"/>
      <c r="JRV123" s="137"/>
      <c r="JRW123" s="137"/>
      <c r="JRX123" s="137"/>
      <c r="JRY123" s="137"/>
      <c r="JRZ123" s="137"/>
      <c r="JSA123" s="137"/>
      <c r="JSB123" s="137"/>
      <c r="JSC123" s="137"/>
      <c r="JSD123" s="137"/>
      <c r="JSE123" s="137"/>
      <c r="JSF123" s="137"/>
      <c r="JSG123" s="137"/>
      <c r="JSH123" s="137"/>
      <c r="JSI123" s="137"/>
      <c r="JSJ123" s="137"/>
      <c r="JSK123" s="137"/>
      <c r="JSL123" s="137"/>
      <c r="JSM123" s="137"/>
      <c r="JSN123" s="137"/>
      <c r="JSO123" s="137"/>
      <c r="JSP123" s="137"/>
      <c r="JSQ123" s="137"/>
      <c r="JSR123" s="137"/>
      <c r="JSS123" s="137"/>
      <c r="JST123" s="137"/>
      <c r="JSU123" s="137"/>
      <c r="JSV123" s="137"/>
      <c r="JSW123" s="137"/>
      <c r="JSX123" s="137"/>
      <c r="JSY123" s="137"/>
      <c r="JSZ123" s="137"/>
      <c r="JTA123" s="137"/>
      <c r="JTB123" s="137"/>
      <c r="JTC123" s="137"/>
      <c r="JTD123" s="137"/>
      <c r="JTE123" s="137"/>
      <c r="JTF123" s="137"/>
      <c r="JTG123" s="137"/>
      <c r="JTH123" s="137"/>
      <c r="JTI123" s="137"/>
      <c r="JTJ123" s="137"/>
      <c r="JTK123" s="137"/>
      <c r="JTL123" s="137"/>
      <c r="JTM123" s="137"/>
      <c r="JTN123" s="137"/>
      <c r="JTO123" s="137"/>
      <c r="JTP123" s="137"/>
      <c r="JTQ123" s="137"/>
      <c r="JTR123" s="137"/>
      <c r="JTS123" s="137"/>
      <c r="JTT123" s="137"/>
      <c r="JTU123" s="137"/>
      <c r="JTV123" s="137"/>
      <c r="JTW123" s="137"/>
      <c r="JTX123" s="137"/>
      <c r="JTY123" s="137"/>
      <c r="JTZ123" s="137"/>
      <c r="JUA123" s="137"/>
      <c r="JUB123" s="137"/>
      <c r="JUC123" s="137"/>
      <c r="JUD123" s="137"/>
      <c r="JUE123" s="137"/>
      <c r="JUF123" s="137"/>
      <c r="JUG123" s="137"/>
      <c r="JUH123" s="137"/>
      <c r="JUI123" s="137"/>
      <c r="JUJ123" s="137"/>
      <c r="JUK123" s="137"/>
      <c r="JUL123" s="137"/>
      <c r="JUM123" s="137"/>
      <c r="JUN123" s="137"/>
      <c r="JUO123" s="137"/>
      <c r="JUP123" s="137"/>
      <c r="JUQ123" s="137"/>
      <c r="JUR123" s="137"/>
      <c r="JUS123" s="137"/>
      <c r="JUT123" s="137"/>
      <c r="JUU123" s="137"/>
      <c r="JUV123" s="137"/>
      <c r="JUW123" s="137"/>
      <c r="JUX123" s="137"/>
      <c r="JUY123" s="137"/>
      <c r="JUZ123" s="137"/>
      <c r="JVA123" s="137"/>
      <c r="JVB123" s="137"/>
      <c r="JVC123" s="137"/>
      <c r="JVD123" s="137"/>
      <c r="JVE123" s="137"/>
      <c r="JVF123" s="137"/>
      <c r="JVG123" s="137"/>
      <c r="JVH123" s="137"/>
      <c r="JVI123" s="137"/>
      <c r="JVJ123" s="137"/>
      <c r="JVK123" s="137"/>
      <c r="JVL123" s="137"/>
      <c r="JVM123" s="137"/>
      <c r="JVN123" s="137"/>
      <c r="JVO123" s="137"/>
      <c r="JVP123" s="137"/>
      <c r="JVQ123" s="137"/>
      <c r="JVR123" s="137"/>
      <c r="JVS123" s="137"/>
      <c r="JVT123" s="137"/>
      <c r="JVU123" s="137"/>
      <c r="JVV123" s="137"/>
      <c r="JVW123" s="137"/>
      <c r="JVX123" s="137"/>
      <c r="JVY123" s="137"/>
      <c r="JVZ123" s="137"/>
      <c r="JWA123" s="137"/>
      <c r="JWB123" s="137"/>
      <c r="JWC123" s="137"/>
      <c r="JWD123" s="137"/>
      <c r="JWE123" s="137"/>
      <c r="JWF123" s="137"/>
      <c r="JWG123" s="137"/>
      <c r="JWH123" s="137"/>
      <c r="JWI123" s="137"/>
      <c r="JWJ123" s="137"/>
      <c r="JWK123" s="137"/>
      <c r="JWL123" s="137"/>
      <c r="JWM123" s="137"/>
      <c r="JWN123" s="137"/>
      <c r="JWO123" s="137"/>
      <c r="JWP123" s="137"/>
      <c r="JWQ123" s="137"/>
      <c r="JWR123" s="137"/>
      <c r="JWS123" s="137"/>
      <c r="JWT123" s="137"/>
      <c r="JWU123" s="137"/>
      <c r="JWV123" s="137"/>
      <c r="JWW123" s="137"/>
      <c r="JWX123" s="137"/>
      <c r="JWY123" s="137"/>
      <c r="JXD123" s="137"/>
      <c r="JXE123" s="137"/>
      <c r="JXF123" s="137"/>
      <c r="JXG123" s="137"/>
      <c r="JXH123" s="137"/>
      <c r="JXI123" s="137"/>
      <c r="JXJ123" s="137"/>
      <c r="JXK123" s="137"/>
      <c r="JXL123" s="137"/>
      <c r="JXM123" s="137"/>
      <c r="JXN123" s="137"/>
      <c r="JZF123" s="137"/>
      <c r="JZG123" s="137"/>
      <c r="JZH123" s="137"/>
      <c r="JZI123" s="137"/>
      <c r="JZJ123" s="137"/>
      <c r="JZK123" s="137"/>
      <c r="JZL123" s="137"/>
      <c r="JZM123" s="137"/>
      <c r="JZN123" s="137"/>
      <c r="JZO123" s="137"/>
      <c r="JZP123" s="137"/>
      <c r="JZQ123" s="137"/>
      <c r="JZR123" s="137"/>
      <c r="JZS123" s="137"/>
      <c r="JZT123" s="137"/>
      <c r="JZU123" s="137"/>
      <c r="JZV123" s="137"/>
      <c r="JZW123" s="137"/>
      <c r="JZX123" s="137"/>
      <c r="JZY123" s="137"/>
      <c r="JZZ123" s="137"/>
      <c r="KAA123" s="137"/>
      <c r="KAB123" s="137"/>
      <c r="KAC123" s="137"/>
      <c r="KAD123" s="137"/>
      <c r="KAE123" s="137"/>
      <c r="KAF123" s="137"/>
      <c r="KAG123" s="137"/>
      <c r="KAH123" s="137"/>
      <c r="KAI123" s="137"/>
      <c r="KAJ123" s="137"/>
      <c r="KAK123" s="137"/>
      <c r="KAL123" s="137"/>
      <c r="KAM123" s="137"/>
      <c r="KAN123" s="137"/>
      <c r="KAO123" s="137"/>
      <c r="KAP123" s="137"/>
      <c r="KAQ123" s="137"/>
      <c r="KAR123" s="137"/>
      <c r="KAS123" s="137"/>
      <c r="KAT123" s="137"/>
      <c r="KAU123" s="137"/>
      <c r="KAV123" s="137"/>
      <c r="KAW123" s="137"/>
      <c r="KAX123" s="137"/>
      <c r="KAY123" s="137"/>
      <c r="KAZ123" s="137"/>
      <c r="KBA123" s="137"/>
      <c r="KBB123" s="137"/>
      <c r="KBC123" s="137"/>
      <c r="KBD123" s="137"/>
      <c r="KBE123" s="137"/>
      <c r="KBF123" s="137"/>
      <c r="KBG123" s="137"/>
      <c r="KBH123" s="137"/>
      <c r="KBI123" s="137"/>
      <c r="KBJ123" s="137"/>
      <c r="KBK123" s="137"/>
      <c r="KBL123" s="137"/>
      <c r="KBM123" s="137"/>
      <c r="KBN123" s="137"/>
      <c r="KBO123" s="137"/>
      <c r="KBP123" s="137"/>
      <c r="KBQ123" s="137"/>
      <c r="KBR123" s="137"/>
      <c r="KBS123" s="137"/>
      <c r="KBT123" s="137"/>
      <c r="KBU123" s="137"/>
      <c r="KBV123" s="137"/>
      <c r="KBW123" s="137"/>
      <c r="KBX123" s="137"/>
      <c r="KBY123" s="137"/>
      <c r="KBZ123" s="137"/>
      <c r="KCA123" s="137"/>
      <c r="KCB123" s="137"/>
      <c r="KCC123" s="137"/>
      <c r="KCD123" s="137"/>
      <c r="KCE123" s="137"/>
      <c r="KCF123" s="137"/>
      <c r="KCG123" s="137"/>
      <c r="KCH123" s="137"/>
      <c r="KCI123" s="137"/>
      <c r="KCJ123" s="137"/>
      <c r="KCK123" s="137"/>
      <c r="KCL123" s="137"/>
      <c r="KCM123" s="137"/>
      <c r="KCN123" s="137"/>
      <c r="KCO123" s="137"/>
      <c r="KCP123" s="137"/>
      <c r="KCQ123" s="137"/>
      <c r="KCR123" s="137"/>
      <c r="KCS123" s="137"/>
      <c r="KCT123" s="137"/>
      <c r="KCU123" s="137"/>
      <c r="KCV123" s="137"/>
      <c r="KCW123" s="137"/>
      <c r="KCX123" s="137"/>
      <c r="KCY123" s="137"/>
      <c r="KCZ123" s="137"/>
      <c r="KDA123" s="137"/>
      <c r="KDB123" s="137"/>
      <c r="KDC123" s="137"/>
      <c r="KDD123" s="137"/>
      <c r="KDE123" s="137"/>
      <c r="KDF123" s="137"/>
      <c r="KDG123" s="137"/>
      <c r="KDH123" s="137"/>
      <c r="KDI123" s="137"/>
      <c r="KDJ123" s="137"/>
      <c r="KDK123" s="137"/>
      <c r="KDL123" s="137"/>
      <c r="KDM123" s="137"/>
      <c r="KDN123" s="137"/>
      <c r="KDO123" s="137"/>
      <c r="KDP123" s="137"/>
      <c r="KDQ123" s="137"/>
      <c r="KDR123" s="137"/>
      <c r="KDS123" s="137"/>
      <c r="KDT123" s="137"/>
      <c r="KDU123" s="137"/>
      <c r="KDV123" s="137"/>
      <c r="KDW123" s="137"/>
      <c r="KDX123" s="137"/>
      <c r="KDY123" s="137"/>
      <c r="KDZ123" s="137"/>
      <c r="KEA123" s="137"/>
      <c r="KEB123" s="137"/>
      <c r="KEC123" s="137"/>
      <c r="KED123" s="137"/>
      <c r="KEE123" s="137"/>
      <c r="KEF123" s="137"/>
      <c r="KEG123" s="137"/>
      <c r="KEH123" s="137"/>
      <c r="KEI123" s="137"/>
      <c r="KEJ123" s="137"/>
      <c r="KEK123" s="137"/>
      <c r="KEL123" s="137"/>
      <c r="KEM123" s="137"/>
      <c r="KEN123" s="137"/>
      <c r="KEO123" s="137"/>
      <c r="KEP123" s="137"/>
      <c r="KEQ123" s="137"/>
      <c r="KER123" s="137"/>
      <c r="KES123" s="137"/>
      <c r="KET123" s="137"/>
      <c r="KEU123" s="137"/>
      <c r="KEV123" s="137"/>
      <c r="KEW123" s="137"/>
      <c r="KEX123" s="137"/>
      <c r="KEY123" s="137"/>
      <c r="KEZ123" s="137"/>
      <c r="KFA123" s="137"/>
      <c r="KFB123" s="137"/>
      <c r="KFC123" s="137"/>
      <c r="KFD123" s="137"/>
      <c r="KFE123" s="137"/>
      <c r="KFF123" s="137"/>
      <c r="KFG123" s="137"/>
      <c r="KFH123" s="137"/>
      <c r="KFI123" s="137"/>
      <c r="KFJ123" s="137"/>
      <c r="KFK123" s="137"/>
      <c r="KFL123" s="137"/>
      <c r="KFM123" s="137"/>
      <c r="KFN123" s="137"/>
      <c r="KFO123" s="137"/>
      <c r="KFP123" s="137"/>
      <c r="KFQ123" s="137"/>
      <c r="KFR123" s="137"/>
      <c r="KFS123" s="137"/>
      <c r="KFT123" s="137"/>
      <c r="KFU123" s="137"/>
      <c r="KFV123" s="137"/>
      <c r="KFW123" s="137"/>
      <c r="KFX123" s="137"/>
      <c r="KFY123" s="137"/>
      <c r="KFZ123" s="137"/>
      <c r="KGA123" s="137"/>
      <c r="KGB123" s="137"/>
      <c r="KGC123" s="137"/>
      <c r="KGD123" s="137"/>
      <c r="KGE123" s="137"/>
      <c r="KGF123" s="137"/>
      <c r="KGG123" s="137"/>
      <c r="KGH123" s="137"/>
      <c r="KGI123" s="137"/>
      <c r="KGJ123" s="137"/>
      <c r="KGK123" s="137"/>
      <c r="KGL123" s="137"/>
      <c r="KGM123" s="137"/>
      <c r="KGN123" s="137"/>
      <c r="KGO123" s="137"/>
      <c r="KGP123" s="137"/>
      <c r="KGQ123" s="137"/>
      <c r="KGR123" s="137"/>
      <c r="KGS123" s="137"/>
      <c r="KGT123" s="137"/>
      <c r="KGU123" s="137"/>
      <c r="KGZ123" s="137"/>
      <c r="KHA123" s="137"/>
      <c r="KHB123" s="137"/>
      <c r="KHC123" s="137"/>
      <c r="KHD123" s="137"/>
      <c r="KHE123" s="137"/>
      <c r="KHF123" s="137"/>
      <c r="KHG123" s="137"/>
      <c r="KHH123" s="137"/>
      <c r="KHI123" s="137"/>
      <c r="KHJ123" s="137"/>
      <c r="KJB123" s="137"/>
      <c r="KJC123" s="137"/>
      <c r="KJD123" s="137"/>
      <c r="KJE123" s="137"/>
      <c r="KJF123" s="137"/>
      <c r="KJG123" s="137"/>
      <c r="KJH123" s="137"/>
      <c r="KJI123" s="137"/>
      <c r="KJJ123" s="137"/>
      <c r="KJK123" s="137"/>
      <c r="KJL123" s="137"/>
      <c r="KJM123" s="137"/>
      <c r="KJN123" s="137"/>
      <c r="KJO123" s="137"/>
      <c r="KJP123" s="137"/>
      <c r="KJQ123" s="137"/>
      <c r="KJR123" s="137"/>
      <c r="KJS123" s="137"/>
      <c r="KJT123" s="137"/>
      <c r="KJU123" s="137"/>
      <c r="KJV123" s="137"/>
      <c r="KJW123" s="137"/>
      <c r="KJX123" s="137"/>
      <c r="KJY123" s="137"/>
      <c r="KJZ123" s="137"/>
      <c r="KKA123" s="137"/>
      <c r="KKB123" s="137"/>
      <c r="KKC123" s="137"/>
      <c r="KKD123" s="137"/>
      <c r="KKE123" s="137"/>
      <c r="KKF123" s="137"/>
      <c r="KKG123" s="137"/>
      <c r="KKH123" s="137"/>
      <c r="KKI123" s="137"/>
      <c r="KKJ123" s="137"/>
      <c r="KKK123" s="137"/>
      <c r="KKL123" s="137"/>
      <c r="KKM123" s="137"/>
      <c r="KKN123" s="137"/>
      <c r="KKO123" s="137"/>
      <c r="KKP123" s="137"/>
      <c r="KKQ123" s="137"/>
      <c r="KKR123" s="137"/>
      <c r="KKS123" s="137"/>
      <c r="KKT123" s="137"/>
      <c r="KKU123" s="137"/>
      <c r="KKV123" s="137"/>
      <c r="KKW123" s="137"/>
      <c r="KKX123" s="137"/>
      <c r="KKY123" s="137"/>
      <c r="KKZ123" s="137"/>
      <c r="KLA123" s="137"/>
      <c r="KLB123" s="137"/>
      <c r="KLC123" s="137"/>
      <c r="KLD123" s="137"/>
      <c r="KLE123" s="137"/>
      <c r="KLF123" s="137"/>
      <c r="KLG123" s="137"/>
      <c r="KLH123" s="137"/>
      <c r="KLI123" s="137"/>
      <c r="KLJ123" s="137"/>
      <c r="KLK123" s="137"/>
      <c r="KLL123" s="137"/>
      <c r="KLM123" s="137"/>
      <c r="KLN123" s="137"/>
      <c r="KLO123" s="137"/>
      <c r="KLP123" s="137"/>
      <c r="KLQ123" s="137"/>
      <c r="KLR123" s="137"/>
      <c r="KLS123" s="137"/>
      <c r="KLT123" s="137"/>
      <c r="KLU123" s="137"/>
      <c r="KLV123" s="137"/>
      <c r="KLW123" s="137"/>
      <c r="KLX123" s="137"/>
      <c r="KLY123" s="137"/>
      <c r="KLZ123" s="137"/>
      <c r="KMA123" s="137"/>
      <c r="KMB123" s="137"/>
      <c r="KMC123" s="137"/>
      <c r="KMD123" s="137"/>
      <c r="KME123" s="137"/>
      <c r="KMF123" s="137"/>
      <c r="KMG123" s="137"/>
      <c r="KMH123" s="137"/>
      <c r="KMI123" s="137"/>
      <c r="KMJ123" s="137"/>
      <c r="KMK123" s="137"/>
      <c r="KML123" s="137"/>
      <c r="KMM123" s="137"/>
      <c r="KMN123" s="137"/>
      <c r="KMO123" s="137"/>
      <c r="KMP123" s="137"/>
      <c r="KMQ123" s="137"/>
      <c r="KMR123" s="137"/>
      <c r="KMS123" s="137"/>
      <c r="KMT123" s="137"/>
      <c r="KMU123" s="137"/>
      <c r="KMV123" s="137"/>
      <c r="KMW123" s="137"/>
      <c r="KMX123" s="137"/>
      <c r="KMY123" s="137"/>
      <c r="KMZ123" s="137"/>
      <c r="KNA123" s="137"/>
      <c r="KNB123" s="137"/>
      <c r="KNC123" s="137"/>
      <c r="KND123" s="137"/>
      <c r="KNE123" s="137"/>
      <c r="KNF123" s="137"/>
      <c r="KNG123" s="137"/>
      <c r="KNH123" s="137"/>
      <c r="KNI123" s="137"/>
      <c r="KNJ123" s="137"/>
      <c r="KNK123" s="137"/>
      <c r="KNL123" s="137"/>
      <c r="KNM123" s="137"/>
      <c r="KNN123" s="137"/>
      <c r="KNO123" s="137"/>
      <c r="KNP123" s="137"/>
      <c r="KNQ123" s="137"/>
      <c r="KNR123" s="137"/>
      <c r="KNS123" s="137"/>
      <c r="KNT123" s="137"/>
      <c r="KNU123" s="137"/>
      <c r="KNV123" s="137"/>
      <c r="KNW123" s="137"/>
      <c r="KNX123" s="137"/>
      <c r="KNY123" s="137"/>
      <c r="KNZ123" s="137"/>
      <c r="KOA123" s="137"/>
      <c r="KOB123" s="137"/>
      <c r="KOC123" s="137"/>
      <c r="KOD123" s="137"/>
      <c r="KOE123" s="137"/>
      <c r="KOF123" s="137"/>
      <c r="KOG123" s="137"/>
      <c r="KOH123" s="137"/>
      <c r="KOI123" s="137"/>
      <c r="KOJ123" s="137"/>
      <c r="KOK123" s="137"/>
      <c r="KOL123" s="137"/>
      <c r="KOM123" s="137"/>
      <c r="KON123" s="137"/>
      <c r="KOO123" s="137"/>
      <c r="KOP123" s="137"/>
      <c r="KOQ123" s="137"/>
      <c r="KOR123" s="137"/>
      <c r="KOS123" s="137"/>
      <c r="KOT123" s="137"/>
      <c r="KOU123" s="137"/>
      <c r="KOV123" s="137"/>
      <c r="KOW123" s="137"/>
      <c r="KOX123" s="137"/>
      <c r="KOY123" s="137"/>
      <c r="KOZ123" s="137"/>
      <c r="KPA123" s="137"/>
      <c r="KPB123" s="137"/>
      <c r="KPC123" s="137"/>
      <c r="KPD123" s="137"/>
      <c r="KPE123" s="137"/>
      <c r="KPF123" s="137"/>
      <c r="KPG123" s="137"/>
      <c r="KPH123" s="137"/>
      <c r="KPI123" s="137"/>
      <c r="KPJ123" s="137"/>
      <c r="KPK123" s="137"/>
      <c r="KPL123" s="137"/>
      <c r="KPM123" s="137"/>
      <c r="KPN123" s="137"/>
      <c r="KPO123" s="137"/>
      <c r="KPP123" s="137"/>
      <c r="KPQ123" s="137"/>
      <c r="KPR123" s="137"/>
      <c r="KPS123" s="137"/>
      <c r="KPT123" s="137"/>
      <c r="KPU123" s="137"/>
      <c r="KPV123" s="137"/>
      <c r="KPW123" s="137"/>
      <c r="KPX123" s="137"/>
      <c r="KPY123" s="137"/>
      <c r="KPZ123" s="137"/>
      <c r="KQA123" s="137"/>
      <c r="KQB123" s="137"/>
      <c r="KQC123" s="137"/>
      <c r="KQD123" s="137"/>
      <c r="KQE123" s="137"/>
      <c r="KQF123" s="137"/>
      <c r="KQG123" s="137"/>
      <c r="KQH123" s="137"/>
      <c r="KQI123" s="137"/>
      <c r="KQJ123" s="137"/>
      <c r="KQK123" s="137"/>
      <c r="KQL123" s="137"/>
      <c r="KQM123" s="137"/>
      <c r="KQN123" s="137"/>
      <c r="KQO123" s="137"/>
      <c r="KQP123" s="137"/>
      <c r="KQQ123" s="137"/>
      <c r="KQV123" s="137"/>
      <c r="KQW123" s="137"/>
      <c r="KQX123" s="137"/>
      <c r="KQY123" s="137"/>
      <c r="KQZ123" s="137"/>
      <c r="KRA123" s="137"/>
      <c r="KRB123" s="137"/>
      <c r="KRC123" s="137"/>
      <c r="KRD123" s="137"/>
      <c r="KRE123" s="137"/>
      <c r="KRF123" s="137"/>
      <c r="KSX123" s="137"/>
      <c r="KSY123" s="137"/>
      <c r="KSZ123" s="137"/>
      <c r="KTA123" s="137"/>
      <c r="KTB123" s="137"/>
      <c r="KTC123" s="137"/>
      <c r="KTD123" s="137"/>
      <c r="KTE123" s="137"/>
      <c r="KTF123" s="137"/>
      <c r="KTG123" s="137"/>
      <c r="KTH123" s="137"/>
      <c r="KTI123" s="137"/>
      <c r="KTJ123" s="137"/>
      <c r="KTK123" s="137"/>
      <c r="KTL123" s="137"/>
      <c r="KTM123" s="137"/>
      <c r="KTN123" s="137"/>
      <c r="KTO123" s="137"/>
      <c r="KTP123" s="137"/>
      <c r="KTQ123" s="137"/>
      <c r="KTR123" s="137"/>
      <c r="KTS123" s="137"/>
      <c r="KTT123" s="137"/>
      <c r="KTU123" s="137"/>
      <c r="KTV123" s="137"/>
      <c r="KTW123" s="137"/>
      <c r="KTX123" s="137"/>
      <c r="KTY123" s="137"/>
      <c r="KTZ123" s="137"/>
      <c r="KUA123" s="137"/>
      <c r="KUB123" s="137"/>
      <c r="KUC123" s="137"/>
      <c r="KUD123" s="137"/>
      <c r="KUE123" s="137"/>
      <c r="KUF123" s="137"/>
      <c r="KUG123" s="137"/>
      <c r="KUH123" s="137"/>
      <c r="KUI123" s="137"/>
      <c r="KUJ123" s="137"/>
      <c r="KUK123" s="137"/>
      <c r="KUL123" s="137"/>
      <c r="KUM123" s="137"/>
      <c r="KUN123" s="137"/>
      <c r="KUO123" s="137"/>
      <c r="KUP123" s="137"/>
      <c r="KUQ123" s="137"/>
      <c r="KUR123" s="137"/>
      <c r="KUS123" s="137"/>
      <c r="KUT123" s="137"/>
      <c r="KUU123" s="137"/>
      <c r="KUV123" s="137"/>
      <c r="KUW123" s="137"/>
      <c r="KUX123" s="137"/>
      <c r="KUY123" s="137"/>
      <c r="KUZ123" s="137"/>
      <c r="KVA123" s="137"/>
      <c r="KVB123" s="137"/>
      <c r="KVC123" s="137"/>
      <c r="KVD123" s="137"/>
      <c r="KVE123" s="137"/>
      <c r="KVF123" s="137"/>
      <c r="KVG123" s="137"/>
      <c r="KVH123" s="137"/>
      <c r="KVI123" s="137"/>
      <c r="KVJ123" s="137"/>
      <c r="KVK123" s="137"/>
      <c r="KVL123" s="137"/>
      <c r="KVM123" s="137"/>
      <c r="KVN123" s="137"/>
      <c r="KVO123" s="137"/>
      <c r="KVP123" s="137"/>
      <c r="KVQ123" s="137"/>
      <c r="KVR123" s="137"/>
      <c r="KVS123" s="137"/>
      <c r="KVT123" s="137"/>
      <c r="KVU123" s="137"/>
      <c r="KVV123" s="137"/>
      <c r="KVW123" s="137"/>
      <c r="KVX123" s="137"/>
      <c r="KVY123" s="137"/>
      <c r="KVZ123" s="137"/>
      <c r="KWA123" s="137"/>
      <c r="KWB123" s="137"/>
      <c r="KWC123" s="137"/>
      <c r="KWD123" s="137"/>
      <c r="KWE123" s="137"/>
      <c r="KWF123" s="137"/>
      <c r="KWG123" s="137"/>
      <c r="KWH123" s="137"/>
      <c r="KWI123" s="137"/>
      <c r="KWJ123" s="137"/>
      <c r="KWK123" s="137"/>
      <c r="KWL123" s="137"/>
      <c r="KWM123" s="137"/>
      <c r="KWN123" s="137"/>
      <c r="KWO123" s="137"/>
      <c r="KWP123" s="137"/>
      <c r="KWQ123" s="137"/>
      <c r="KWR123" s="137"/>
      <c r="KWS123" s="137"/>
      <c r="KWT123" s="137"/>
      <c r="KWU123" s="137"/>
      <c r="KWV123" s="137"/>
      <c r="KWW123" s="137"/>
      <c r="KWX123" s="137"/>
      <c r="KWY123" s="137"/>
      <c r="KWZ123" s="137"/>
      <c r="KXA123" s="137"/>
      <c r="KXB123" s="137"/>
      <c r="KXC123" s="137"/>
      <c r="KXD123" s="137"/>
      <c r="KXE123" s="137"/>
      <c r="KXF123" s="137"/>
      <c r="KXG123" s="137"/>
      <c r="KXH123" s="137"/>
      <c r="KXI123" s="137"/>
      <c r="KXJ123" s="137"/>
      <c r="KXK123" s="137"/>
      <c r="KXL123" s="137"/>
      <c r="KXM123" s="137"/>
      <c r="KXN123" s="137"/>
      <c r="KXO123" s="137"/>
      <c r="KXP123" s="137"/>
      <c r="KXQ123" s="137"/>
      <c r="KXR123" s="137"/>
      <c r="KXS123" s="137"/>
      <c r="KXT123" s="137"/>
      <c r="KXU123" s="137"/>
      <c r="KXV123" s="137"/>
      <c r="KXW123" s="137"/>
      <c r="KXX123" s="137"/>
      <c r="KXY123" s="137"/>
      <c r="KXZ123" s="137"/>
      <c r="KYA123" s="137"/>
      <c r="KYB123" s="137"/>
      <c r="KYC123" s="137"/>
      <c r="KYD123" s="137"/>
      <c r="KYE123" s="137"/>
      <c r="KYF123" s="137"/>
      <c r="KYG123" s="137"/>
      <c r="KYH123" s="137"/>
      <c r="KYI123" s="137"/>
      <c r="KYJ123" s="137"/>
      <c r="KYK123" s="137"/>
      <c r="KYL123" s="137"/>
      <c r="KYM123" s="137"/>
      <c r="KYN123" s="137"/>
      <c r="KYO123" s="137"/>
      <c r="KYP123" s="137"/>
      <c r="KYQ123" s="137"/>
      <c r="KYR123" s="137"/>
      <c r="KYS123" s="137"/>
      <c r="KYT123" s="137"/>
      <c r="KYU123" s="137"/>
      <c r="KYV123" s="137"/>
      <c r="KYW123" s="137"/>
      <c r="KYX123" s="137"/>
      <c r="KYY123" s="137"/>
      <c r="KYZ123" s="137"/>
      <c r="KZA123" s="137"/>
      <c r="KZB123" s="137"/>
      <c r="KZC123" s="137"/>
      <c r="KZD123" s="137"/>
      <c r="KZE123" s="137"/>
      <c r="KZF123" s="137"/>
      <c r="KZG123" s="137"/>
      <c r="KZH123" s="137"/>
      <c r="KZI123" s="137"/>
      <c r="KZJ123" s="137"/>
      <c r="KZK123" s="137"/>
      <c r="KZL123" s="137"/>
      <c r="KZM123" s="137"/>
      <c r="KZN123" s="137"/>
      <c r="KZO123" s="137"/>
      <c r="KZP123" s="137"/>
      <c r="KZQ123" s="137"/>
      <c r="KZR123" s="137"/>
      <c r="KZS123" s="137"/>
      <c r="KZT123" s="137"/>
      <c r="KZU123" s="137"/>
      <c r="KZV123" s="137"/>
      <c r="KZW123" s="137"/>
      <c r="KZX123" s="137"/>
      <c r="KZY123" s="137"/>
      <c r="KZZ123" s="137"/>
      <c r="LAA123" s="137"/>
      <c r="LAB123" s="137"/>
      <c r="LAC123" s="137"/>
      <c r="LAD123" s="137"/>
      <c r="LAE123" s="137"/>
      <c r="LAF123" s="137"/>
      <c r="LAG123" s="137"/>
      <c r="LAH123" s="137"/>
      <c r="LAI123" s="137"/>
      <c r="LAJ123" s="137"/>
      <c r="LAK123" s="137"/>
      <c r="LAL123" s="137"/>
      <c r="LAM123" s="137"/>
      <c r="LAR123" s="137"/>
      <c r="LAS123" s="137"/>
      <c r="LAT123" s="137"/>
      <c r="LAU123" s="137"/>
      <c r="LAV123" s="137"/>
      <c r="LAW123" s="137"/>
      <c r="LAX123" s="137"/>
      <c r="LAY123" s="137"/>
      <c r="LAZ123" s="137"/>
      <c r="LBA123" s="137"/>
      <c r="LBB123" s="137"/>
      <c r="LCT123" s="137"/>
      <c r="LCU123" s="137"/>
      <c r="LCV123" s="137"/>
      <c r="LCW123" s="137"/>
      <c r="LCX123" s="137"/>
      <c r="LCY123" s="137"/>
      <c r="LCZ123" s="137"/>
      <c r="LDA123" s="137"/>
      <c r="LDB123" s="137"/>
      <c r="LDC123" s="137"/>
      <c r="LDD123" s="137"/>
      <c r="LDE123" s="137"/>
      <c r="LDF123" s="137"/>
      <c r="LDG123" s="137"/>
      <c r="LDH123" s="137"/>
      <c r="LDI123" s="137"/>
      <c r="LDJ123" s="137"/>
      <c r="LDK123" s="137"/>
      <c r="LDL123" s="137"/>
      <c r="LDM123" s="137"/>
      <c r="LDN123" s="137"/>
      <c r="LDO123" s="137"/>
      <c r="LDP123" s="137"/>
      <c r="LDQ123" s="137"/>
      <c r="LDR123" s="137"/>
      <c r="LDS123" s="137"/>
      <c r="LDT123" s="137"/>
      <c r="LDU123" s="137"/>
      <c r="LDV123" s="137"/>
      <c r="LDW123" s="137"/>
      <c r="LDX123" s="137"/>
      <c r="LDY123" s="137"/>
      <c r="LDZ123" s="137"/>
      <c r="LEA123" s="137"/>
      <c r="LEB123" s="137"/>
      <c r="LEC123" s="137"/>
      <c r="LED123" s="137"/>
      <c r="LEE123" s="137"/>
      <c r="LEF123" s="137"/>
      <c r="LEG123" s="137"/>
      <c r="LEH123" s="137"/>
      <c r="LEI123" s="137"/>
      <c r="LEJ123" s="137"/>
      <c r="LEK123" s="137"/>
      <c r="LEL123" s="137"/>
      <c r="LEM123" s="137"/>
      <c r="LEN123" s="137"/>
      <c r="LEO123" s="137"/>
      <c r="LEP123" s="137"/>
      <c r="LEQ123" s="137"/>
      <c r="LER123" s="137"/>
      <c r="LES123" s="137"/>
      <c r="LET123" s="137"/>
      <c r="LEU123" s="137"/>
      <c r="LEV123" s="137"/>
      <c r="LEW123" s="137"/>
      <c r="LEX123" s="137"/>
      <c r="LEY123" s="137"/>
      <c r="LEZ123" s="137"/>
      <c r="LFA123" s="137"/>
      <c r="LFB123" s="137"/>
      <c r="LFC123" s="137"/>
      <c r="LFD123" s="137"/>
      <c r="LFE123" s="137"/>
      <c r="LFF123" s="137"/>
      <c r="LFG123" s="137"/>
      <c r="LFH123" s="137"/>
      <c r="LFI123" s="137"/>
      <c r="LFJ123" s="137"/>
      <c r="LFK123" s="137"/>
      <c r="LFL123" s="137"/>
      <c r="LFM123" s="137"/>
      <c r="LFN123" s="137"/>
      <c r="LFO123" s="137"/>
      <c r="LFP123" s="137"/>
      <c r="LFQ123" s="137"/>
      <c r="LFR123" s="137"/>
      <c r="LFS123" s="137"/>
      <c r="LFT123" s="137"/>
      <c r="LFU123" s="137"/>
      <c r="LFV123" s="137"/>
      <c r="LFW123" s="137"/>
      <c r="LFX123" s="137"/>
      <c r="LFY123" s="137"/>
      <c r="LFZ123" s="137"/>
      <c r="LGA123" s="137"/>
      <c r="LGB123" s="137"/>
      <c r="LGC123" s="137"/>
      <c r="LGD123" s="137"/>
      <c r="LGE123" s="137"/>
      <c r="LGF123" s="137"/>
      <c r="LGG123" s="137"/>
      <c r="LGH123" s="137"/>
      <c r="LGI123" s="137"/>
      <c r="LGJ123" s="137"/>
      <c r="LGK123" s="137"/>
      <c r="LGL123" s="137"/>
      <c r="LGM123" s="137"/>
      <c r="LGN123" s="137"/>
      <c r="LGO123" s="137"/>
      <c r="LGP123" s="137"/>
      <c r="LGQ123" s="137"/>
      <c r="LGR123" s="137"/>
      <c r="LGS123" s="137"/>
      <c r="LGT123" s="137"/>
      <c r="LGU123" s="137"/>
      <c r="LGV123" s="137"/>
      <c r="LGW123" s="137"/>
      <c r="LGX123" s="137"/>
      <c r="LGY123" s="137"/>
      <c r="LGZ123" s="137"/>
      <c r="LHA123" s="137"/>
      <c r="LHB123" s="137"/>
      <c r="LHC123" s="137"/>
      <c r="LHD123" s="137"/>
      <c r="LHE123" s="137"/>
      <c r="LHF123" s="137"/>
      <c r="LHG123" s="137"/>
      <c r="LHH123" s="137"/>
      <c r="LHI123" s="137"/>
      <c r="LHJ123" s="137"/>
      <c r="LHK123" s="137"/>
      <c r="LHL123" s="137"/>
      <c r="LHM123" s="137"/>
      <c r="LHN123" s="137"/>
      <c r="LHO123" s="137"/>
      <c r="LHP123" s="137"/>
      <c r="LHQ123" s="137"/>
      <c r="LHR123" s="137"/>
      <c r="LHS123" s="137"/>
      <c r="LHT123" s="137"/>
      <c r="LHU123" s="137"/>
      <c r="LHV123" s="137"/>
      <c r="LHW123" s="137"/>
      <c r="LHX123" s="137"/>
      <c r="LHY123" s="137"/>
      <c r="LHZ123" s="137"/>
      <c r="LIA123" s="137"/>
      <c r="LIB123" s="137"/>
      <c r="LIC123" s="137"/>
      <c r="LID123" s="137"/>
      <c r="LIE123" s="137"/>
      <c r="LIF123" s="137"/>
      <c r="LIG123" s="137"/>
      <c r="LIH123" s="137"/>
      <c r="LII123" s="137"/>
      <c r="LIJ123" s="137"/>
      <c r="LIK123" s="137"/>
      <c r="LIL123" s="137"/>
      <c r="LIM123" s="137"/>
      <c r="LIN123" s="137"/>
      <c r="LIO123" s="137"/>
      <c r="LIP123" s="137"/>
      <c r="LIQ123" s="137"/>
      <c r="LIR123" s="137"/>
      <c r="LIS123" s="137"/>
      <c r="LIT123" s="137"/>
      <c r="LIU123" s="137"/>
      <c r="LIV123" s="137"/>
      <c r="LIW123" s="137"/>
      <c r="LIX123" s="137"/>
      <c r="LIY123" s="137"/>
      <c r="LIZ123" s="137"/>
      <c r="LJA123" s="137"/>
      <c r="LJB123" s="137"/>
      <c r="LJC123" s="137"/>
      <c r="LJD123" s="137"/>
      <c r="LJE123" s="137"/>
      <c r="LJF123" s="137"/>
      <c r="LJG123" s="137"/>
      <c r="LJH123" s="137"/>
      <c r="LJI123" s="137"/>
      <c r="LJJ123" s="137"/>
      <c r="LJK123" s="137"/>
      <c r="LJL123" s="137"/>
      <c r="LJM123" s="137"/>
      <c r="LJN123" s="137"/>
      <c r="LJO123" s="137"/>
      <c r="LJP123" s="137"/>
      <c r="LJQ123" s="137"/>
      <c r="LJR123" s="137"/>
      <c r="LJS123" s="137"/>
      <c r="LJT123" s="137"/>
      <c r="LJU123" s="137"/>
      <c r="LJV123" s="137"/>
      <c r="LJW123" s="137"/>
      <c r="LJX123" s="137"/>
      <c r="LJY123" s="137"/>
      <c r="LJZ123" s="137"/>
      <c r="LKA123" s="137"/>
      <c r="LKB123" s="137"/>
      <c r="LKC123" s="137"/>
      <c r="LKD123" s="137"/>
      <c r="LKE123" s="137"/>
      <c r="LKF123" s="137"/>
      <c r="LKG123" s="137"/>
      <c r="LKH123" s="137"/>
      <c r="LKI123" s="137"/>
      <c r="LKN123" s="137"/>
      <c r="LKO123" s="137"/>
      <c r="LKP123" s="137"/>
      <c r="LKQ123" s="137"/>
      <c r="LKR123" s="137"/>
      <c r="LKS123" s="137"/>
      <c r="LKT123" s="137"/>
      <c r="LKU123" s="137"/>
      <c r="LKV123" s="137"/>
      <c r="LKW123" s="137"/>
      <c r="LKX123" s="137"/>
      <c r="LMP123" s="137"/>
      <c r="LMQ123" s="137"/>
      <c r="LMR123" s="137"/>
      <c r="LMS123" s="137"/>
      <c r="LMT123" s="137"/>
      <c r="LMU123" s="137"/>
      <c r="LMV123" s="137"/>
      <c r="LMW123" s="137"/>
      <c r="LMX123" s="137"/>
      <c r="LMY123" s="137"/>
      <c r="LMZ123" s="137"/>
      <c r="LNA123" s="137"/>
      <c r="LNB123" s="137"/>
      <c r="LNC123" s="137"/>
      <c r="LND123" s="137"/>
      <c r="LNE123" s="137"/>
      <c r="LNF123" s="137"/>
      <c r="LNG123" s="137"/>
      <c r="LNH123" s="137"/>
      <c r="LNI123" s="137"/>
      <c r="LNJ123" s="137"/>
      <c r="LNK123" s="137"/>
      <c r="LNL123" s="137"/>
      <c r="LNM123" s="137"/>
      <c r="LNN123" s="137"/>
      <c r="LNO123" s="137"/>
      <c r="LNP123" s="137"/>
      <c r="LNQ123" s="137"/>
      <c r="LNR123" s="137"/>
      <c r="LNS123" s="137"/>
      <c r="LNT123" s="137"/>
      <c r="LNU123" s="137"/>
      <c r="LNV123" s="137"/>
      <c r="LNW123" s="137"/>
      <c r="LNX123" s="137"/>
      <c r="LNY123" s="137"/>
      <c r="LNZ123" s="137"/>
      <c r="LOA123" s="137"/>
      <c r="LOB123" s="137"/>
      <c r="LOC123" s="137"/>
      <c r="LOD123" s="137"/>
      <c r="LOE123" s="137"/>
      <c r="LOF123" s="137"/>
      <c r="LOG123" s="137"/>
      <c r="LOH123" s="137"/>
      <c r="LOI123" s="137"/>
      <c r="LOJ123" s="137"/>
      <c r="LOK123" s="137"/>
      <c r="LOL123" s="137"/>
      <c r="LOM123" s="137"/>
      <c r="LON123" s="137"/>
      <c r="LOO123" s="137"/>
      <c r="LOP123" s="137"/>
      <c r="LOQ123" s="137"/>
      <c r="LOR123" s="137"/>
      <c r="LOS123" s="137"/>
      <c r="LOT123" s="137"/>
      <c r="LOU123" s="137"/>
      <c r="LOV123" s="137"/>
      <c r="LOW123" s="137"/>
      <c r="LOX123" s="137"/>
      <c r="LOY123" s="137"/>
      <c r="LOZ123" s="137"/>
      <c r="LPA123" s="137"/>
      <c r="LPB123" s="137"/>
      <c r="LPC123" s="137"/>
      <c r="LPD123" s="137"/>
      <c r="LPE123" s="137"/>
      <c r="LPF123" s="137"/>
      <c r="LPG123" s="137"/>
      <c r="LPH123" s="137"/>
      <c r="LPI123" s="137"/>
      <c r="LPJ123" s="137"/>
      <c r="LPK123" s="137"/>
      <c r="LPL123" s="137"/>
      <c r="LPM123" s="137"/>
      <c r="LPN123" s="137"/>
      <c r="LPO123" s="137"/>
      <c r="LPP123" s="137"/>
      <c r="LPQ123" s="137"/>
      <c r="LPR123" s="137"/>
      <c r="LPS123" s="137"/>
      <c r="LPT123" s="137"/>
      <c r="LPU123" s="137"/>
      <c r="LPV123" s="137"/>
      <c r="LPW123" s="137"/>
      <c r="LPX123" s="137"/>
      <c r="LPY123" s="137"/>
      <c r="LPZ123" s="137"/>
      <c r="LQA123" s="137"/>
      <c r="LQB123" s="137"/>
      <c r="LQC123" s="137"/>
      <c r="LQD123" s="137"/>
      <c r="LQE123" s="137"/>
      <c r="LQF123" s="137"/>
      <c r="LQG123" s="137"/>
      <c r="LQH123" s="137"/>
      <c r="LQI123" s="137"/>
      <c r="LQJ123" s="137"/>
      <c r="LQK123" s="137"/>
      <c r="LQL123" s="137"/>
      <c r="LQM123" s="137"/>
      <c r="LQN123" s="137"/>
      <c r="LQO123" s="137"/>
      <c r="LQP123" s="137"/>
      <c r="LQQ123" s="137"/>
      <c r="LQR123" s="137"/>
      <c r="LQS123" s="137"/>
      <c r="LQT123" s="137"/>
      <c r="LQU123" s="137"/>
      <c r="LQV123" s="137"/>
      <c r="LQW123" s="137"/>
      <c r="LQX123" s="137"/>
      <c r="LQY123" s="137"/>
      <c r="LQZ123" s="137"/>
      <c r="LRA123" s="137"/>
      <c r="LRB123" s="137"/>
      <c r="LRC123" s="137"/>
      <c r="LRD123" s="137"/>
      <c r="LRE123" s="137"/>
      <c r="LRF123" s="137"/>
      <c r="LRG123" s="137"/>
      <c r="LRH123" s="137"/>
      <c r="LRI123" s="137"/>
      <c r="LRJ123" s="137"/>
      <c r="LRK123" s="137"/>
      <c r="LRL123" s="137"/>
      <c r="LRM123" s="137"/>
      <c r="LRN123" s="137"/>
      <c r="LRO123" s="137"/>
      <c r="LRP123" s="137"/>
      <c r="LRQ123" s="137"/>
      <c r="LRR123" s="137"/>
      <c r="LRS123" s="137"/>
      <c r="LRT123" s="137"/>
      <c r="LRU123" s="137"/>
      <c r="LRV123" s="137"/>
      <c r="LRW123" s="137"/>
      <c r="LRX123" s="137"/>
      <c r="LRY123" s="137"/>
      <c r="LRZ123" s="137"/>
      <c r="LSA123" s="137"/>
      <c r="LSB123" s="137"/>
      <c r="LSC123" s="137"/>
      <c r="LSD123" s="137"/>
      <c r="LSE123" s="137"/>
      <c r="LSF123" s="137"/>
      <c r="LSG123" s="137"/>
      <c r="LSH123" s="137"/>
      <c r="LSI123" s="137"/>
      <c r="LSJ123" s="137"/>
      <c r="LSK123" s="137"/>
      <c r="LSL123" s="137"/>
      <c r="LSM123" s="137"/>
      <c r="LSN123" s="137"/>
      <c r="LSO123" s="137"/>
      <c r="LSP123" s="137"/>
      <c r="LSQ123" s="137"/>
      <c r="LSR123" s="137"/>
      <c r="LSS123" s="137"/>
      <c r="LST123" s="137"/>
      <c r="LSU123" s="137"/>
      <c r="LSV123" s="137"/>
      <c r="LSW123" s="137"/>
      <c r="LSX123" s="137"/>
      <c r="LSY123" s="137"/>
      <c r="LSZ123" s="137"/>
      <c r="LTA123" s="137"/>
      <c r="LTB123" s="137"/>
      <c r="LTC123" s="137"/>
      <c r="LTD123" s="137"/>
      <c r="LTE123" s="137"/>
      <c r="LTF123" s="137"/>
      <c r="LTG123" s="137"/>
      <c r="LTH123" s="137"/>
      <c r="LTI123" s="137"/>
      <c r="LTJ123" s="137"/>
      <c r="LTK123" s="137"/>
      <c r="LTL123" s="137"/>
      <c r="LTM123" s="137"/>
      <c r="LTN123" s="137"/>
      <c r="LTO123" s="137"/>
      <c r="LTP123" s="137"/>
      <c r="LTQ123" s="137"/>
      <c r="LTR123" s="137"/>
      <c r="LTS123" s="137"/>
      <c r="LTT123" s="137"/>
      <c r="LTU123" s="137"/>
      <c r="LTV123" s="137"/>
      <c r="LTW123" s="137"/>
      <c r="LTX123" s="137"/>
      <c r="LTY123" s="137"/>
      <c r="LTZ123" s="137"/>
      <c r="LUA123" s="137"/>
      <c r="LUB123" s="137"/>
      <c r="LUC123" s="137"/>
      <c r="LUD123" s="137"/>
      <c r="LUE123" s="137"/>
      <c r="LUJ123" s="137"/>
      <c r="LUK123" s="137"/>
      <c r="LUL123" s="137"/>
      <c r="LUM123" s="137"/>
      <c r="LUN123" s="137"/>
      <c r="LUO123" s="137"/>
      <c r="LUP123" s="137"/>
      <c r="LUQ123" s="137"/>
      <c r="LUR123" s="137"/>
      <c r="LUS123" s="137"/>
      <c r="LUT123" s="137"/>
      <c r="LWL123" s="137"/>
      <c r="LWM123" s="137"/>
      <c r="LWN123" s="137"/>
      <c r="LWO123" s="137"/>
      <c r="LWP123" s="137"/>
      <c r="LWQ123" s="137"/>
      <c r="LWR123" s="137"/>
      <c r="LWS123" s="137"/>
      <c r="LWT123" s="137"/>
      <c r="LWU123" s="137"/>
      <c r="LWV123" s="137"/>
      <c r="LWW123" s="137"/>
      <c r="LWX123" s="137"/>
      <c r="LWY123" s="137"/>
      <c r="LWZ123" s="137"/>
      <c r="LXA123" s="137"/>
      <c r="LXB123" s="137"/>
      <c r="LXC123" s="137"/>
      <c r="LXD123" s="137"/>
      <c r="LXE123" s="137"/>
      <c r="LXF123" s="137"/>
      <c r="LXG123" s="137"/>
      <c r="LXH123" s="137"/>
      <c r="LXI123" s="137"/>
      <c r="LXJ123" s="137"/>
      <c r="LXK123" s="137"/>
      <c r="LXL123" s="137"/>
      <c r="LXM123" s="137"/>
      <c r="LXN123" s="137"/>
      <c r="LXO123" s="137"/>
      <c r="LXP123" s="137"/>
      <c r="LXQ123" s="137"/>
      <c r="LXR123" s="137"/>
      <c r="LXS123" s="137"/>
      <c r="LXT123" s="137"/>
      <c r="LXU123" s="137"/>
      <c r="LXV123" s="137"/>
      <c r="LXW123" s="137"/>
      <c r="LXX123" s="137"/>
      <c r="LXY123" s="137"/>
      <c r="LXZ123" s="137"/>
      <c r="LYA123" s="137"/>
      <c r="LYB123" s="137"/>
      <c r="LYC123" s="137"/>
      <c r="LYD123" s="137"/>
      <c r="LYE123" s="137"/>
      <c r="LYF123" s="137"/>
      <c r="LYG123" s="137"/>
      <c r="LYH123" s="137"/>
      <c r="LYI123" s="137"/>
      <c r="LYJ123" s="137"/>
      <c r="LYK123" s="137"/>
      <c r="LYL123" s="137"/>
      <c r="LYM123" s="137"/>
      <c r="LYN123" s="137"/>
      <c r="LYO123" s="137"/>
      <c r="LYP123" s="137"/>
      <c r="LYQ123" s="137"/>
      <c r="LYR123" s="137"/>
      <c r="LYS123" s="137"/>
      <c r="LYT123" s="137"/>
      <c r="LYU123" s="137"/>
      <c r="LYV123" s="137"/>
      <c r="LYW123" s="137"/>
      <c r="LYX123" s="137"/>
      <c r="LYY123" s="137"/>
      <c r="LYZ123" s="137"/>
      <c r="LZA123" s="137"/>
      <c r="LZB123" s="137"/>
      <c r="LZC123" s="137"/>
      <c r="LZD123" s="137"/>
      <c r="LZE123" s="137"/>
      <c r="LZF123" s="137"/>
      <c r="LZG123" s="137"/>
      <c r="LZH123" s="137"/>
      <c r="LZI123" s="137"/>
      <c r="LZJ123" s="137"/>
      <c r="LZK123" s="137"/>
      <c r="LZL123" s="137"/>
      <c r="LZM123" s="137"/>
      <c r="LZN123" s="137"/>
      <c r="LZO123" s="137"/>
      <c r="LZP123" s="137"/>
      <c r="LZQ123" s="137"/>
      <c r="LZR123" s="137"/>
      <c r="LZS123" s="137"/>
      <c r="LZT123" s="137"/>
      <c r="LZU123" s="137"/>
      <c r="LZV123" s="137"/>
      <c r="LZW123" s="137"/>
      <c r="LZX123" s="137"/>
      <c r="LZY123" s="137"/>
      <c r="LZZ123" s="137"/>
      <c r="MAA123" s="137"/>
      <c r="MAB123" s="137"/>
      <c r="MAC123" s="137"/>
      <c r="MAD123" s="137"/>
      <c r="MAE123" s="137"/>
      <c r="MAF123" s="137"/>
      <c r="MAG123" s="137"/>
      <c r="MAH123" s="137"/>
      <c r="MAI123" s="137"/>
      <c r="MAJ123" s="137"/>
      <c r="MAK123" s="137"/>
      <c r="MAL123" s="137"/>
      <c r="MAM123" s="137"/>
      <c r="MAN123" s="137"/>
      <c r="MAO123" s="137"/>
      <c r="MAP123" s="137"/>
      <c r="MAQ123" s="137"/>
      <c r="MAR123" s="137"/>
      <c r="MAS123" s="137"/>
      <c r="MAT123" s="137"/>
      <c r="MAU123" s="137"/>
      <c r="MAV123" s="137"/>
      <c r="MAW123" s="137"/>
      <c r="MAX123" s="137"/>
      <c r="MAY123" s="137"/>
      <c r="MAZ123" s="137"/>
      <c r="MBA123" s="137"/>
      <c r="MBB123" s="137"/>
      <c r="MBC123" s="137"/>
      <c r="MBD123" s="137"/>
      <c r="MBE123" s="137"/>
      <c r="MBF123" s="137"/>
      <c r="MBG123" s="137"/>
      <c r="MBH123" s="137"/>
      <c r="MBI123" s="137"/>
      <c r="MBJ123" s="137"/>
      <c r="MBK123" s="137"/>
      <c r="MBL123" s="137"/>
      <c r="MBM123" s="137"/>
      <c r="MBN123" s="137"/>
      <c r="MBO123" s="137"/>
      <c r="MBP123" s="137"/>
      <c r="MBQ123" s="137"/>
      <c r="MBR123" s="137"/>
      <c r="MBS123" s="137"/>
      <c r="MBT123" s="137"/>
      <c r="MBU123" s="137"/>
      <c r="MBV123" s="137"/>
      <c r="MBW123" s="137"/>
      <c r="MBX123" s="137"/>
      <c r="MBY123" s="137"/>
      <c r="MBZ123" s="137"/>
      <c r="MCA123" s="137"/>
      <c r="MCB123" s="137"/>
      <c r="MCC123" s="137"/>
      <c r="MCD123" s="137"/>
      <c r="MCE123" s="137"/>
      <c r="MCF123" s="137"/>
      <c r="MCG123" s="137"/>
      <c r="MCH123" s="137"/>
      <c r="MCI123" s="137"/>
      <c r="MCJ123" s="137"/>
      <c r="MCK123" s="137"/>
      <c r="MCL123" s="137"/>
      <c r="MCM123" s="137"/>
      <c r="MCN123" s="137"/>
      <c r="MCO123" s="137"/>
      <c r="MCP123" s="137"/>
      <c r="MCQ123" s="137"/>
      <c r="MCR123" s="137"/>
      <c r="MCS123" s="137"/>
      <c r="MCT123" s="137"/>
      <c r="MCU123" s="137"/>
      <c r="MCV123" s="137"/>
      <c r="MCW123" s="137"/>
      <c r="MCX123" s="137"/>
      <c r="MCY123" s="137"/>
      <c r="MCZ123" s="137"/>
      <c r="MDA123" s="137"/>
      <c r="MDB123" s="137"/>
      <c r="MDC123" s="137"/>
      <c r="MDD123" s="137"/>
      <c r="MDE123" s="137"/>
      <c r="MDF123" s="137"/>
      <c r="MDG123" s="137"/>
      <c r="MDH123" s="137"/>
      <c r="MDI123" s="137"/>
      <c r="MDJ123" s="137"/>
      <c r="MDK123" s="137"/>
      <c r="MDL123" s="137"/>
      <c r="MDM123" s="137"/>
      <c r="MDN123" s="137"/>
      <c r="MDO123" s="137"/>
      <c r="MDP123" s="137"/>
      <c r="MDQ123" s="137"/>
      <c r="MDR123" s="137"/>
      <c r="MDS123" s="137"/>
      <c r="MDT123" s="137"/>
      <c r="MDU123" s="137"/>
      <c r="MDV123" s="137"/>
      <c r="MDW123" s="137"/>
      <c r="MDX123" s="137"/>
      <c r="MDY123" s="137"/>
      <c r="MDZ123" s="137"/>
      <c r="MEA123" s="137"/>
      <c r="MEF123" s="137"/>
      <c r="MEG123" s="137"/>
      <c r="MEH123" s="137"/>
      <c r="MEI123" s="137"/>
      <c r="MEJ123" s="137"/>
      <c r="MEK123" s="137"/>
      <c r="MEL123" s="137"/>
      <c r="MEM123" s="137"/>
      <c r="MEN123" s="137"/>
      <c r="MEO123" s="137"/>
      <c r="MEP123" s="137"/>
      <c r="MGH123" s="137"/>
      <c r="MGI123" s="137"/>
      <c r="MGJ123" s="137"/>
      <c r="MGK123" s="137"/>
      <c r="MGL123" s="137"/>
      <c r="MGM123" s="137"/>
      <c r="MGN123" s="137"/>
      <c r="MGO123" s="137"/>
      <c r="MGP123" s="137"/>
      <c r="MGQ123" s="137"/>
      <c r="MGR123" s="137"/>
      <c r="MGS123" s="137"/>
      <c r="MGT123" s="137"/>
      <c r="MGU123" s="137"/>
      <c r="MGV123" s="137"/>
      <c r="MGW123" s="137"/>
      <c r="MGX123" s="137"/>
      <c r="MGY123" s="137"/>
      <c r="MGZ123" s="137"/>
      <c r="MHA123" s="137"/>
      <c r="MHB123" s="137"/>
      <c r="MHC123" s="137"/>
      <c r="MHD123" s="137"/>
      <c r="MHE123" s="137"/>
      <c r="MHF123" s="137"/>
      <c r="MHG123" s="137"/>
      <c r="MHH123" s="137"/>
      <c r="MHI123" s="137"/>
      <c r="MHJ123" s="137"/>
      <c r="MHK123" s="137"/>
      <c r="MHL123" s="137"/>
      <c r="MHM123" s="137"/>
      <c r="MHN123" s="137"/>
      <c r="MHO123" s="137"/>
      <c r="MHP123" s="137"/>
      <c r="MHQ123" s="137"/>
      <c r="MHR123" s="137"/>
      <c r="MHS123" s="137"/>
      <c r="MHT123" s="137"/>
      <c r="MHU123" s="137"/>
      <c r="MHV123" s="137"/>
      <c r="MHW123" s="137"/>
      <c r="MHX123" s="137"/>
      <c r="MHY123" s="137"/>
      <c r="MHZ123" s="137"/>
      <c r="MIA123" s="137"/>
      <c r="MIB123" s="137"/>
      <c r="MIC123" s="137"/>
      <c r="MID123" s="137"/>
      <c r="MIE123" s="137"/>
      <c r="MIF123" s="137"/>
      <c r="MIG123" s="137"/>
      <c r="MIH123" s="137"/>
      <c r="MII123" s="137"/>
      <c r="MIJ123" s="137"/>
      <c r="MIK123" s="137"/>
      <c r="MIL123" s="137"/>
      <c r="MIM123" s="137"/>
      <c r="MIN123" s="137"/>
      <c r="MIO123" s="137"/>
      <c r="MIP123" s="137"/>
      <c r="MIQ123" s="137"/>
      <c r="MIR123" s="137"/>
      <c r="MIS123" s="137"/>
      <c r="MIT123" s="137"/>
      <c r="MIU123" s="137"/>
      <c r="MIV123" s="137"/>
      <c r="MIW123" s="137"/>
      <c r="MIX123" s="137"/>
      <c r="MIY123" s="137"/>
      <c r="MIZ123" s="137"/>
      <c r="MJA123" s="137"/>
      <c r="MJB123" s="137"/>
      <c r="MJC123" s="137"/>
      <c r="MJD123" s="137"/>
      <c r="MJE123" s="137"/>
      <c r="MJF123" s="137"/>
      <c r="MJG123" s="137"/>
      <c r="MJH123" s="137"/>
      <c r="MJI123" s="137"/>
      <c r="MJJ123" s="137"/>
      <c r="MJK123" s="137"/>
      <c r="MJL123" s="137"/>
      <c r="MJM123" s="137"/>
      <c r="MJN123" s="137"/>
      <c r="MJO123" s="137"/>
      <c r="MJP123" s="137"/>
      <c r="MJQ123" s="137"/>
      <c r="MJR123" s="137"/>
      <c r="MJS123" s="137"/>
      <c r="MJT123" s="137"/>
      <c r="MJU123" s="137"/>
      <c r="MJV123" s="137"/>
      <c r="MJW123" s="137"/>
      <c r="MJX123" s="137"/>
      <c r="MJY123" s="137"/>
      <c r="MJZ123" s="137"/>
      <c r="MKA123" s="137"/>
      <c r="MKB123" s="137"/>
      <c r="MKC123" s="137"/>
      <c r="MKD123" s="137"/>
      <c r="MKE123" s="137"/>
      <c r="MKF123" s="137"/>
      <c r="MKG123" s="137"/>
      <c r="MKH123" s="137"/>
      <c r="MKI123" s="137"/>
      <c r="MKJ123" s="137"/>
      <c r="MKK123" s="137"/>
      <c r="MKL123" s="137"/>
      <c r="MKM123" s="137"/>
      <c r="MKN123" s="137"/>
      <c r="MKO123" s="137"/>
      <c r="MKP123" s="137"/>
      <c r="MKQ123" s="137"/>
      <c r="MKR123" s="137"/>
      <c r="MKS123" s="137"/>
      <c r="MKT123" s="137"/>
      <c r="MKU123" s="137"/>
      <c r="MKV123" s="137"/>
      <c r="MKW123" s="137"/>
      <c r="MKX123" s="137"/>
      <c r="MKY123" s="137"/>
      <c r="MKZ123" s="137"/>
      <c r="MLA123" s="137"/>
      <c r="MLB123" s="137"/>
      <c r="MLC123" s="137"/>
      <c r="MLD123" s="137"/>
      <c r="MLE123" s="137"/>
      <c r="MLF123" s="137"/>
      <c r="MLG123" s="137"/>
      <c r="MLH123" s="137"/>
      <c r="MLI123" s="137"/>
      <c r="MLJ123" s="137"/>
      <c r="MLK123" s="137"/>
      <c r="MLL123" s="137"/>
      <c r="MLM123" s="137"/>
      <c r="MLN123" s="137"/>
      <c r="MLO123" s="137"/>
      <c r="MLP123" s="137"/>
      <c r="MLQ123" s="137"/>
      <c r="MLR123" s="137"/>
      <c r="MLS123" s="137"/>
      <c r="MLT123" s="137"/>
      <c r="MLU123" s="137"/>
      <c r="MLV123" s="137"/>
      <c r="MLW123" s="137"/>
      <c r="MLX123" s="137"/>
      <c r="MLY123" s="137"/>
      <c r="MLZ123" s="137"/>
      <c r="MMA123" s="137"/>
      <c r="MMB123" s="137"/>
      <c r="MMC123" s="137"/>
      <c r="MMD123" s="137"/>
      <c r="MME123" s="137"/>
      <c r="MMF123" s="137"/>
      <c r="MMG123" s="137"/>
      <c r="MMH123" s="137"/>
      <c r="MMI123" s="137"/>
      <c r="MMJ123" s="137"/>
      <c r="MMK123" s="137"/>
      <c r="MML123" s="137"/>
      <c r="MMM123" s="137"/>
      <c r="MMN123" s="137"/>
      <c r="MMO123" s="137"/>
      <c r="MMP123" s="137"/>
      <c r="MMQ123" s="137"/>
      <c r="MMR123" s="137"/>
      <c r="MMS123" s="137"/>
      <c r="MMT123" s="137"/>
      <c r="MMU123" s="137"/>
      <c r="MMV123" s="137"/>
      <c r="MMW123" s="137"/>
      <c r="MMX123" s="137"/>
      <c r="MMY123" s="137"/>
      <c r="MMZ123" s="137"/>
      <c r="MNA123" s="137"/>
      <c r="MNB123" s="137"/>
      <c r="MNC123" s="137"/>
      <c r="MND123" s="137"/>
      <c r="MNE123" s="137"/>
      <c r="MNF123" s="137"/>
      <c r="MNG123" s="137"/>
      <c r="MNH123" s="137"/>
      <c r="MNI123" s="137"/>
      <c r="MNJ123" s="137"/>
      <c r="MNK123" s="137"/>
      <c r="MNL123" s="137"/>
      <c r="MNM123" s="137"/>
      <c r="MNN123" s="137"/>
      <c r="MNO123" s="137"/>
      <c r="MNP123" s="137"/>
      <c r="MNQ123" s="137"/>
      <c r="MNR123" s="137"/>
      <c r="MNS123" s="137"/>
      <c r="MNT123" s="137"/>
      <c r="MNU123" s="137"/>
      <c r="MNV123" s="137"/>
      <c r="MNW123" s="137"/>
      <c r="MOB123" s="137"/>
      <c r="MOC123" s="137"/>
      <c r="MOD123" s="137"/>
      <c r="MOE123" s="137"/>
      <c r="MOF123" s="137"/>
      <c r="MOG123" s="137"/>
      <c r="MOH123" s="137"/>
      <c r="MOI123" s="137"/>
      <c r="MOJ123" s="137"/>
      <c r="MOK123" s="137"/>
      <c r="MOL123" s="137"/>
      <c r="MQD123" s="137"/>
      <c r="MQE123" s="137"/>
      <c r="MQF123" s="137"/>
      <c r="MQG123" s="137"/>
      <c r="MQH123" s="137"/>
      <c r="MQI123" s="137"/>
      <c r="MQJ123" s="137"/>
      <c r="MQK123" s="137"/>
      <c r="MQL123" s="137"/>
      <c r="MQM123" s="137"/>
      <c r="MQN123" s="137"/>
      <c r="MQO123" s="137"/>
      <c r="MQP123" s="137"/>
      <c r="MQQ123" s="137"/>
      <c r="MQR123" s="137"/>
      <c r="MQS123" s="137"/>
      <c r="MQT123" s="137"/>
      <c r="MQU123" s="137"/>
      <c r="MQV123" s="137"/>
      <c r="MQW123" s="137"/>
      <c r="MQX123" s="137"/>
      <c r="MQY123" s="137"/>
      <c r="MQZ123" s="137"/>
      <c r="MRA123" s="137"/>
      <c r="MRB123" s="137"/>
      <c r="MRC123" s="137"/>
      <c r="MRD123" s="137"/>
      <c r="MRE123" s="137"/>
      <c r="MRF123" s="137"/>
      <c r="MRG123" s="137"/>
      <c r="MRH123" s="137"/>
      <c r="MRI123" s="137"/>
      <c r="MRJ123" s="137"/>
      <c r="MRK123" s="137"/>
      <c r="MRL123" s="137"/>
      <c r="MRM123" s="137"/>
      <c r="MRN123" s="137"/>
      <c r="MRO123" s="137"/>
      <c r="MRP123" s="137"/>
      <c r="MRQ123" s="137"/>
      <c r="MRR123" s="137"/>
      <c r="MRS123" s="137"/>
      <c r="MRT123" s="137"/>
      <c r="MRU123" s="137"/>
      <c r="MRV123" s="137"/>
      <c r="MRW123" s="137"/>
      <c r="MRX123" s="137"/>
      <c r="MRY123" s="137"/>
      <c r="MRZ123" s="137"/>
      <c r="MSA123" s="137"/>
      <c r="MSB123" s="137"/>
      <c r="MSC123" s="137"/>
      <c r="MSD123" s="137"/>
      <c r="MSE123" s="137"/>
      <c r="MSF123" s="137"/>
      <c r="MSG123" s="137"/>
      <c r="MSH123" s="137"/>
      <c r="MSI123" s="137"/>
      <c r="MSJ123" s="137"/>
      <c r="MSK123" s="137"/>
      <c r="MSL123" s="137"/>
      <c r="MSM123" s="137"/>
      <c r="MSN123" s="137"/>
      <c r="MSO123" s="137"/>
      <c r="MSP123" s="137"/>
      <c r="MSQ123" s="137"/>
      <c r="MSR123" s="137"/>
      <c r="MSS123" s="137"/>
      <c r="MST123" s="137"/>
      <c r="MSU123" s="137"/>
      <c r="MSV123" s="137"/>
      <c r="MSW123" s="137"/>
      <c r="MSX123" s="137"/>
      <c r="MSY123" s="137"/>
      <c r="MSZ123" s="137"/>
      <c r="MTA123" s="137"/>
      <c r="MTB123" s="137"/>
      <c r="MTC123" s="137"/>
      <c r="MTD123" s="137"/>
      <c r="MTE123" s="137"/>
      <c r="MTF123" s="137"/>
      <c r="MTG123" s="137"/>
      <c r="MTH123" s="137"/>
      <c r="MTI123" s="137"/>
      <c r="MTJ123" s="137"/>
      <c r="MTK123" s="137"/>
      <c r="MTL123" s="137"/>
      <c r="MTM123" s="137"/>
      <c r="MTN123" s="137"/>
      <c r="MTO123" s="137"/>
      <c r="MTP123" s="137"/>
      <c r="MTQ123" s="137"/>
      <c r="MTR123" s="137"/>
      <c r="MTS123" s="137"/>
      <c r="MTT123" s="137"/>
      <c r="MTU123" s="137"/>
      <c r="MTV123" s="137"/>
      <c r="MTW123" s="137"/>
      <c r="MTX123" s="137"/>
      <c r="MTY123" s="137"/>
      <c r="MTZ123" s="137"/>
      <c r="MUA123" s="137"/>
      <c r="MUB123" s="137"/>
      <c r="MUC123" s="137"/>
      <c r="MUD123" s="137"/>
      <c r="MUE123" s="137"/>
      <c r="MUF123" s="137"/>
      <c r="MUG123" s="137"/>
      <c r="MUH123" s="137"/>
      <c r="MUI123" s="137"/>
      <c r="MUJ123" s="137"/>
      <c r="MUK123" s="137"/>
      <c r="MUL123" s="137"/>
      <c r="MUM123" s="137"/>
      <c r="MUN123" s="137"/>
      <c r="MUO123" s="137"/>
      <c r="MUP123" s="137"/>
      <c r="MUQ123" s="137"/>
      <c r="MUR123" s="137"/>
      <c r="MUS123" s="137"/>
      <c r="MUT123" s="137"/>
      <c r="MUU123" s="137"/>
      <c r="MUV123" s="137"/>
      <c r="MUW123" s="137"/>
      <c r="MUX123" s="137"/>
      <c r="MUY123" s="137"/>
      <c r="MUZ123" s="137"/>
      <c r="MVA123" s="137"/>
      <c r="MVB123" s="137"/>
      <c r="MVC123" s="137"/>
      <c r="MVD123" s="137"/>
      <c r="MVE123" s="137"/>
      <c r="MVF123" s="137"/>
      <c r="MVG123" s="137"/>
      <c r="MVH123" s="137"/>
      <c r="MVI123" s="137"/>
      <c r="MVJ123" s="137"/>
      <c r="MVK123" s="137"/>
      <c r="MVL123" s="137"/>
      <c r="MVM123" s="137"/>
      <c r="MVN123" s="137"/>
      <c r="MVO123" s="137"/>
      <c r="MVP123" s="137"/>
      <c r="MVQ123" s="137"/>
      <c r="MVR123" s="137"/>
      <c r="MVS123" s="137"/>
      <c r="MVT123" s="137"/>
      <c r="MVU123" s="137"/>
      <c r="MVV123" s="137"/>
      <c r="MVW123" s="137"/>
      <c r="MVX123" s="137"/>
      <c r="MVY123" s="137"/>
      <c r="MVZ123" s="137"/>
      <c r="MWA123" s="137"/>
      <c r="MWB123" s="137"/>
      <c r="MWC123" s="137"/>
      <c r="MWD123" s="137"/>
      <c r="MWE123" s="137"/>
      <c r="MWF123" s="137"/>
      <c r="MWG123" s="137"/>
      <c r="MWH123" s="137"/>
      <c r="MWI123" s="137"/>
      <c r="MWJ123" s="137"/>
      <c r="MWK123" s="137"/>
      <c r="MWL123" s="137"/>
      <c r="MWM123" s="137"/>
      <c r="MWN123" s="137"/>
      <c r="MWO123" s="137"/>
      <c r="MWP123" s="137"/>
      <c r="MWQ123" s="137"/>
      <c r="MWR123" s="137"/>
      <c r="MWS123" s="137"/>
      <c r="MWT123" s="137"/>
      <c r="MWU123" s="137"/>
      <c r="MWV123" s="137"/>
      <c r="MWW123" s="137"/>
      <c r="MWX123" s="137"/>
      <c r="MWY123" s="137"/>
      <c r="MWZ123" s="137"/>
      <c r="MXA123" s="137"/>
      <c r="MXB123" s="137"/>
      <c r="MXC123" s="137"/>
      <c r="MXD123" s="137"/>
      <c r="MXE123" s="137"/>
      <c r="MXF123" s="137"/>
      <c r="MXG123" s="137"/>
      <c r="MXH123" s="137"/>
      <c r="MXI123" s="137"/>
      <c r="MXJ123" s="137"/>
      <c r="MXK123" s="137"/>
      <c r="MXL123" s="137"/>
      <c r="MXM123" s="137"/>
      <c r="MXN123" s="137"/>
      <c r="MXO123" s="137"/>
      <c r="MXP123" s="137"/>
      <c r="MXQ123" s="137"/>
      <c r="MXR123" s="137"/>
      <c r="MXS123" s="137"/>
      <c r="MXX123" s="137"/>
      <c r="MXY123" s="137"/>
      <c r="MXZ123" s="137"/>
      <c r="MYA123" s="137"/>
      <c r="MYB123" s="137"/>
      <c r="MYC123" s="137"/>
      <c r="MYD123" s="137"/>
      <c r="MYE123" s="137"/>
      <c r="MYF123" s="137"/>
      <c r="MYG123" s="137"/>
      <c r="MYH123" s="137"/>
      <c r="MZZ123" s="137"/>
      <c r="NAA123" s="137"/>
      <c r="NAB123" s="137"/>
      <c r="NAC123" s="137"/>
      <c r="NAD123" s="137"/>
      <c r="NAE123" s="137"/>
      <c r="NAF123" s="137"/>
      <c r="NAG123" s="137"/>
      <c r="NAH123" s="137"/>
      <c r="NAI123" s="137"/>
      <c r="NAJ123" s="137"/>
      <c r="NAK123" s="137"/>
      <c r="NAL123" s="137"/>
      <c r="NAM123" s="137"/>
      <c r="NAN123" s="137"/>
      <c r="NAO123" s="137"/>
      <c r="NAP123" s="137"/>
      <c r="NAQ123" s="137"/>
      <c r="NAR123" s="137"/>
      <c r="NAS123" s="137"/>
      <c r="NAT123" s="137"/>
      <c r="NAU123" s="137"/>
      <c r="NAV123" s="137"/>
      <c r="NAW123" s="137"/>
      <c r="NAX123" s="137"/>
      <c r="NAY123" s="137"/>
      <c r="NAZ123" s="137"/>
      <c r="NBA123" s="137"/>
      <c r="NBB123" s="137"/>
      <c r="NBC123" s="137"/>
      <c r="NBD123" s="137"/>
      <c r="NBE123" s="137"/>
      <c r="NBF123" s="137"/>
      <c r="NBG123" s="137"/>
      <c r="NBH123" s="137"/>
      <c r="NBI123" s="137"/>
      <c r="NBJ123" s="137"/>
      <c r="NBK123" s="137"/>
      <c r="NBL123" s="137"/>
      <c r="NBM123" s="137"/>
      <c r="NBN123" s="137"/>
      <c r="NBO123" s="137"/>
      <c r="NBP123" s="137"/>
      <c r="NBQ123" s="137"/>
      <c r="NBR123" s="137"/>
      <c r="NBS123" s="137"/>
      <c r="NBT123" s="137"/>
      <c r="NBU123" s="137"/>
      <c r="NBV123" s="137"/>
      <c r="NBW123" s="137"/>
      <c r="NBX123" s="137"/>
      <c r="NBY123" s="137"/>
      <c r="NBZ123" s="137"/>
      <c r="NCA123" s="137"/>
      <c r="NCB123" s="137"/>
      <c r="NCC123" s="137"/>
      <c r="NCD123" s="137"/>
      <c r="NCE123" s="137"/>
      <c r="NCF123" s="137"/>
      <c r="NCG123" s="137"/>
      <c r="NCH123" s="137"/>
      <c r="NCI123" s="137"/>
      <c r="NCJ123" s="137"/>
      <c r="NCK123" s="137"/>
      <c r="NCL123" s="137"/>
      <c r="NCM123" s="137"/>
      <c r="NCN123" s="137"/>
      <c r="NCO123" s="137"/>
      <c r="NCP123" s="137"/>
      <c r="NCQ123" s="137"/>
      <c r="NCR123" s="137"/>
      <c r="NCS123" s="137"/>
      <c r="NCT123" s="137"/>
      <c r="NCU123" s="137"/>
      <c r="NCV123" s="137"/>
      <c r="NCW123" s="137"/>
      <c r="NCX123" s="137"/>
      <c r="NCY123" s="137"/>
      <c r="NCZ123" s="137"/>
      <c r="NDA123" s="137"/>
      <c r="NDB123" s="137"/>
      <c r="NDC123" s="137"/>
      <c r="NDD123" s="137"/>
      <c r="NDE123" s="137"/>
      <c r="NDF123" s="137"/>
      <c r="NDG123" s="137"/>
      <c r="NDH123" s="137"/>
      <c r="NDI123" s="137"/>
      <c r="NDJ123" s="137"/>
      <c r="NDK123" s="137"/>
      <c r="NDL123" s="137"/>
      <c r="NDM123" s="137"/>
      <c r="NDN123" s="137"/>
      <c r="NDO123" s="137"/>
      <c r="NDP123" s="137"/>
      <c r="NDQ123" s="137"/>
      <c r="NDR123" s="137"/>
      <c r="NDS123" s="137"/>
      <c r="NDT123" s="137"/>
      <c r="NDU123" s="137"/>
      <c r="NDV123" s="137"/>
      <c r="NDW123" s="137"/>
      <c r="NDX123" s="137"/>
      <c r="NDY123" s="137"/>
      <c r="NDZ123" s="137"/>
      <c r="NEA123" s="137"/>
      <c r="NEB123" s="137"/>
      <c r="NEC123" s="137"/>
      <c r="NED123" s="137"/>
      <c r="NEE123" s="137"/>
      <c r="NEF123" s="137"/>
      <c r="NEG123" s="137"/>
      <c r="NEH123" s="137"/>
      <c r="NEI123" s="137"/>
      <c r="NEJ123" s="137"/>
      <c r="NEK123" s="137"/>
      <c r="NEL123" s="137"/>
      <c r="NEM123" s="137"/>
      <c r="NEN123" s="137"/>
      <c r="NEO123" s="137"/>
      <c r="NEP123" s="137"/>
      <c r="NEQ123" s="137"/>
      <c r="NER123" s="137"/>
      <c r="NES123" s="137"/>
      <c r="NET123" s="137"/>
      <c r="NEU123" s="137"/>
      <c r="NEV123" s="137"/>
      <c r="NEW123" s="137"/>
      <c r="NEX123" s="137"/>
      <c r="NEY123" s="137"/>
      <c r="NEZ123" s="137"/>
      <c r="NFA123" s="137"/>
      <c r="NFB123" s="137"/>
      <c r="NFC123" s="137"/>
      <c r="NFD123" s="137"/>
      <c r="NFE123" s="137"/>
      <c r="NFF123" s="137"/>
      <c r="NFG123" s="137"/>
      <c r="NFH123" s="137"/>
      <c r="NFI123" s="137"/>
      <c r="NFJ123" s="137"/>
      <c r="NFK123" s="137"/>
      <c r="NFL123" s="137"/>
      <c r="NFM123" s="137"/>
      <c r="NFN123" s="137"/>
      <c r="NFO123" s="137"/>
      <c r="NFP123" s="137"/>
      <c r="NFQ123" s="137"/>
      <c r="NFR123" s="137"/>
      <c r="NFS123" s="137"/>
      <c r="NFT123" s="137"/>
      <c r="NFU123" s="137"/>
      <c r="NFV123" s="137"/>
      <c r="NFW123" s="137"/>
      <c r="NFX123" s="137"/>
      <c r="NFY123" s="137"/>
      <c r="NFZ123" s="137"/>
      <c r="NGA123" s="137"/>
      <c r="NGB123" s="137"/>
      <c r="NGC123" s="137"/>
      <c r="NGD123" s="137"/>
      <c r="NGE123" s="137"/>
      <c r="NGF123" s="137"/>
      <c r="NGG123" s="137"/>
      <c r="NGH123" s="137"/>
      <c r="NGI123" s="137"/>
      <c r="NGJ123" s="137"/>
      <c r="NGK123" s="137"/>
      <c r="NGL123" s="137"/>
      <c r="NGM123" s="137"/>
      <c r="NGN123" s="137"/>
      <c r="NGO123" s="137"/>
      <c r="NGP123" s="137"/>
      <c r="NGQ123" s="137"/>
      <c r="NGR123" s="137"/>
      <c r="NGS123" s="137"/>
      <c r="NGT123" s="137"/>
      <c r="NGU123" s="137"/>
      <c r="NGV123" s="137"/>
      <c r="NGW123" s="137"/>
      <c r="NGX123" s="137"/>
      <c r="NGY123" s="137"/>
      <c r="NGZ123" s="137"/>
      <c r="NHA123" s="137"/>
      <c r="NHB123" s="137"/>
      <c r="NHC123" s="137"/>
      <c r="NHD123" s="137"/>
      <c r="NHE123" s="137"/>
      <c r="NHF123" s="137"/>
      <c r="NHG123" s="137"/>
      <c r="NHH123" s="137"/>
      <c r="NHI123" s="137"/>
      <c r="NHJ123" s="137"/>
      <c r="NHK123" s="137"/>
      <c r="NHL123" s="137"/>
      <c r="NHM123" s="137"/>
      <c r="NHN123" s="137"/>
      <c r="NHO123" s="137"/>
      <c r="NHT123" s="137"/>
      <c r="NHU123" s="137"/>
      <c r="NHV123" s="137"/>
      <c r="NHW123" s="137"/>
      <c r="NHX123" s="137"/>
      <c r="NHY123" s="137"/>
      <c r="NHZ123" s="137"/>
      <c r="NIA123" s="137"/>
      <c r="NIB123" s="137"/>
      <c r="NIC123" s="137"/>
      <c r="NID123" s="137"/>
      <c r="NJV123" s="137"/>
      <c r="NJW123" s="137"/>
      <c r="NJX123" s="137"/>
      <c r="NJY123" s="137"/>
      <c r="NJZ123" s="137"/>
      <c r="NKA123" s="137"/>
      <c r="NKB123" s="137"/>
      <c r="NKC123" s="137"/>
      <c r="NKD123" s="137"/>
      <c r="NKE123" s="137"/>
      <c r="NKF123" s="137"/>
      <c r="NKG123" s="137"/>
      <c r="NKH123" s="137"/>
      <c r="NKI123" s="137"/>
      <c r="NKJ123" s="137"/>
      <c r="NKK123" s="137"/>
      <c r="NKL123" s="137"/>
      <c r="NKM123" s="137"/>
      <c r="NKN123" s="137"/>
      <c r="NKO123" s="137"/>
      <c r="NKP123" s="137"/>
      <c r="NKQ123" s="137"/>
      <c r="NKR123" s="137"/>
      <c r="NKS123" s="137"/>
      <c r="NKT123" s="137"/>
      <c r="NKU123" s="137"/>
      <c r="NKV123" s="137"/>
      <c r="NKW123" s="137"/>
      <c r="NKX123" s="137"/>
      <c r="NKY123" s="137"/>
      <c r="NKZ123" s="137"/>
      <c r="NLA123" s="137"/>
      <c r="NLB123" s="137"/>
      <c r="NLC123" s="137"/>
      <c r="NLD123" s="137"/>
      <c r="NLE123" s="137"/>
      <c r="NLF123" s="137"/>
      <c r="NLG123" s="137"/>
      <c r="NLH123" s="137"/>
      <c r="NLI123" s="137"/>
      <c r="NLJ123" s="137"/>
      <c r="NLK123" s="137"/>
      <c r="NLL123" s="137"/>
      <c r="NLM123" s="137"/>
      <c r="NLN123" s="137"/>
      <c r="NLO123" s="137"/>
      <c r="NLP123" s="137"/>
      <c r="NLQ123" s="137"/>
      <c r="NLR123" s="137"/>
      <c r="NLS123" s="137"/>
      <c r="NLT123" s="137"/>
      <c r="NLU123" s="137"/>
      <c r="NLV123" s="137"/>
      <c r="NLW123" s="137"/>
      <c r="NLX123" s="137"/>
      <c r="NLY123" s="137"/>
      <c r="NLZ123" s="137"/>
      <c r="NMA123" s="137"/>
      <c r="NMB123" s="137"/>
      <c r="NMC123" s="137"/>
      <c r="NMD123" s="137"/>
      <c r="NME123" s="137"/>
      <c r="NMF123" s="137"/>
      <c r="NMG123" s="137"/>
      <c r="NMH123" s="137"/>
      <c r="NMI123" s="137"/>
      <c r="NMJ123" s="137"/>
      <c r="NMK123" s="137"/>
      <c r="NML123" s="137"/>
      <c r="NMM123" s="137"/>
      <c r="NMN123" s="137"/>
      <c r="NMO123" s="137"/>
      <c r="NMP123" s="137"/>
      <c r="NMQ123" s="137"/>
      <c r="NMR123" s="137"/>
      <c r="NMS123" s="137"/>
      <c r="NMT123" s="137"/>
      <c r="NMU123" s="137"/>
      <c r="NMV123" s="137"/>
      <c r="NMW123" s="137"/>
      <c r="NMX123" s="137"/>
      <c r="NMY123" s="137"/>
      <c r="NMZ123" s="137"/>
      <c r="NNA123" s="137"/>
      <c r="NNB123" s="137"/>
      <c r="NNC123" s="137"/>
      <c r="NND123" s="137"/>
      <c r="NNE123" s="137"/>
      <c r="NNF123" s="137"/>
      <c r="NNG123" s="137"/>
      <c r="NNH123" s="137"/>
      <c r="NNI123" s="137"/>
      <c r="NNJ123" s="137"/>
      <c r="NNK123" s="137"/>
      <c r="NNL123" s="137"/>
      <c r="NNM123" s="137"/>
      <c r="NNN123" s="137"/>
      <c r="NNO123" s="137"/>
      <c r="NNP123" s="137"/>
      <c r="NNQ123" s="137"/>
      <c r="NNR123" s="137"/>
      <c r="NNS123" s="137"/>
      <c r="NNT123" s="137"/>
      <c r="NNU123" s="137"/>
      <c r="NNV123" s="137"/>
      <c r="NNW123" s="137"/>
      <c r="NNX123" s="137"/>
      <c r="NNY123" s="137"/>
      <c r="NNZ123" s="137"/>
      <c r="NOA123" s="137"/>
      <c r="NOB123" s="137"/>
      <c r="NOC123" s="137"/>
      <c r="NOD123" s="137"/>
      <c r="NOE123" s="137"/>
      <c r="NOF123" s="137"/>
      <c r="NOG123" s="137"/>
      <c r="NOH123" s="137"/>
      <c r="NOI123" s="137"/>
      <c r="NOJ123" s="137"/>
      <c r="NOK123" s="137"/>
      <c r="NOL123" s="137"/>
      <c r="NOM123" s="137"/>
      <c r="NON123" s="137"/>
      <c r="NOO123" s="137"/>
      <c r="NOP123" s="137"/>
      <c r="NOQ123" s="137"/>
      <c r="NOR123" s="137"/>
      <c r="NOS123" s="137"/>
      <c r="NOT123" s="137"/>
      <c r="NOU123" s="137"/>
      <c r="NOV123" s="137"/>
      <c r="NOW123" s="137"/>
      <c r="NOX123" s="137"/>
      <c r="NOY123" s="137"/>
      <c r="NOZ123" s="137"/>
      <c r="NPA123" s="137"/>
      <c r="NPB123" s="137"/>
      <c r="NPC123" s="137"/>
      <c r="NPD123" s="137"/>
      <c r="NPE123" s="137"/>
      <c r="NPF123" s="137"/>
      <c r="NPG123" s="137"/>
      <c r="NPH123" s="137"/>
      <c r="NPI123" s="137"/>
      <c r="NPJ123" s="137"/>
      <c r="NPK123" s="137"/>
      <c r="NPL123" s="137"/>
      <c r="NPM123" s="137"/>
      <c r="NPN123" s="137"/>
      <c r="NPO123" s="137"/>
      <c r="NPP123" s="137"/>
      <c r="NPQ123" s="137"/>
      <c r="NPR123" s="137"/>
      <c r="NPS123" s="137"/>
      <c r="NPT123" s="137"/>
      <c r="NPU123" s="137"/>
      <c r="NPV123" s="137"/>
      <c r="NPW123" s="137"/>
      <c r="NPX123" s="137"/>
      <c r="NPY123" s="137"/>
      <c r="NPZ123" s="137"/>
      <c r="NQA123" s="137"/>
      <c r="NQB123" s="137"/>
      <c r="NQC123" s="137"/>
      <c r="NQD123" s="137"/>
      <c r="NQE123" s="137"/>
      <c r="NQF123" s="137"/>
      <c r="NQG123" s="137"/>
      <c r="NQH123" s="137"/>
      <c r="NQI123" s="137"/>
      <c r="NQJ123" s="137"/>
      <c r="NQK123" s="137"/>
      <c r="NQL123" s="137"/>
      <c r="NQM123" s="137"/>
      <c r="NQN123" s="137"/>
      <c r="NQO123" s="137"/>
      <c r="NQP123" s="137"/>
      <c r="NQQ123" s="137"/>
      <c r="NQR123" s="137"/>
      <c r="NQS123" s="137"/>
      <c r="NQT123" s="137"/>
      <c r="NQU123" s="137"/>
      <c r="NQV123" s="137"/>
      <c r="NQW123" s="137"/>
      <c r="NQX123" s="137"/>
      <c r="NQY123" s="137"/>
      <c r="NQZ123" s="137"/>
      <c r="NRA123" s="137"/>
      <c r="NRB123" s="137"/>
      <c r="NRC123" s="137"/>
      <c r="NRD123" s="137"/>
      <c r="NRE123" s="137"/>
      <c r="NRF123" s="137"/>
      <c r="NRG123" s="137"/>
      <c r="NRH123" s="137"/>
      <c r="NRI123" s="137"/>
      <c r="NRJ123" s="137"/>
      <c r="NRK123" s="137"/>
      <c r="NRP123" s="137"/>
      <c r="NRQ123" s="137"/>
      <c r="NRR123" s="137"/>
      <c r="NRS123" s="137"/>
      <c r="NRT123" s="137"/>
      <c r="NRU123" s="137"/>
      <c r="NRV123" s="137"/>
      <c r="NRW123" s="137"/>
      <c r="NRX123" s="137"/>
      <c r="NRY123" s="137"/>
      <c r="NRZ123" s="137"/>
      <c r="NTR123" s="137"/>
      <c r="NTS123" s="137"/>
      <c r="NTT123" s="137"/>
      <c r="NTU123" s="137"/>
      <c r="NTV123" s="137"/>
      <c r="NTW123" s="137"/>
      <c r="NTX123" s="137"/>
      <c r="NTY123" s="137"/>
      <c r="NTZ123" s="137"/>
      <c r="NUA123" s="137"/>
      <c r="NUB123" s="137"/>
      <c r="NUC123" s="137"/>
      <c r="NUD123" s="137"/>
      <c r="NUE123" s="137"/>
      <c r="NUF123" s="137"/>
      <c r="NUG123" s="137"/>
      <c r="NUH123" s="137"/>
      <c r="NUI123" s="137"/>
      <c r="NUJ123" s="137"/>
      <c r="NUK123" s="137"/>
      <c r="NUL123" s="137"/>
      <c r="NUM123" s="137"/>
      <c r="NUN123" s="137"/>
      <c r="NUO123" s="137"/>
      <c r="NUP123" s="137"/>
      <c r="NUQ123" s="137"/>
      <c r="NUR123" s="137"/>
      <c r="NUS123" s="137"/>
      <c r="NUT123" s="137"/>
      <c r="NUU123" s="137"/>
      <c r="NUV123" s="137"/>
      <c r="NUW123" s="137"/>
      <c r="NUX123" s="137"/>
      <c r="NUY123" s="137"/>
      <c r="NUZ123" s="137"/>
      <c r="NVA123" s="137"/>
      <c r="NVB123" s="137"/>
      <c r="NVC123" s="137"/>
      <c r="NVD123" s="137"/>
      <c r="NVE123" s="137"/>
      <c r="NVF123" s="137"/>
      <c r="NVG123" s="137"/>
      <c r="NVH123" s="137"/>
      <c r="NVI123" s="137"/>
      <c r="NVJ123" s="137"/>
      <c r="NVK123" s="137"/>
      <c r="NVL123" s="137"/>
      <c r="NVM123" s="137"/>
      <c r="NVN123" s="137"/>
      <c r="NVO123" s="137"/>
      <c r="NVP123" s="137"/>
      <c r="NVQ123" s="137"/>
      <c r="NVR123" s="137"/>
      <c r="NVS123" s="137"/>
      <c r="NVT123" s="137"/>
      <c r="NVU123" s="137"/>
      <c r="NVV123" s="137"/>
      <c r="NVW123" s="137"/>
      <c r="NVX123" s="137"/>
      <c r="NVY123" s="137"/>
      <c r="NVZ123" s="137"/>
      <c r="NWA123" s="137"/>
      <c r="NWB123" s="137"/>
      <c r="NWC123" s="137"/>
      <c r="NWD123" s="137"/>
      <c r="NWE123" s="137"/>
      <c r="NWF123" s="137"/>
      <c r="NWG123" s="137"/>
      <c r="NWH123" s="137"/>
      <c r="NWI123" s="137"/>
      <c r="NWJ123" s="137"/>
      <c r="NWK123" s="137"/>
      <c r="NWL123" s="137"/>
      <c r="NWM123" s="137"/>
      <c r="NWN123" s="137"/>
      <c r="NWO123" s="137"/>
      <c r="NWP123" s="137"/>
      <c r="NWQ123" s="137"/>
      <c r="NWR123" s="137"/>
      <c r="NWS123" s="137"/>
      <c r="NWT123" s="137"/>
      <c r="NWU123" s="137"/>
      <c r="NWV123" s="137"/>
      <c r="NWW123" s="137"/>
      <c r="NWX123" s="137"/>
      <c r="NWY123" s="137"/>
      <c r="NWZ123" s="137"/>
      <c r="NXA123" s="137"/>
      <c r="NXB123" s="137"/>
      <c r="NXC123" s="137"/>
      <c r="NXD123" s="137"/>
      <c r="NXE123" s="137"/>
      <c r="NXF123" s="137"/>
      <c r="NXG123" s="137"/>
      <c r="NXH123" s="137"/>
      <c r="NXI123" s="137"/>
      <c r="NXJ123" s="137"/>
      <c r="NXK123" s="137"/>
      <c r="NXL123" s="137"/>
      <c r="NXM123" s="137"/>
      <c r="NXN123" s="137"/>
      <c r="NXO123" s="137"/>
      <c r="NXP123" s="137"/>
      <c r="NXQ123" s="137"/>
      <c r="NXR123" s="137"/>
      <c r="NXS123" s="137"/>
      <c r="NXT123" s="137"/>
      <c r="NXU123" s="137"/>
      <c r="NXV123" s="137"/>
      <c r="NXW123" s="137"/>
      <c r="NXX123" s="137"/>
      <c r="NXY123" s="137"/>
      <c r="NXZ123" s="137"/>
      <c r="NYA123" s="137"/>
      <c r="NYB123" s="137"/>
      <c r="NYC123" s="137"/>
      <c r="NYD123" s="137"/>
      <c r="NYE123" s="137"/>
      <c r="NYF123" s="137"/>
      <c r="NYG123" s="137"/>
      <c r="NYH123" s="137"/>
      <c r="NYI123" s="137"/>
      <c r="NYJ123" s="137"/>
      <c r="NYK123" s="137"/>
      <c r="NYL123" s="137"/>
      <c r="NYM123" s="137"/>
      <c r="NYN123" s="137"/>
      <c r="NYO123" s="137"/>
      <c r="NYP123" s="137"/>
      <c r="NYQ123" s="137"/>
      <c r="NYR123" s="137"/>
      <c r="NYS123" s="137"/>
      <c r="NYT123" s="137"/>
      <c r="NYU123" s="137"/>
      <c r="NYV123" s="137"/>
      <c r="NYW123" s="137"/>
      <c r="NYX123" s="137"/>
      <c r="NYY123" s="137"/>
      <c r="NYZ123" s="137"/>
      <c r="NZA123" s="137"/>
      <c r="NZB123" s="137"/>
      <c r="NZC123" s="137"/>
      <c r="NZD123" s="137"/>
      <c r="NZE123" s="137"/>
      <c r="NZF123" s="137"/>
      <c r="NZG123" s="137"/>
      <c r="NZH123" s="137"/>
      <c r="NZI123" s="137"/>
      <c r="NZJ123" s="137"/>
      <c r="NZK123" s="137"/>
      <c r="NZL123" s="137"/>
      <c r="NZM123" s="137"/>
      <c r="NZN123" s="137"/>
      <c r="NZO123" s="137"/>
      <c r="NZP123" s="137"/>
      <c r="NZQ123" s="137"/>
      <c r="NZR123" s="137"/>
      <c r="NZS123" s="137"/>
      <c r="NZT123" s="137"/>
      <c r="NZU123" s="137"/>
      <c r="NZV123" s="137"/>
      <c r="NZW123" s="137"/>
      <c r="NZX123" s="137"/>
      <c r="NZY123" s="137"/>
      <c r="NZZ123" s="137"/>
      <c r="OAA123" s="137"/>
      <c r="OAB123" s="137"/>
      <c r="OAC123" s="137"/>
      <c r="OAD123" s="137"/>
      <c r="OAE123" s="137"/>
      <c r="OAF123" s="137"/>
      <c r="OAG123" s="137"/>
      <c r="OAH123" s="137"/>
      <c r="OAI123" s="137"/>
      <c r="OAJ123" s="137"/>
      <c r="OAK123" s="137"/>
      <c r="OAL123" s="137"/>
      <c r="OAM123" s="137"/>
      <c r="OAN123" s="137"/>
      <c r="OAO123" s="137"/>
      <c r="OAP123" s="137"/>
      <c r="OAQ123" s="137"/>
      <c r="OAR123" s="137"/>
      <c r="OAS123" s="137"/>
      <c r="OAT123" s="137"/>
      <c r="OAU123" s="137"/>
      <c r="OAV123" s="137"/>
      <c r="OAW123" s="137"/>
      <c r="OAX123" s="137"/>
      <c r="OAY123" s="137"/>
      <c r="OAZ123" s="137"/>
      <c r="OBA123" s="137"/>
      <c r="OBB123" s="137"/>
      <c r="OBC123" s="137"/>
      <c r="OBD123" s="137"/>
      <c r="OBE123" s="137"/>
      <c r="OBF123" s="137"/>
      <c r="OBG123" s="137"/>
      <c r="OBL123" s="137"/>
      <c r="OBM123" s="137"/>
      <c r="OBN123" s="137"/>
      <c r="OBO123" s="137"/>
      <c r="OBP123" s="137"/>
      <c r="OBQ123" s="137"/>
      <c r="OBR123" s="137"/>
      <c r="OBS123" s="137"/>
      <c r="OBT123" s="137"/>
      <c r="OBU123" s="137"/>
      <c r="OBV123" s="137"/>
      <c r="ODN123" s="137"/>
      <c r="ODO123" s="137"/>
      <c r="ODP123" s="137"/>
      <c r="ODQ123" s="137"/>
      <c r="ODR123" s="137"/>
      <c r="ODS123" s="137"/>
      <c r="ODT123" s="137"/>
      <c r="ODU123" s="137"/>
      <c r="ODV123" s="137"/>
      <c r="ODW123" s="137"/>
      <c r="ODX123" s="137"/>
      <c r="ODY123" s="137"/>
      <c r="ODZ123" s="137"/>
      <c r="OEA123" s="137"/>
      <c r="OEB123" s="137"/>
      <c r="OEC123" s="137"/>
      <c r="OED123" s="137"/>
      <c r="OEE123" s="137"/>
      <c r="OEF123" s="137"/>
      <c r="OEG123" s="137"/>
      <c r="OEH123" s="137"/>
      <c r="OEI123" s="137"/>
      <c r="OEJ123" s="137"/>
      <c r="OEK123" s="137"/>
      <c r="OEL123" s="137"/>
      <c r="OEM123" s="137"/>
      <c r="OEN123" s="137"/>
      <c r="OEO123" s="137"/>
      <c r="OEP123" s="137"/>
      <c r="OEQ123" s="137"/>
      <c r="OER123" s="137"/>
      <c r="OES123" s="137"/>
      <c r="OET123" s="137"/>
      <c r="OEU123" s="137"/>
      <c r="OEV123" s="137"/>
      <c r="OEW123" s="137"/>
      <c r="OEX123" s="137"/>
      <c r="OEY123" s="137"/>
      <c r="OEZ123" s="137"/>
      <c r="OFA123" s="137"/>
      <c r="OFB123" s="137"/>
      <c r="OFC123" s="137"/>
      <c r="OFD123" s="137"/>
      <c r="OFE123" s="137"/>
      <c r="OFF123" s="137"/>
      <c r="OFG123" s="137"/>
      <c r="OFH123" s="137"/>
      <c r="OFI123" s="137"/>
      <c r="OFJ123" s="137"/>
      <c r="OFK123" s="137"/>
      <c r="OFL123" s="137"/>
      <c r="OFM123" s="137"/>
      <c r="OFN123" s="137"/>
      <c r="OFO123" s="137"/>
      <c r="OFP123" s="137"/>
      <c r="OFQ123" s="137"/>
      <c r="OFR123" s="137"/>
      <c r="OFS123" s="137"/>
      <c r="OFT123" s="137"/>
      <c r="OFU123" s="137"/>
      <c r="OFV123" s="137"/>
      <c r="OFW123" s="137"/>
      <c r="OFX123" s="137"/>
      <c r="OFY123" s="137"/>
      <c r="OFZ123" s="137"/>
      <c r="OGA123" s="137"/>
      <c r="OGB123" s="137"/>
      <c r="OGC123" s="137"/>
      <c r="OGD123" s="137"/>
      <c r="OGE123" s="137"/>
      <c r="OGF123" s="137"/>
      <c r="OGG123" s="137"/>
      <c r="OGH123" s="137"/>
      <c r="OGI123" s="137"/>
      <c r="OGJ123" s="137"/>
      <c r="OGK123" s="137"/>
      <c r="OGL123" s="137"/>
      <c r="OGM123" s="137"/>
      <c r="OGN123" s="137"/>
      <c r="OGO123" s="137"/>
      <c r="OGP123" s="137"/>
      <c r="OGQ123" s="137"/>
      <c r="OGR123" s="137"/>
      <c r="OGS123" s="137"/>
      <c r="OGT123" s="137"/>
      <c r="OGU123" s="137"/>
      <c r="OGV123" s="137"/>
      <c r="OGW123" s="137"/>
      <c r="OGX123" s="137"/>
      <c r="OGY123" s="137"/>
      <c r="OGZ123" s="137"/>
      <c r="OHA123" s="137"/>
      <c r="OHB123" s="137"/>
      <c r="OHC123" s="137"/>
      <c r="OHD123" s="137"/>
      <c r="OHE123" s="137"/>
      <c r="OHF123" s="137"/>
      <c r="OHG123" s="137"/>
      <c r="OHH123" s="137"/>
      <c r="OHI123" s="137"/>
      <c r="OHJ123" s="137"/>
      <c r="OHK123" s="137"/>
      <c r="OHL123" s="137"/>
      <c r="OHM123" s="137"/>
      <c r="OHN123" s="137"/>
      <c r="OHO123" s="137"/>
      <c r="OHP123" s="137"/>
      <c r="OHQ123" s="137"/>
      <c r="OHR123" s="137"/>
      <c r="OHS123" s="137"/>
      <c r="OHT123" s="137"/>
      <c r="OHU123" s="137"/>
      <c r="OHV123" s="137"/>
      <c r="OHW123" s="137"/>
      <c r="OHX123" s="137"/>
      <c r="OHY123" s="137"/>
      <c r="OHZ123" s="137"/>
      <c r="OIA123" s="137"/>
      <c r="OIB123" s="137"/>
      <c r="OIC123" s="137"/>
      <c r="OID123" s="137"/>
      <c r="OIE123" s="137"/>
      <c r="OIF123" s="137"/>
      <c r="OIG123" s="137"/>
      <c r="OIH123" s="137"/>
      <c r="OII123" s="137"/>
      <c r="OIJ123" s="137"/>
      <c r="OIK123" s="137"/>
      <c r="OIL123" s="137"/>
      <c r="OIM123" s="137"/>
      <c r="OIN123" s="137"/>
      <c r="OIO123" s="137"/>
      <c r="OIP123" s="137"/>
      <c r="OIQ123" s="137"/>
      <c r="OIR123" s="137"/>
      <c r="OIS123" s="137"/>
      <c r="OIT123" s="137"/>
      <c r="OIU123" s="137"/>
      <c r="OIV123" s="137"/>
      <c r="OIW123" s="137"/>
      <c r="OIX123" s="137"/>
      <c r="OIY123" s="137"/>
      <c r="OIZ123" s="137"/>
      <c r="OJA123" s="137"/>
      <c r="OJB123" s="137"/>
      <c r="OJC123" s="137"/>
      <c r="OJD123" s="137"/>
      <c r="OJE123" s="137"/>
      <c r="OJF123" s="137"/>
      <c r="OJG123" s="137"/>
      <c r="OJH123" s="137"/>
      <c r="OJI123" s="137"/>
      <c r="OJJ123" s="137"/>
      <c r="OJK123" s="137"/>
      <c r="OJL123" s="137"/>
      <c r="OJM123" s="137"/>
      <c r="OJN123" s="137"/>
      <c r="OJO123" s="137"/>
      <c r="OJP123" s="137"/>
      <c r="OJQ123" s="137"/>
      <c r="OJR123" s="137"/>
      <c r="OJS123" s="137"/>
      <c r="OJT123" s="137"/>
      <c r="OJU123" s="137"/>
      <c r="OJV123" s="137"/>
      <c r="OJW123" s="137"/>
      <c r="OJX123" s="137"/>
      <c r="OJY123" s="137"/>
      <c r="OJZ123" s="137"/>
      <c r="OKA123" s="137"/>
      <c r="OKB123" s="137"/>
      <c r="OKC123" s="137"/>
      <c r="OKD123" s="137"/>
      <c r="OKE123" s="137"/>
      <c r="OKF123" s="137"/>
      <c r="OKG123" s="137"/>
      <c r="OKH123" s="137"/>
      <c r="OKI123" s="137"/>
      <c r="OKJ123" s="137"/>
      <c r="OKK123" s="137"/>
      <c r="OKL123" s="137"/>
      <c r="OKM123" s="137"/>
      <c r="OKN123" s="137"/>
      <c r="OKO123" s="137"/>
      <c r="OKP123" s="137"/>
      <c r="OKQ123" s="137"/>
      <c r="OKR123" s="137"/>
      <c r="OKS123" s="137"/>
      <c r="OKT123" s="137"/>
      <c r="OKU123" s="137"/>
      <c r="OKV123" s="137"/>
      <c r="OKW123" s="137"/>
      <c r="OKX123" s="137"/>
      <c r="OKY123" s="137"/>
      <c r="OKZ123" s="137"/>
      <c r="OLA123" s="137"/>
      <c r="OLB123" s="137"/>
      <c r="OLC123" s="137"/>
      <c r="OLH123" s="137"/>
      <c r="OLI123" s="137"/>
      <c r="OLJ123" s="137"/>
      <c r="OLK123" s="137"/>
      <c r="OLL123" s="137"/>
      <c r="OLM123" s="137"/>
      <c r="OLN123" s="137"/>
      <c r="OLO123" s="137"/>
      <c r="OLP123" s="137"/>
      <c r="OLQ123" s="137"/>
      <c r="OLR123" s="137"/>
      <c r="ONJ123" s="137"/>
      <c r="ONK123" s="137"/>
      <c r="ONL123" s="137"/>
      <c r="ONM123" s="137"/>
      <c r="ONN123" s="137"/>
      <c r="ONO123" s="137"/>
      <c r="ONP123" s="137"/>
      <c r="ONQ123" s="137"/>
      <c r="ONR123" s="137"/>
      <c r="ONS123" s="137"/>
      <c r="ONT123" s="137"/>
      <c r="ONU123" s="137"/>
      <c r="ONV123" s="137"/>
      <c r="ONW123" s="137"/>
      <c r="ONX123" s="137"/>
      <c r="ONY123" s="137"/>
      <c r="ONZ123" s="137"/>
      <c r="OOA123" s="137"/>
      <c r="OOB123" s="137"/>
      <c r="OOC123" s="137"/>
      <c r="OOD123" s="137"/>
      <c r="OOE123" s="137"/>
      <c r="OOF123" s="137"/>
      <c r="OOG123" s="137"/>
      <c r="OOH123" s="137"/>
      <c r="OOI123" s="137"/>
      <c r="OOJ123" s="137"/>
      <c r="OOK123" s="137"/>
      <c r="OOL123" s="137"/>
      <c r="OOM123" s="137"/>
      <c r="OON123" s="137"/>
      <c r="OOO123" s="137"/>
      <c r="OOP123" s="137"/>
      <c r="OOQ123" s="137"/>
      <c r="OOR123" s="137"/>
      <c r="OOS123" s="137"/>
      <c r="OOT123" s="137"/>
      <c r="OOU123" s="137"/>
      <c r="OOV123" s="137"/>
      <c r="OOW123" s="137"/>
      <c r="OOX123" s="137"/>
      <c r="OOY123" s="137"/>
      <c r="OOZ123" s="137"/>
      <c r="OPA123" s="137"/>
      <c r="OPB123" s="137"/>
      <c r="OPC123" s="137"/>
      <c r="OPD123" s="137"/>
      <c r="OPE123" s="137"/>
      <c r="OPF123" s="137"/>
      <c r="OPG123" s="137"/>
      <c r="OPH123" s="137"/>
      <c r="OPI123" s="137"/>
      <c r="OPJ123" s="137"/>
      <c r="OPK123" s="137"/>
      <c r="OPL123" s="137"/>
      <c r="OPM123" s="137"/>
      <c r="OPN123" s="137"/>
      <c r="OPO123" s="137"/>
      <c r="OPP123" s="137"/>
      <c r="OPQ123" s="137"/>
      <c r="OPR123" s="137"/>
      <c r="OPS123" s="137"/>
      <c r="OPT123" s="137"/>
      <c r="OPU123" s="137"/>
      <c r="OPV123" s="137"/>
      <c r="OPW123" s="137"/>
      <c r="OPX123" s="137"/>
      <c r="OPY123" s="137"/>
      <c r="OPZ123" s="137"/>
      <c r="OQA123" s="137"/>
      <c r="OQB123" s="137"/>
      <c r="OQC123" s="137"/>
      <c r="OQD123" s="137"/>
      <c r="OQE123" s="137"/>
      <c r="OQF123" s="137"/>
      <c r="OQG123" s="137"/>
      <c r="OQH123" s="137"/>
      <c r="OQI123" s="137"/>
      <c r="OQJ123" s="137"/>
      <c r="OQK123" s="137"/>
      <c r="OQL123" s="137"/>
      <c r="OQM123" s="137"/>
      <c r="OQN123" s="137"/>
      <c r="OQO123" s="137"/>
      <c r="OQP123" s="137"/>
      <c r="OQQ123" s="137"/>
      <c r="OQR123" s="137"/>
      <c r="OQS123" s="137"/>
      <c r="OQT123" s="137"/>
      <c r="OQU123" s="137"/>
      <c r="OQV123" s="137"/>
      <c r="OQW123" s="137"/>
      <c r="OQX123" s="137"/>
      <c r="OQY123" s="137"/>
      <c r="OQZ123" s="137"/>
      <c r="ORA123" s="137"/>
      <c r="ORB123" s="137"/>
      <c r="ORC123" s="137"/>
      <c r="ORD123" s="137"/>
      <c r="ORE123" s="137"/>
      <c r="ORF123" s="137"/>
      <c r="ORG123" s="137"/>
      <c r="ORH123" s="137"/>
      <c r="ORI123" s="137"/>
      <c r="ORJ123" s="137"/>
      <c r="ORK123" s="137"/>
      <c r="ORL123" s="137"/>
      <c r="ORM123" s="137"/>
      <c r="ORN123" s="137"/>
      <c r="ORO123" s="137"/>
      <c r="ORP123" s="137"/>
      <c r="ORQ123" s="137"/>
      <c r="ORR123" s="137"/>
      <c r="ORS123" s="137"/>
      <c r="ORT123" s="137"/>
      <c r="ORU123" s="137"/>
      <c r="ORV123" s="137"/>
      <c r="ORW123" s="137"/>
      <c r="ORX123" s="137"/>
      <c r="ORY123" s="137"/>
      <c r="ORZ123" s="137"/>
      <c r="OSA123" s="137"/>
      <c r="OSB123" s="137"/>
      <c r="OSC123" s="137"/>
      <c r="OSD123" s="137"/>
      <c r="OSE123" s="137"/>
      <c r="OSF123" s="137"/>
      <c r="OSG123" s="137"/>
      <c r="OSH123" s="137"/>
      <c r="OSI123" s="137"/>
      <c r="OSJ123" s="137"/>
      <c r="OSK123" s="137"/>
      <c r="OSL123" s="137"/>
      <c r="OSM123" s="137"/>
      <c r="OSN123" s="137"/>
      <c r="OSO123" s="137"/>
      <c r="OSP123" s="137"/>
      <c r="OSQ123" s="137"/>
      <c r="OSR123" s="137"/>
      <c r="OSS123" s="137"/>
      <c r="OST123" s="137"/>
      <c r="OSU123" s="137"/>
      <c r="OSV123" s="137"/>
      <c r="OSW123" s="137"/>
      <c r="OSX123" s="137"/>
      <c r="OSY123" s="137"/>
      <c r="OSZ123" s="137"/>
      <c r="OTA123" s="137"/>
      <c r="OTB123" s="137"/>
      <c r="OTC123" s="137"/>
      <c r="OTD123" s="137"/>
      <c r="OTE123" s="137"/>
      <c r="OTF123" s="137"/>
      <c r="OTG123" s="137"/>
      <c r="OTH123" s="137"/>
      <c r="OTI123" s="137"/>
      <c r="OTJ123" s="137"/>
      <c r="OTK123" s="137"/>
      <c r="OTL123" s="137"/>
      <c r="OTM123" s="137"/>
      <c r="OTN123" s="137"/>
      <c r="OTO123" s="137"/>
      <c r="OTP123" s="137"/>
      <c r="OTQ123" s="137"/>
      <c r="OTR123" s="137"/>
      <c r="OTS123" s="137"/>
      <c r="OTT123" s="137"/>
      <c r="OTU123" s="137"/>
      <c r="OTV123" s="137"/>
      <c r="OTW123" s="137"/>
      <c r="OTX123" s="137"/>
      <c r="OTY123" s="137"/>
      <c r="OTZ123" s="137"/>
      <c r="OUA123" s="137"/>
      <c r="OUB123" s="137"/>
      <c r="OUC123" s="137"/>
      <c r="OUD123" s="137"/>
      <c r="OUE123" s="137"/>
      <c r="OUF123" s="137"/>
      <c r="OUG123" s="137"/>
      <c r="OUH123" s="137"/>
      <c r="OUI123" s="137"/>
      <c r="OUJ123" s="137"/>
      <c r="OUK123" s="137"/>
      <c r="OUL123" s="137"/>
      <c r="OUM123" s="137"/>
      <c r="OUN123" s="137"/>
      <c r="OUO123" s="137"/>
      <c r="OUP123" s="137"/>
      <c r="OUQ123" s="137"/>
      <c r="OUR123" s="137"/>
      <c r="OUS123" s="137"/>
      <c r="OUT123" s="137"/>
      <c r="OUU123" s="137"/>
      <c r="OUV123" s="137"/>
      <c r="OUW123" s="137"/>
      <c r="OUX123" s="137"/>
      <c r="OUY123" s="137"/>
      <c r="OVD123" s="137"/>
      <c r="OVE123" s="137"/>
      <c r="OVF123" s="137"/>
      <c r="OVG123" s="137"/>
      <c r="OVH123" s="137"/>
      <c r="OVI123" s="137"/>
      <c r="OVJ123" s="137"/>
      <c r="OVK123" s="137"/>
      <c r="OVL123" s="137"/>
      <c r="OVM123" s="137"/>
      <c r="OVN123" s="137"/>
      <c r="OXF123" s="137"/>
      <c r="OXG123" s="137"/>
      <c r="OXH123" s="137"/>
      <c r="OXI123" s="137"/>
      <c r="OXJ123" s="137"/>
      <c r="OXK123" s="137"/>
      <c r="OXL123" s="137"/>
      <c r="OXM123" s="137"/>
      <c r="OXN123" s="137"/>
      <c r="OXO123" s="137"/>
      <c r="OXP123" s="137"/>
      <c r="OXQ123" s="137"/>
      <c r="OXR123" s="137"/>
      <c r="OXS123" s="137"/>
      <c r="OXT123" s="137"/>
      <c r="OXU123" s="137"/>
      <c r="OXV123" s="137"/>
      <c r="OXW123" s="137"/>
      <c r="OXX123" s="137"/>
      <c r="OXY123" s="137"/>
      <c r="OXZ123" s="137"/>
      <c r="OYA123" s="137"/>
      <c r="OYB123" s="137"/>
      <c r="OYC123" s="137"/>
      <c r="OYD123" s="137"/>
      <c r="OYE123" s="137"/>
      <c r="OYF123" s="137"/>
      <c r="OYG123" s="137"/>
      <c r="OYH123" s="137"/>
      <c r="OYI123" s="137"/>
      <c r="OYJ123" s="137"/>
      <c r="OYK123" s="137"/>
      <c r="OYL123" s="137"/>
      <c r="OYM123" s="137"/>
      <c r="OYN123" s="137"/>
      <c r="OYO123" s="137"/>
      <c r="OYP123" s="137"/>
      <c r="OYQ123" s="137"/>
      <c r="OYR123" s="137"/>
      <c r="OYS123" s="137"/>
      <c r="OYT123" s="137"/>
      <c r="OYU123" s="137"/>
      <c r="OYV123" s="137"/>
      <c r="OYW123" s="137"/>
      <c r="OYX123" s="137"/>
      <c r="OYY123" s="137"/>
      <c r="OYZ123" s="137"/>
      <c r="OZA123" s="137"/>
      <c r="OZB123" s="137"/>
      <c r="OZC123" s="137"/>
      <c r="OZD123" s="137"/>
      <c r="OZE123" s="137"/>
      <c r="OZF123" s="137"/>
      <c r="OZG123" s="137"/>
      <c r="OZH123" s="137"/>
      <c r="OZI123" s="137"/>
      <c r="OZJ123" s="137"/>
      <c r="OZK123" s="137"/>
      <c r="OZL123" s="137"/>
      <c r="OZM123" s="137"/>
      <c r="OZN123" s="137"/>
      <c r="OZO123" s="137"/>
      <c r="OZP123" s="137"/>
      <c r="OZQ123" s="137"/>
      <c r="OZR123" s="137"/>
      <c r="OZS123" s="137"/>
      <c r="OZT123" s="137"/>
      <c r="OZU123" s="137"/>
      <c r="OZV123" s="137"/>
      <c r="OZW123" s="137"/>
      <c r="OZX123" s="137"/>
      <c r="OZY123" s="137"/>
      <c r="OZZ123" s="137"/>
      <c r="PAA123" s="137"/>
      <c r="PAB123" s="137"/>
      <c r="PAC123" s="137"/>
      <c r="PAD123" s="137"/>
      <c r="PAE123" s="137"/>
      <c r="PAF123" s="137"/>
      <c r="PAG123" s="137"/>
      <c r="PAH123" s="137"/>
      <c r="PAI123" s="137"/>
      <c r="PAJ123" s="137"/>
      <c r="PAK123" s="137"/>
      <c r="PAL123" s="137"/>
      <c r="PAM123" s="137"/>
      <c r="PAN123" s="137"/>
      <c r="PAO123" s="137"/>
      <c r="PAP123" s="137"/>
      <c r="PAQ123" s="137"/>
      <c r="PAR123" s="137"/>
      <c r="PAS123" s="137"/>
      <c r="PAT123" s="137"/>
      <c r="PAU123" s="137"/>
      <c r="PAV123" s="137"/>
      <c r="PAW123" s="137"/>
      <c r="PAX123" s="137"/>
      <c r="PAY123" s="137"/>
      <c r="PAZ123" s="137"/>
      <c r="PBA123" s="137"/>
      <c r="PBB123" s="137"/>
      <c r="PBC123" s="137"/>
      <c r="PBD123" s="137"/>
      <c r="PBE123" s="137"/>
      <c r="PBF123" s="137"/>
      <c r="PBG123" s="137"/>
      <c r="PBH123" s="137"/>
      <c r="PBI123" s="137"/>
      <c r="PBJ123" s="137"/>
      <c r="PBK123" s="137"/>
      <c r="PBL123" s="137"/>
      <c r="PBM123" s="137"/>
      <c r="PBN123" s="137"/>
      <c r="PBO123" s="137"/>
      <c r="PBP123" s="137"/>
      <c r="PBQ123" s="137"/>
      <c r="PBR123" s="137"/>
      <c r="PBS123" s="137"/>
      <c r="PBT123" s="137"/>
      <c r="PBU123" s="137"/>
      <c r="PBV123" s="137"/>
      <c r="PBW123" s="137"/>
      <c r="PBX123" s="137"/>
      <c r="PBY123" s="137"/>
      <c r="PBZ123" s="137"/>
      <c r="PCA123" s="137"/>
      <c r="PCB123" s="137"/>
      <c r="PCC123" s="137"/>
      <c r="PCD123" s="137"/>
      <c r="PCE123" s="137"/>
      <c r="PCF123" s="137"/>
      <c r="PCG123" s="137"/>
      <c r="PCH123" s="137"/>
      <c r="PCI123" s="137"/>
      <c r="PCJ123" s="137"/>
      <c r="PCK123" s="137"/>
      <c r="PCL123" s="137"/>
      <c r="PCM123" s="137"/>
      <c r="PCN123" s="137"/>
      <c r="PCO123" s="137"/>
      <c r="PCP123" s="137"/>
      <c r="PCQ123" s="137"/>
      <c r="PCR123" s="137"/>
      <c r="PCS123" s="137"/>
      <c r="PCT123" s="137"/>
      <c r="PCU123" s="137"/>
      <c r="PCV123" s="137"/>
      <c r="PCW123" s="137"/>
      <c r="PCX123" s="137"/>
      <c r="PCY123" s="137"/>
      <c r="PCZ123" s="137"/>
      <c r="PDA123" s="137"/>
      <c r="PDB123" s="137"/>
      <c r="PDC123" s="137"/>
      <c r="PDD123" s="137"/>
      <c r="PDE123" s="137"/>
      <c r="PDF123" s="137"/>
      <c r="PDG123" s="137"/>
      <c r="PDH123" s="137"/>
      <c r="PDI123" s="137"/>
      <c r="PDJ123" s="137"/>
      <c r="PDK123" s="137"/>
      <c r="PDL123" s="137"/>
      <c r="PDM123" s="137"/>
      <c r="PDN123" s="137"/>
      <c r="PDO123" s="137"/>
      <c r="PDP123" s="137"/>
      <c r="PDQ123" s="137"/>
      <c r="PDR123" s="137"/>
      <c r="PDS123" s="137"/>
      <c r="PDT123" s="137"/>
      <c r="PDU123" s="137"/>
      <c r="PDV123" s="137"/>
      <c r="PDW123" s="137"/>
      <c r="PDX123" s="137"/>
      <c r="PDY123" s="137"/>
      <c r="PDZ123" s="137"/>
      <c r="PEA123" s="137"/>
      <c r="PEB123" s="137"/>
      <c r="PEC123" s="137"/>
      <c r="PED123" s="137"/>
      <c r="PEE123" s="137"/>
      <c r="PEF123" s="137"/>
      <c r="PEG123" s="137"/>
      <c r="PEH123" s="137"/>
      <c r="PEI123" s="137"/>
      <c r="PEJ123" s="137"/>
      <c r="PEK123" s="137"/>
      <c r="PEL123" s="137"/>
      <c r="PEM123" s="137"/>
      <c r="PEN123" s="137"/>
      <c r="PEO123" s="137"/>
      <c r="PEP123" s="137"/>
      <c r="PEQ123" s="137"/>
      <c r="PER123" s="137"/>
      <c r="PES123" s="137"/>
      <c r="PET123" s="137"/>
      <c r="PEU123" s="137"/>
      <c r="PEZ123" s="137"/>
      <c r="PFA123" s="137"/>
      <c r="PFB123" s="137"/>
      <c r="PFC123" s="137"/>
      <c r="PFD123" s="137"/>
      <c r="PFE123" s="137"/>
      <c r="PFF123" s="137"/>
      <c r="PFG123" s="137"/>
      <c r="PFH123" s="137"/>
      <c r="PFI123" s="137"/>
      <c r="PFJ123" s="137"/>
      <c r="PHB123" s="137"/>
      <c r="PHC123" s="137"/>
      <c r="PHD123" s="137"/>
      <c r="PHE123" s="137"/>
      <c r="PHF123" s="137"/>
      <c r="PHG123" s="137"/>
      <c r="PHH123" s="137"/>
      <c r="PHI123" s="137"/>
      <c r="PHJ123" s="137"/>
      <c r="PHK123" s="137"/>
      <c r="PHL123" s="137"/>
      <c r="PHM123" s="137"/>
      <c r="PHN123" s="137"/>
      <c r="PHO123" s="137"/>
      <c r="PHP123" s="137"/>
      <c r="PHQ123" s="137"/>
      <c r="PHR123" s="137"/>
      <c r="PHS123" s="137"/>
      <c r="PHT123" s="137"/>
      <c r="PHU123" s="137"/>
      <c r="PHV123" s="137"/>
      <c r="PHW123" s="137"/>
      <c r="PHX123" s="137"/>
      <c r="PHY123" s="137"/>
      <c r="PHZ123" s="137"/>
      <c r="PIA123" s="137"/>
      <c r="PIB123" s="137"/>
      <c r="PIC123" s="137"/>
      <c r="PID123" s="137"/>
      <c r="PIE123" s="137"/>
      <c r="PIF123" s="137"/>
      <c r="PIG123" s="137"/>
      <c r="PIH123" s="137"/>
      <c r="PII123" s="137"/>
      <c r="PIJ123" s="137"/>
      <c r="PIK123" s="137"/>
      <c r="PIL123" s="137"/>
      <c r="PIM123" s="137"/>
      <c r="PIN123" s="137"/>
      <c r="PIO123" s="137"/>
      <c r="PIP123" s="137"/>
      <c r="PIQ123" s="137"/>
      <c r="PIR123" s="137"/>
      <c r="PIS123" s="137"/>
      <c r="PIT123" s="137"/>
      <c r="PIU123" s="137"/>
      <c r="PIV123" s="137"/>
      <c r="PIW123" s="137"/>
      <c r="PIX123" s="137"/>
      <c r="PIY123" s="137"/>
      <c r="PIZ123" s="137"/>
      <c r="PJA123" s="137"/>
      <c r="PJB123" s="137"/>
      <c r="PJC123" s="137"/>
      <c r="PJD123" s="137"/>
      <c r="PJE123" s="137"/>
      <c r="PJF123" s="137"/>
      <c r="PJG123" s="137"/>
      <c r="PJH123" s="137"/>
      <c r="PJI123" s="137"/>
      <c r="PJJ123" s="137"/>
      <c r="PJK123" s="137"/>
      <c r="PJL123" s="137"/>
      <c r="PJM123" s="137"/>
      <c r="PJN123" s="137"/>
      <c r="PJO123" s="137"/>
      <c r="PJP123" s="137"/>
      <c r="PJQ123" s="137"/>
      <c r="PJR123" s="137"/>
      <c r="PJS123" s="137"/>
      <c r="PJT123" s="137"/>
      <c r="PJU123" s="137"/>
      <c r="PJV123" s="137"/>
      <c r="PJW123" s="137"/>
      <c r="PJX123" s="137"/>
      <c r="PJY123" s="137"/>
      <c r="PJZ123" s="137"/>
      <c r="PKA123" s="137"/>
      <c r="PKB123" s="137"/>
      <c r="PKC123" s="137"/>
      <c r="PKD123" s="137"/>
      <c r="PKE123" s="137"/>
      <c r="PKF123" s="137"/>
      <c r="PKG123" s="137"/>
      <c r="PKH123" s="137"/>
      <c r="PKI123" s="137"/>
      <c r="PKJ123" s="137"/>
      <c r="PKK123" s="137"/>
      <c r="PKL123" s="137"/>
      <c r="PKM123" s="137"/>
      <c r="PKN123" s="137"/>
      <c r="PKO123" s="137"/>
      <c r="PKP123" s="137"/>
      <c r="PKQ123" s="137"/>
      <c r="PKR123" s="137"/>
      <c r="PKS123" s="137"/>
      <c r="PKT123" s="137"/>
      <c r="PKU123" s="137"/>
      <c r="PKV123" s="137"/>
      <c r="PKW123" s="137"/>
      <c r="PKX123" s="137"/>
      <c r="PKY123" s="137"/>
      <c r="PKZ123" s="137"/>
      <c r="PLA123" s="137"/>
      <c r="PLB123" s="137"/>
      <c r="PLC123" s="137"/>
      <c r="PLD123" s="137"/>
      <c r="PLE123" s="137"/>
      <c r="PLF123" s="137"/>
      <c r="PLG123" s="137"/>
      <c r="PLH123" s="137"/>
      <c r="PLI123" s="137"/>
      <c r="PLJ123" s="137"/>
      <c r="PLK123" s="137"/>
      <c r="PLL123" s="137"/>
      <c r="PLM123" s="137"/>
      <c r="PLN123" s="137"/>
      <c r="PLO123" s="137"/>
      <c r="PLP123" s="137"/>
      <c r="PLQ123" s="137"/>
      <c r="PLR123" s="137"/>
      <c r="PLS123" s="137"/>
      <c r="PLT123" s="137"/>
      <c r="PLU123" s="137"/>
      <c r="PLV123" s="137"/>
      <c r="PLW123" s="137"/>
      <c r="PLX123" s="137"/>
      <c r="PLY123" s="137"/>
      <c r="PLZ123" s="137"/>
      <c r="PMA123" s="137"/>
      <c r="PMB123" s="137"/>
      <c r="PMC123" s="137"/>
      <c r="PMD123" s="137"/>
      <c r="PME123" s="137"/>
      <c r="PMF123" s="137"/>
      <c r="PMG123" s="137"/>
      <c r="PMH123" s="137"/>
      <c r="PMI123" s="137"/>
      <c r="PMJ123" s="137"/>
      <c r="PMK123" s="137"/>
      <c r="PML123" s="137"/>
      <c r="PMM123" s="137"/>
      <c r="PMN123" s="137"/>
      <c r="PMO123" s="137"/>
      <c r="PMP123" s="137"/>
      <c r="PMQ123" s="137"/>
      <c r="PMR123" s="137"/>
      <c r="PMS123" s="137"/>
      <c r="PMT123" s="137"/>
      <c r="PMU123" s="137"/>
      <c r="PMV123" s="137"/>
      <c r="PMW123" s="137"/>
      <c r="PMX123" s="137"/>
      <c r="PMY123" s="137"/>
      <c r="PMZ123" s="137"/>
      <c r="PNA123" s="137"/>
      <c r="PNB123" s="137"/>
      <c r="PNC123" s="137"/>
      <c r="PND123" s="137"/>
      <c r="PNE123" s="137"/>
      <c r="PNF123" s="137"/>
      <c r="PNG123" s="137"/>
      <c r="PNH123" s="137"/>
      <c r="PNI123" s="137"/>
      <c r="PNJ123" s="137"/>
      <c r="PNK123" s="137"/>
      <c r="PNL123" s="137"/>
      <c r="PNM123" s="137"/>
      <c r="PNN123" s="137"/>
      <c r="PNO123" s="137"/>
      <c r="PNP123" s="137"/>
      <c r="PNQ123" s="137"/>
      <c r="PNR123" s="137"/>
      <c r="PNS123" s="137"/>
      <c r="PNT123" s="137"/>
      <c r="PNU123" s="137"/>
      <c r="PNV123" s="137"/>
      <c r="PNW123" s="137"/>
      <c r="PNX123" s="137"/>
      <c r="PNY123" s="137"/>
      <c r="PNZ123" s="137"/>
      <c r="POA123" s="137"/>
      <c r="POB123" s="137"/>
      <c r="POC123" s="137"/>
      <c r="POD123" s="137"/>
      <c r="POE123" s="137"/>
      <c r="POF123" s="137"/>
      <c r="POG123" s="137"/>
      <c r="POH123" s="137"/>
      <c r="POI123" s="137"/>
      <c r="POJ123" s="137"/>
      <c r="POK123" s="137"/>
      <c r="POL123" s="137"/>
      <c r="POM123" s="137"/>
      <c r="PON123" s="137"/>
      <c r="POO123" s="137"/>
      <c r="POP123" s="137"/>
      <c r="POQ123" s="137"/>
      <c r="POV123" s="137"/>
      <c r="POW123" s="137"/>
      <c r="POX123" s="137"/>
      <c r="POY123" s="137"/>
      <c r="POZ123" s="137"/>
      <c r="PPA123" s="137"/>
      <c r="PPB123" s="137"/>
      <c r="PPC123" s="137"/>
      <c r="PPD123" s="137"/>
      <c r="PPE123" s="137"/>
      <c r="PPF123" s="137"/>
      <c r="PQX123" s="137"/>
      <c r="PQY123" s="137"/>
      <c r="PQZ123" s="137"/>
      <c r="PRA123" s="137"/>
      <c r="PRB123" s="137"/>
      <c r="PRC123" s="137"/>
      <c r="PRD123" s="137"/>
      <c r="PRE123" s="137"/>
      <c r="PRF123" s="137"/>
      <c r="PRG123" s="137"/>
      <c r="PRH123" s="137"/>
      <c r="PRI123" s="137"/>
      <c r="PRJ123" s="137"/>
      <c r="PRK123" s="137"/>
      <c r="PRL123" s="137"/>
      <c r="PRM123" s="137"/>
      <c r="PRN123" s="137"/>
      <c r="PRO123" s="137"/>
      <c r="PRP123" s="137"/>
      <c r="PRQ123" s="137"/>
      <c r="PRR123" s="137"/>
      <c r="PRS123" s="137"/>
      <c r="PRT123" s="137"/>
      <c r="PRU123" s="137"/>
      <c r="PRV123" s="137"/>
      <c r="PRW123" s="137"/>
      <c r="PRX123" s="137"/>
      <c r="PRY123" s="137"/>
      <c r="PRZ123" s="137"/>
      <c r="PSA123" s="137"/>
      <c r="PSB123" s="137"/>
      <c r="PSC123" s="137"/>
      <c r="PSD123" s="137"/>
      <c r="PSE123" s="137"/>
      <c r="PSF123" s="137"/>
      <c r="PSG123" s="137"/>
      <c r="PSH123" s="137"/>
      <c r="PSI123" s="137"/>
      <c r="PSJ123" s="137"/>
      <c r="PSK123" s="137"/>
      <c r="PSL123" s="137"/>
      <c r="PSM123" s="137"/>
      <c r="PSN123" s="137"/>
      <c r="PSO123" s="137"/>
      <c r="PSP123" s="137"/>
      <c r="PSQ123" s="137"/>
      <c r="PSR123" s="137"/>
      <c r="PSS123" s="137"/>
      <c r="PST123" s="137"/>
      <c r="PSU123" s="137"/>
      <c r="PSV123" s="137"/>
      <c r="PSW123" s="137"/>
      <c r="PSX123" s="137"/>
      <c r="PSY123" s="137"/>
      <c r="PSZ123" s="137"/>
      <c r="PTA123" s="137"/>
      <c r="PTB123" s="137"/>
      <c r="PTC123" s="137"/>
      <c r="PTD123" s="137"/>
      <c r="PTE123" s="137"/>
      <c r="PTF123" s="137"/>
      <c r="PTG123" s="137"/>
      <c r="PTH123" s="137"/>
      <c r="PTI123" s="137"/>
      <c r="PTJ123" s="137"/>
      <c r="PTK123" s="137"/>
      <c r="PTL123" s="137"/>
      <c r="PTM123" s="137"/>
      <c r="PTN123" s="137"/>
      <c r="PTO123" s="137"/>
      <c r="PTP123" s="137"/>
      <c r="PTQ123" s="137"/>
      <c r="PTR123" s="137"/>
      <c r="PTS123" s="137"/>
      <c r="PTT123" s="137"/>
      <c r="PTU123" s="137"/>
      <c r="PTV123" s="137"/>
      <c r="PTW123" s="137"/>
      <c r="PTX123" s="137"/>
      <c r="PTY123" s="137"/>
      <c r="PTZ123" s="137"/>
      <c r="PUA123" s="137"/>
      <c r="PUB123" s="137"/>
      <c r="PUC123" s="137"/>
      <c r="PUD123" s="137"/>
      <c r="PUE123" s="137"/>
      <c r="PUF123" s="137"/>
      <c r="PUG123" s="137"/>
      <c r="PUH123" s="137"/>
      <c r="PUI123" s="137"/>
      <c r="PUJ123" s="137"/>
      <c r="PUK123" s="137"/>
      <c r="PUL123" s="137"/>
      <c r="PUM123" s="137"/>
      <c r="PUN123" s="137"/>
      <c r="PUO123" s="137"/>
      <c r="PUP123" s="137"/>
      <c r="PUQ123" s="137"/>
      <c r="PUR123" s="137"/>
      <c r="PUS123" s="137"/>
      <c r="PUT123" s="137"/>
      <c r="PUU123" s="137"/>
      <c r="PUV123" s="137"/>
      <c r="PUW123" s="137"/>
      <c r="PUX123" s="137"/>
      <c r="PUY123" s="137"/>
      <c r="PUZ123" s="137"/>
      <c r="PVA123" s="137"/>
      <c r="PVB123" s="137"/>
      <c r="PVC123" s="137"/>
      <c r="PVD123" s="137"/>
      <c r="PVE123" s="137"/>
      <c r="PVF123" s="137"/>
      <c r="PVG123" s="137"/>
      <c r="PVH123" s="137"/>
      <c r="PVI123" s="137"/>
      <c r="PVJ123" s="137"/>
      <c r="PVK123" s="137"/>
      <c r="PVL123" s="137"/>
      <c r="PVM123" s="137"/>
      <c r="PVN123" s="137"/>
      <c r="PVO123" s="137"/>
      <c r="PVP123" s="137"/>
      <c r="PVQ123" s="137"/>
      <c r="PVR123" s="137"/>
      <c r="PVS123" s="137"/>
      <c r="PVT123" s="137"/>
      <c r="PVU123" s="137"/>
      <c r="PVV123" s="137"/>
      <c r="PVW123" s="137"/>
      <c r="PVX123" s="137"/>
      <c r="PVY123" s="137"/>
      <c r="PVZ123" s="137"/>
      <c r="PWA123" s="137"/>
      <c r="PWB123" s="137"/>
      <c r="PWC123" s="137"/>
      <c r="PWD123" s="137"/>
      <c r="PWE123" s="137"/>
      <c r="PWF123" s="137"/>
      <c r="PWG123" s="137"/>
      <c r="PWH123" s="137"/>
      <c r="PWI123" s="137"/>
      <c r="PWJ123" s="137"/>
      <c r="PWK123" s="137"/>
      <c r="PWL123" s="137"/>
      <c r="PWM123" s="137"/>
      <c r="PWN123" s="137"/>
      <c r="PWO123" s="137"/>
      <c r="PWP123" s="137"/>
      <c r="PWQ123" s="137"/>
      <c r="PWR123" s="137"/>
      <c r="PWS123" s="137"/>
      <c r="PWT123" s="137"/>
      <c r="PWU123" s="137"/>
      <c r="PWV123" s="137"/>
      <c r="PWW123" s="137"/>
      <c r="PWX123" s="137"/>
      <c r="PWY123" s="137"/>
      <c r="PWZ123" s="137"/>
      <c r="PXA123" s="137"/>
      <c r="PXB123" s="137"/>
      <c r="PXC123" s="137"/>
      <c r="PXD123" s="137"/>
      <c r="PXE123" s="137"/>
      <c r="PXF123" s="137"/>
      <c r="PXG123" s="137"/>
      <c r="PXH123" s="137"/>
      <c r="PXI123" s="137"/>
      <c r="PXJ123" s="137"/>
      <c r="PXK123" s="137"/>
      <c r="PXL123" s="137"/>
      <c r="PXM123" s="137"/>
      <c r="PXN123" s="137"/>
      <c r="PXO123" s="137"/>
      <c r="PXP123" s="137"/>
      <c r="PXQ123" s="137"/>
      <c r="PXR123" s="137"/>
      <c r="PXS123" s="137"/>
      <c r="PXT123" s="137"/>
      <c r="PXU123" s="137"/>
      <c r="PXV123" s="137"/>
      <c r="PXW123" s="137"/>
      <c r="PXX123" s="137"/>
      <c r="PXY123" s="137"/>
      <c r="PXZ123" s="137"/>
      <c r="PYA123" s="137"/>
      <c r="PYB123" s="137"/>
      <c r="PYC123" s="137"/>
      <c r="PYD123" s="137"/>
      <c r="PYE123" s="137"/>
      <c r="PYF123" s="137"/>
      <c r="PYG123" s="137"/>
      <c r="PYH123" s="137"/>
      <c r="PYI123" s="137"/>
      <c r="PYJ123" s="137"/>
      <c r="PYK123" s="137"/>
      <c r="PYL123" s="137"/>
      <c r="PYM123" s="137"/>
      <c r="PYR123" s="137"/>
      <c r="PYS123" s="137"/>
      <c r="PYT123" s="137"/>
      <c r="PYU123" s="137"/>
      <c r="PYV123" s="137"/>
      <c r="PYW123" s="137"/>
      <c r="PYX123" s="137"/>
      <c r="PYY123" s="137"/>
      <c r="PYZ123" s="137"/>
      <c r="PZA123" s="137"/>
      <c r="PZB123" s="137"/>
      <c r="QAT123" s="137"/>
      <c r="QAU123" s="137"/>
      <c r="QAV123" s="137"/>
      <c r="QAW123" s="137"/>
      <c r="QAX123" s="137"/>
      <c r="QAY123" s="137"/>
      <c r="QAZ123" s="137"/>
      <c r="QBA123" s="137"/>
      <c r="QBB123" s="137"/>
      <c r="QBC123" s="137"/>
      <c r="QBD123" s="137"/>
      <c r="QBE123" s="137"/>
      <c r="QBF123" s="137"/>
      <c r="QBG123" s="137"/>
      <c r="QBH123" s="137"/>
      <c r="QBI123" s="137"/>
      <c r="QBJ123" s="137"/>
      <c r="QBK123" s="137"/>
      <c r="QBL123" s="137"/>
      <c r="QBM123" s="137"/>
      <c r="QBN123" s="137"/>
      <c r="QBO123" s="137"/>
      <c r="QBP123" s="137"/>
      <c r="QBQ123" s="137"/>
      <c r="QBR123" s="137"/>
      <c r="QBS123" s="137"/>
      <c r="QBT123" s="137"/>
      <c r="QBU123" s="137"/>
      <c r="QBV123" s="137"/>
      <c r="QBW123" s="137"/>
      <c r="QBX123" s="137"/>
      <c r="QBY123" s="137"/>
      <c r="QBZ123" s="137"/>
      <c r="QCA123" s="137"/>
      <c r="QCB123" s="137"/>
      <c r="QCC123" s="137"/>
      <c r="QCD123" s="137"/>
      <c r="QCE123" s="137"/>
      <c r="QCF123" s="137"/>
      <c r="QCG123" s="137"/>
      <c r="QCH123" s="137"/>
      <c r="QCI123" s="137"/>
      <c r="QCJ123" s="137"/>
      <c r="QCK123" s="137"/>
      <c r="QCL123" s="137"/>
      <c r="QCM123" s="137"/>
      <c r="QCN123" s="137"/>
      <c r="QCO123" s="137"/>
      <c r="QCP123" s="137"/>
      <c r="QCQ123" s="137"/>
      <c r="QCR123" s="137"/>
      <c r="QCS123" s="137"/>
      <c r="QCT123" s="137"/>
      <c r="QCU123" s="137"/>
      <c r="QCV123" s="137"/>
      <c r="QCW123" s="137"/>
      <c r="QCX123" s="137"/>
      <c r="QCY123" s="137"/>
      <c r="QCZ123" s="137"/>
      <c r="QDA123" s="137"/>
      <c r="QDB123" s="137"/>
      <c r="QDC123" s="137"/>
      <c r="QDD123" s="137"/>
      <c r="QDE123" s="137"/>
      <c r="QDF123" s="137"/>
      <c r="QDG123" s="137"/>
      <c r="QDH123" s="137"/>
      <c r="QDI123" s="137"/>
      <c r="QDJ123" s="137"/>
      <c r="QDK123" s="137"/>
      <c r="QDL123" s="137"/>
      <c r="QDM123" s="137"/>
      <c r="QDN123" s="137"/>
      <c r="QDO123" s="137"/>
      <c r="QDP123" s="137"/>
      <c r="QDQ123" s="137"/>
      <c r="QDR123" s="137"/>
      <c r="QDS123" s="137"/>
      <c r="QDT123" s="137"/>
      <c r="QDU123" s="137"/>
      <c r="QDV123" s="137"/>
      <c r="QDW123" s="137"/>
      <c r="QDX123" s="137"/>
      <c r="QDY123" s="137"/>
      <c r="QDZ123" s="137"/>
      <c r="QEA123" s="137"/>
      <c r="QEB123" s="137"/>
      <c r="QEC123" s="137"/>
      <c r="QED123" s="137"/>
      <c r="QEE123" s="137"/>
      <c r="QEF123" s="137"/>
      <c r="QEG123" s="137"/>
      <c r="QEH123" s="137"/>
      <c r="QEI123" s="137"/>
      <c r="QEJ123" s="137"/>
      <c r="QEK123" s="137"/>
      <c r="QEL123" s="137"/>
      <c r="QEM123" s="137"/>
      <c r="QEN123" s="137"/>
      <c r="QEO123" s="137"/>
      <c r="QEP123" s="137"/>
      <c r="QEQ123" s="137"/>
      <c r="QER123" s="137"/>
      <c r="QES123" s="137"/>
      <c r="QET123" s="137"/>
      <c r="QEU123" s="137"/>
      <c r="QEV123" s="137"/>
      <c r="QEW123" s="137"/>
      <c r="QEX123" s="137"/>
      <c r="QEY123" s="137"/>
      <c r="QEZ123" s="137"/>
      <c r="QFA123" s="137"/>
      <c r="QFB123" s="137"/>
      <c r="QFC123" s="137"/>
      <c r="QFD123" s="137"/>
      <c r="QFE123" s="137"/>
      <c r="QFF123" s="137"/>
      <c r="QFG123" s="137"/>
      <c r="QFH123" s="137"/>
      <c r="QFI123" s="137"/>
      <c r="QFJ123" s="137"/>
      <c r="QFK123" s="137"/>
      <c r="QFL123" s="137"/>
      <c r="QFM123" s="137"/>
      <c r="QFN123" s="137"/>
      <c r="QFO123" s="137"/>
      <c r="QFP123" s="137"/>
      <c r="QFQ123" s="137"/>
      <c r="QFR123" s="137"/>
      <c r="QFS123" s="137"/>
      <c r="QFT123" s="137"/>
      <c r="QFU123" s="137"/>
      <c r="QFV123" s="137"/>
      <c r="QFW123" s="137"/>
      <c r="QFX123" s="137"/>
      <c r="QFY123" s="137"/>
      <c r="QFZ123" s="137"/>
      <c r="QGA123" s="137"/>
      <c r="QGB123" s="137"/>
      <c r="QGC123" s="137"/>
      <c r="QGD123" s="137"/>
      <c r="QGE123" s="137"/>
      <c r="QGF123" s="137"/>
      <c r="QGG123" s="137"/>
      <c r="QGH123" s="137"/>
      <c r="QGI123" s="137"/>
      <c r="QGJ123" s="137"/>
      <c r="QGK123" s="137"/>
      <c r="QGL123" s="137"/>
      <c r="QGM123" s="137"/>
      <c r="QGN123" s="137"/>
      <c r="QGO123" s="137"/>
      <c r="QGP123" s="137"/>
      <c r="QGQ123" s="137"/>
      <c r="QGR123" s="137"/>
      <c r="QGS123" s="137"/>
      <c r="QGT123" s="137"/>
      <c r="QGU123" s="137"/>
      <c r="QGV123" s="137"/>
      <c r="QGW123" s="137"/>
      <c r="QGX123" s="137"/>
      <c r="QGY123" s="137"/>
      <c r="QGZ123" s="137"/>
      <c r="QHA123" s="137"/>
      <c r="QHB123" s="137"/>
      <c r="QHC123" s="137"/>
      <c r="QHD123" s="137"/>
      <c r="QHE123" s="137"/>
      <c r="QHF123" s="137"/>
      <c r="QHG123" s="137"/>
      <c r="QHH123" s="137"/>
      <c r="QHI123" s="137"/>
      <c r="QHJ123" s="137"/>
      <c r="QHK123" s="137"/>
      <c r="QHL123" s="137"/>
      <c r="QHM123" s="137"/>
      <c r="QHN123" s="137"/>
      <c r="QHO123" s="137"/>
      <c r="QHP123" s="137"/>
      <c r="QHQ123" s="137"/>
      <c r="QHR123" s="137"/>
      <c r="QHS123" s="137"/>
      <c r="QHT123" s="137"/>
      <c r="QHU123" s="137"/>
      <c r="QHV123" s="137"/>
      <c r="QHW123" s="137"/>
      <c r="QHX123" s="137"/>
      <c r="QHY123" s="137"/>
      <c r="QHZ123" s="137"/>
      <c r="QIA123" s="137"/>
      <c r="QIB123" s="137"/>
      <c r="QIC123" s="137"/>
      <c r="QID123" s="137"/>
      <c r="QIE123" s="137"/>
      <c r="QIF123" s="137"/>
      <c r="QIG123" s="137"/>
      <c r="QIH123" s="137"/>
      <c r="QII123" s="137"/>
      <c r="QIN123" s="137"/>
      <c r="QIO123" s="137"/>
      <c r="QIP123" s="137"/>
      <c r="QIQ123" s="137"/>
      <c r="QIR123" s="137"/>
      <c r="QIS123" s="137"/>
      <c r="QIT123" s="137"/>
      <c r="QIU123" s="137"/>
      <c r="QIV123" s="137"/>
      <c r="QIW123" s="137"/>
      <c r="QIX123" s="137"/>
      <c r="QKP123" s="137"/>
      <c r="QKQ123" s="137"/>
      <c r="QKR123" s="137"/>
      <c r="QKS123" s="137"/>
      <c r="QKT123" s="137"/>
      <c r="QKU123" s="137"/>
      <c r="QKV123" s="137"/>
      <c r="QKW123" s="137"/>
      <c r="QKX123" s="137"/>
      <c r="QKY123" s="137"/>
      <c r="QKZ123" s="137"/>
      <c r="QLA123" s="137"/>
      <c r="QLB123" s="137"/>
      <c r="QLC123" s="137"/>
      <c r="QLD123" s="137"/>
      <c r="QLE123" s="137"/>
      <c r="QLF123" s="137"/>
      <c r="QLG123" s="137"/>
      <c r="QLH123" s="137"/>
      <c r="QLI123" s="137"/>
      <c r="QLJ123" s="137"/>
      <c r="QLK123" s="137"/>
      <c r="QLL123" s="137"/>
      <c r="QLM123" s="137"/>
      <c r="QLN123" s="137"/>
      <c r="QLO123" s="137"/>
      <c r="QLP123" s="137"/>
      <c r="QLQ123" s="137"/>
      <c r="QLR123" s="137"/>
      <c r="QLS123" s="137"/>
      <c r="QLT123" s="137"/>
      <c r="QLU123" s="137"/>
      <c r="QLV123" s="137"/>
      <c r="QLW123" s="137"/>
      <c r="QLX123" s="137"/>
      <c r="QLY123" s="137"/>
      <c r="QLZ123" s="137"/>
      <c r="QMA123" s="137"/>
      <c r="QMB123" s="137"/>
      <c r="QMC123" s="137"/>
      <c r="QMD123" s="137"/>
      <c r="QME123" s="137"/>
      <c r="QMF123" s="137"/>
      <c r="QMG123" s="137"/>
      <c r="QMH123" s="137"/>
      <c r="QMI123" s="137"/>
      <c r="QMJ123" s="137"/>
      <c r="QMK123" s="137"/>
      <c r="QML123" s="137"/>
      <c r="QMM123" s="137"/>
      <c r="QMN123" s="137"/>
      <c r="QMO123" s="137"/>
      <c r="QMP123" s="137"/>
      <c r="QMQ123" s="137"/>
      <c r="QMR123" s="137"/>
      <c r="QMS123" s="137"/>
      <c r="QMT123" s="137"/>
      <c r="QMU123" s="137"/>
      <c r="QMV123" s="137"/>
      <c r="QMW123" s="137"/>
      <c r="QMX123" s="137"/>
      <c r="QMY123" s="137"/>
      <c r="QMZ123" s="137"/>
      <c r="QNA123" s="137"/>
      <c r="QNB123" s="137"/>
      <c r="QNC123" s="137"/>
      <c r="QND123" s="137"/>
      <c r="QNE123" s="137"/>
      <c r="QNF123" s="137"/>
      <c r="QNG123" s="137"/>
      <c r="QNH123" s="137"/>
      <c r="QNI123" s="137"/>
      <c r="QNJ123" s="137"/>
      <c r="QNK123" s="137"/>
      <c r="QNL123" s="137"/>
      <c r="QNM123" s="137"/>
      <c r="QNN123" s="137"/>
      <c r="QNO123" s="137"/>
      <c r="QNP123" s="137"/>
      <c r="QNQ123" s="137"/>
      <c r="QNR123" s="137"/>
      <c r="QNS123" s="137"/>
      <c r="QNT123" s="137"/>
      <c r="QNU123" s="137"/>
      <c r="QNV123" s="137"/>
      <c r="QNW123" s="137"/>
      <c r="QNX123" s="137"/>
      <c r="QNY123" s="137"/>
      <c r="QNZ123" s="137"/>
      <c r="QOA123" s="137"/>
      <c r="QOB123" s="137"/>
      <c r="QOC123" s="137"/>
      <c r="QOD123" s="137"/>
      <c r="QOE123" s="137"/>
      <c r="QOF123" s="137"/>
      <c r="QOG123" s="137"/>
      <c r="QOH123" s="137"/>
      <c r="QOI123" s="137"/>
      <c r="QOJ123" s="137"/>
      <c r="QOK123" s="137"/>
      <c r="QOL123" s="137"/>
      <c r="QOM123" s="137"/>
      <c r="QON123" s="137"/>
      <c r="QOO123" s="137"/>
      <c r="QOP123" s="137"/>
      <c r="QOQ123" s="137"/>
      <c r="QOR123" s="137"/>
      <c r="QOS123" s="137"/>
      <c r="QOT123" s="137"/>
      <c r="QOU123" s="137"/>
      <c r="QOV123" s="137"/>
      <c r="QOW123" s="137"/>
      <c r="QOX123" s="137"/>
      <c r="QOY123" s="137"/>
      <c r="QOZ123" s="137"/>
      <c r="QPA123" s="137"/>
      <c r="QPB123" s="137"/>
      <c r="QPC123" s="137"/>
      <c r="QPD123" s="137"/>
      <c r="QPE123" s="137"/>
      <c r="QPF123" s="137"/>
      <c r="QPG123" s="137"/>
      <c r="QPH123" s="137"/>
      <c r="QPI123" s="137"/>
      <c r="QPJ123" s="137"/>
      <c r="QPK123" s="137"/>
      <c r="QPL123" s="137"/>
      <c r="QPM123" s="137"/>
      <c r="QPN123" s="137"/>
      <c r="QPO123" s="137"/>
      <c r="QPP123" s="137"/>
      <c r="QPQ123" s="137"/>
      <c r="QPR123" s="137"/>
      <c r="QPS123" s="137"/>
      <c r="QPT123" s="137"/>
      <c r="QPU123" s="137"/>
      <c r="QPV123" s="137"/>
      <c r="QPW123" s="137"/>
      <c r="QPX123" s="137"/>
      <c r="QPY123" s="137"/>
      <c r="QPZ123" s="137"/>
      <c r="QQA123" s="137"/>
      <c r="QQB123" s="137"/>
      <c r="QQC123" s="137"/>
      <c r="QQD123" s="137"/>
      <c r="QQE123" s="137"/>
      <c r="QQF123" s="137"/>
      <c r="QQG123" s="137"/>
      <c r="QQH123" s="137"/>
      <c r="QQI123" s="137"/>
      <c r="QQJ123" s="137"/>
      <c r="QQK123" s="137"/>
      <c r="QQL123" s="137"/>
      <c r="QQM123" s="137"/>
      <c r="QQN123" s="137"/>
      <c r="QQO123" s="137"/>
      <c r="QQP123" s="137"/>
      <c r="QQQ123" s="137"/>
      <c r="QQR123" s="137"/>
      <c r="QQS123" s="137"/>
      <c r="QQT123" s="137"/>
      <c r="QQU123" s="137"/>
      <c r="QQV123" s="137"/>
      <c r="QQW123" s="137"/>
      <c r="QQX123" s="137"/>
      <c r="QQY123" s="137"/>
      <c r="QQZ123" s="137"/>
      <c r="QRA123" s="137"/>
      <c r="QRB123" s="137"/>
      <c r="QRC123" s="137"/>
      <c r="QRD123" s="137"/>
      <c r="QRE123" s="137"/>
      <c r="QRF123" s="137"/>
      <c r="QRG123" s="137"/>
      <c r="QRH123" s="137"/>
      <c r="QRI123" s="137"/>
      <c r="QRJ123" s="137"/>
      <c r="QRK123" s="137"/>
      <c r="QRL123" s="137"/>
      <c r="QRM123" s="137"/>
      <c r="QRN123" s="137"/>
      <c r="QRO123" s="137"/>
      <c r="QRP123" s="137"/>
      <c r="QRQ123" s="137"/>
      <c r="QRR123" s="137"/>
      <c r="QRS123" s="137"/>
      <c r="QRT123" s="137"/>
      <c r="QRU123" s="137"/>
      <c r="QRV123" s="137"/>
      <c r="QRW123" s="137"/>
      <c r="QRX123" s="137"/>
      <c r="QRY123" s="137"/>
      <c r="QRZ123" s="137"/>
      <c r="QSA123" s="137"/>
      <c r="QSB123" s="137"/>
      <c r="QSC123" s="137"/>
      <c r="QSD123" s="137"/>
      <c r="QSE123" s="137"/>
      <c r="QSJ123" s="137"/>
      <c r="QSK123" s="137"/>
      <c r="QSL123" s="137"/>
      <c r="QSM123" s="137"/>
      <c r="QSN123" s="137"/>
      <c r="QSO123" s="137"/>
      <c r="QSP123" s="137"/>
      <c r="QSQ123" s="137"/>
      <c r="QSR123" s="137"/>
      <c r="QSS123" s="137"/>
      <c r="QST123" s="137"/>
      <c r="QUL123" s="137"/>
      <c r="QUM123" s="137"/>
      <c r="QUN123" s="137"/>
      <c r="QUO123" s="137"/>
      <c r="QUP123" s="137"/>
      <c r="QUQ123" s="137"/>
      <c r="QUR123" s="137"/>
      <c r="QUS123" s="137"/>
      <c r="QUT123" s="137"/>
      <c r="QUU123" s="137"/>
      <c r="QUV123" s="137"/>
      <c r="QUW123" s="137"/>
      <c r="QUX123" s="137"/>
      <c r="QUY123" s="137"/>
      <c r="QUZ123" s="137"/>
      <c r="QVA123" s="137"/>
      <c r="QVB123" s="137"/>
      <c r="QVC123" s="137"/>
      <c r="QVD123" s="137"/>
      <c r="QVE123" s="137"/>
      <c r="QVF123" s="137"/>
      <c r="QVG123" s="137"/>
      <c r="QVH123" s="137"/>
      <c r="QVI123" s="137"/>
      <c r="QVJ123" s="137"/>
      <c r="QVK123" s="137"/>
      <c r="QVL123" s="137"/>
      <c r="QVM123" s="137"/>
      <c r="QVN123" s="137"/>
      <c r="QVO123" s="137"/>
      <c r="QVP123" s="137"/>
      <c r="QVQ123" s="137"/>
      <c r="QVR123" s="137"/>
      <c r="QVS123" s="137"/>
      <c r="QVT123" s="137"/>
      <c r="QVU123" s="137"/>
      <c r="QVV123" s="137"/>
      <c r="QVW123" s="137"/>
      <c r="QVX123" s="137"/>
      <c r="QVY123" s="137"/>
      <c r="QVZ123" s="137"/>
      <c r="QWA123" s="137"/>
      <c r="QWB123" s="137"/>
      <c r="QWC123" s="137"/>
      <c r="QWD123" s="137"/>
      <c r="QWE123" s="137"/>
      <c r="QWF123" s="137"/>
      <c r="QWG123" s="137"/>
      <c r="QWH123" s="137"/>
      <c r="QWI123" s="137"/>
      <c r="QWJ123" s="137"/>
      <c r="QWK123" s="137"/>
      <c r="QWL123" s="137"/>
      <c r="QWM123" s="137"/>
      <c r="QWN123" s="137"/>
      <c r="QWO123" s="137"/>
      <c r="QWP123" s="137"/>
      <c r="QWQ123" s="137"/>
      <c r="QWR123" s="137"/>
      <c r="QWS123" s="137"/>
      <c r="QWT123" s="137"/>
      <c r="QWU123" s="137"/>
      <c r="QWV123" s="137"/>
      <c r="QWW123" s="137"/>
      <c r="QWX123" s="137"/>
      <c r="QWY123" s="137"/>
      <c r="QWZ123" s="137"/>
      <c r="QXA123" s="137"/>
      <c r="QXB123" s="137"/>
      <c r="QXC123" s="137"/>
      <c r="QXD123" s="137"/>
      <c r="QXE123" s="137"/>
      <c r="QXF123" s="137"/>
      <c r="QXG123" s="137"/>
      <c r="QXH123" s="137"/>
      <c r="QXI123" s="137"/>
      <c r="QXJ123" s="137"/>
      <c r="QXK123" s="137"/>
      <c r="QXL123" s="137"/>
      <c r="QXM123" s="137"/>
      <c r="QXN123" s="137"/>
      <c r="QXO123" s="137"/>
      <c r="QXP123" s="137"/>
      <c r="QXQ123" s="137"/>
      <c r="QXR123" s="137"/>
      <c r="QXS123" s="137"/>
      <c r="QXT123" s="137"/>
      <c r="QXU123" s="137"/>
      <c r="QXV123" s="137"/>
      <c r="QXW123" s="137"/>
      <c r="QXX123" s="137"/>
      <c r="QXY123" s="137"/>
      <c r="QXZ123" s="137"/>
      <c r="QYA123" s="137"/>
      <c r="QYB123" s="137"/>
      <c r="QYC123" s="137"/>
      <c r="QYD123" s="137"/>
      <c r="QYE123" s="137"/>
      <c r="QYF123" s="137"/>
      <c r="QYG123" s="137"/>
      <c r="QYH123" s="137"/>
      <c r="QYI123" s="137"/>
      <c r="QYJ123" s="137"/>
      <c r="QYK123" s="137"/>
      <c r="QYL123" s="137"/>
      <c r="QYM123" s="137"/>
      <c r="QYN123" s="137"/>
      <c r="QYO123" s="137"/>
      <c r="QYP123" s="137"/>
      <c r="QYQ123" s="137"/>
      <c r="QYR123" s="137"/>
      <c r="QYS123" s="137"/>
      <c r="QYT123" s="137"/>
      <c r="QYU123" s="137"/>
      <c r="QYV123" s="137"/>
      <c r="QYW123" s="137"/>
      <c r="QYX123" s="137"/>
      <c r="QYY123" s="137"/>
      <c r="QYZ123" s="137"/>
      <c r="QZA123" s="137"/>
      <c r="QZB123" s="137"/>
      <c r="QZC123" s="137"/>
      <c r="QZD123" s="137"/>
      <c r="QZE123" s="137"/>
      <c r="QZF123" s="137"/>
      <c r="QZG123" s="137"/>
      <c r="QZH123" s="137"/>
      <c r="QZI123" s="137"/>
      <c r="QZJ123" s="137"/>
      <c r="QZK123" s="137"/>
      <c r="QZL123" s="137"/>
      <c r="QZM123" s="137"/>
      <c r="QZN123" s="137"/>
      <c r="QZO123" s="137"/>
      <c r="QZP123" s="137"/>
      <c r="QZQ123" s="137"/>
      <c r="QZR123" s="137"/>
      <c r="QZS123" s="137"/>
      <c r="QZT123" s="137"/>
      <c r="QZU123" s="137"/>
      <c r="QZV123" s="137"/>
      <c r="QZW123" s="137"/>
      <c r="QZX123" s="137"/>
      <c r="QZY123" s="137"/>
      <c r="QZZ123" s="137"/>
      <c r="RAA123" s="137"/>
      <c r="RAB123" s="137"/>
      <c r="RAC123" s="137"/>
      <c r="RAD123" s="137"/>
      <c r="RAE123" s="137"/>
      <c r="RAF123" s="137"/>
      <c r="RAG123" s="137"/>
      <c r="RAH123" s="137"/>
      <c r="RAI123" s="137"/>
      <c r="RAJ123" s="137"/>
      <c r="RAK123" s="137"/>
      <c r="RAL123" s="137"/>
      <c r="RAM123" s="137"/>
      <c r="RAN123" s="137"/>
      <c r="RAO123" s="137"/>
      <c r="RAP123" s="137"/>
      <c r="RAQ123" s="137"/>
      <c r="RAR123" s="137"/>
      <c r="RAS123" s="137"/>
      <c r="RAT123" s="137"/>
      <c r="RAU123" s="137"/>
      <c r="RAV123" s="137"/>
      <c r="RAW123" s="137"/>
      <c r="RAX123" s="137"/>
      <c r="RAY123" s="137"/>
      <c r="RAZ123" s="137"/>
      <c r="RBA123" s="137"/>
      <c r="RBB123" s="137"/>
      <c r="RBC123" s="137"/>
      <c r="RBD123" s="137"/>
      <c r="RBE123" s="137"/>
      <c r="RBF123" s="137"/>
      <c r="RBG123" s="137"/>
      <c r="RBH123" s="137"/>
      <c r="RBI123" s="137"/>
      <c r="RBJ123" s="137"/>
      <c r="RBK123" s="137"/>
      <c r="RBL123" s="137"/>
      <c r="RBM123" s="137"/>
      <c r="RBN123" s="137"/>
      <c r="RBO123" s="137"/>
      <c r="RBP123" s="137"/>
      <c r="RBQ123" s="137"/>
      <c r="RBR123" s="137"/>
      <c r="RBS123" s="137"/>
      <c r="RBT123" s="137"/>
      <c r="RBU123" s="137"/>
      <c r="RBV123" s="137"/>
      <c r="RBW123" s="137"/>
      <c r="RBX123" s="137"/>
      <c r="RBY123" s="137"/>
      <c r="RBZ123" s="137"/>
      <c r="RCA123" s="137"/>
      <c r="RCF123" s="137"/>
      <c r="RCG123" s="137"/>
      <c r="RCH123" s="137"/>
      <c r="RCI123" s="137"/>
      <c r="RCJ123" s="137"/>
      <c r="RCK123" s="137"/>
      <c r="RCL123" s="137"/>
      <c r="RCM123" s="137"/>
      <c r="RCN123" s="137"/>
      <c r="RCO123" s="137"/>
      <c r="RCP123" s="137"/>
      <c r="REH123" s="137"/>
      <c r="REI123" s="137"/>
      <c r="REJ123" s="137"/>
      <c r="REK123" s="137"/>
      <c r="REL123" s="137"/>
      <c r="REM123" s="137"/>
      <c r="REN123" s="137"/>
      <c r="REO123" s="137"/>
      <c r="REP123" s="137"/>
      <c r="REQ123" s="137"/>
      <c r="RER123" s="137"/>
      <c r="RES123" s="137"/>
      <c r="RET123" s="137"/>
      <c r="REU123" s="137"/>
      <c r="REV123" s="137"/>
      <c r="REW123" s="137"/>
      <c r="REX123" s="137"/>
      <c r="REY123" s="137"/>
      <c r="REZ123" s="137"/>
      <c r="RFA123" s="137"/>
      <c r="RFB123" s="137"/>
      <c r="RFC123" s="137"/>
      <c r="RFD123" s="137"/>
      <c r="RFE123" s="137"/>
      <c r="RFF123" s="137"/>
      <c r="RFG123" s="137"/>
      <c r="RFH123" s="137"/>
      <c r="RFI123" s="137"/>
      <c r="RFJ123" s="137"/>
      <c r="RFK123" s="137"/>
      <c r="RFL123" s="137"/>
      <c r="RFM123" s="137"/>
      <c r="RFN123" s="137"/>
      <c r="RFO123" s="137"/>
      <c r="RFP123" s="137"/>
      <c r="RFQ123" s="137"/>
      <c r="RFR123" s="137"/>
      <c r="RFS123" s="137"/>
      <c r="RFT123" s="137"/>
      <c r="RFU123" s="137"/>
      <c r="RFV123" s="137"/>
      <c r="RFW123" s="137"/>
      <c r="RFX123" s="137"/>
      <c r="RFY123" s="137"/>
      <c r="RFZ123" s="137"/>
      <c r="RGA123" s="137"/>
      <c r="RGB123" s="137"/>
      <c r="RGC123" s="137"/>
      <c r="RGD123" s="137"/>
      <c r="RGE123" s="137"/>
      <c r="RGF123" s="137"/>
      <c r="RGG123" s="137"/>
      <c r="RGH123" s="137"/>
      <c r="RGI123" s="137"/>
      <c r="RGJ123" s="137"/>
      <c r="RGK123" s="137"/>
      <c r="RGL123" s="137"/>
      <c r="RGM123" s="137"/>
      <c r="RGN123" s="137"/>
      <c r="RGO123" s="137"/>
      <c r="RGP123" s="137"/>
      <c r="RGQ123" s="137"/>
      <c r="RGR123" s="137"/>
      <c r="RGS123" s="137"/>
      <c r="RGT123" s="137"/>
      <c r="RGU123" s="137"/>
      <c r="RGV123" s="137"/>
      <c r="RGW123" s="137"/>
      <c r="RGX123" s="137"/>
      <c r="RGY123" s="137"/>
      <c r="RGZ123" s="137"/>
      <c r="RHA123" s="137"/>
      <c r="RHB123" s="137"/>
      <c r="RHC123" s="137"/>
      <c r="RHD123" s="137"/>
      <c r="RHE123" s="137"/>
      <c r="RHF123" s="137"/>
      <c r="RHG123" s="137"/>
      <c r="RHH123" s="137"/>
      <c r="RHI123" s="137"/>
      <c r="RHJ123" s="137"/>
      <c r="RHK123" s="137"/>
      <c r="RHL123" s="137"/>
      <c r="RHM123" s="137"/>
      <c r="RHN123" s="137"/>
      <c r="RHO123" s="137"/>
      <c r="RHP123" s="137"/>
      <c r="RHQ123" s="137"/>
      <c r="RHR123" s="137"/>
      <c r="RHS123" s="137"/>
      <c r="RHT123" s="137"/>
      <c r="RHU123" s="137"/>
      <c r="RHV123" s="137"/>
      <c r="RHW123" s="137"/>
      <c r="RHX123" s="137"/>
      <c r="RHY123" s="137"/>
      <c r="RHZ123" s="137"/>
      <c r="RIA123" s="137"/>
      <c r="RIB123" s="137"/>
      <c r="RIC123" s="137"/>
      <c r="RID123" s="137"/>
      <c r="RIE123" s="137"/>
      <c r="RIF123" s="137"/>
      <c r="RIG123" s="137"/>
      <c r="RIH123" s="137"/>
      <c r="RII123" s="137"/>
      <c r="RIJ123" s="137"/>
      <c r="RIK123" s="137"/>
      <c r="RIL123" s="137"/>
      <c r="RIM123" s="137"/>
      <c r="RIN123" s="137"/>
      <c r="RIO123" s="137"/>
      <c r="RIP123" s="137"/>
      <c r="RIQ123" s="137"/>
      <c r="RIR123" s="137"/>
      <c r="RIS123" s="137"/>
      <c r="RIT123" s="137"/>
      <c r="RIU123" s="137"/>
      <c r="RIV123" s="137"/>
      <c r="RIW123" s="137"/>
      <c r="RIX123" s="137"/>
      <c r="RIY123" s="137"/>
      <c r="RIZ123" s="137"/>
      <c r="RJA123" s="137"/>
      <c r="RJB123" s="137"/>
      <c r="RJC123" s="137"/>
      <c r="RJD123" s="137"/>
      <c r="RJE123" s="137"/>
      <c r="RJF123" s="137"/>
      <c r="RJG123" s="137"/>
      <c r="RJH123" s="137"/>
      <c r="RJI123" s="137"/>
      <c r="RJJ123" s="137"/>
      <c r="RJK123" s="137"/>
      <c r="RJL123" s="137"/>
      <c r="RJM123" s="137"/>
      <c r="RJN123" s="137"/>
      <c r="RJO123" s="137"/>
      <c r="RJP123" s="137"/>
      <c r="RJQ123" s="137"/>
      <c r="RJR123" s="137"/>
      <c r="RJS123" s="137"/>
      <c r="RJT123" s="137"/>
      <c r="RJU123" s="137"/>
      <c r="RJV123" s="137"/>
      <c r="RJW123" s="137"/>
      <c r="RJX123" s="137"/>
      <c r="RJY123" s="137"/>
      <c r="RJZ123" s="137"/>
      <c r="RKA123" s="137"/>
      <c r="RKB123" s="137"/>
      <c r="RKC123" s="137"/>
      <c r="RKD123" s="137"/>
      <c r="RKE123" s="137"/>
      <c r="RKF123" s="137"/>
      <c r="RKG123" s="137"/>
      <c r="RKH123" s="137"/>
      <c r="RKI123" s="137"/>
      <c r="RKJ123" s="137"/>
      <c r="RKK123" s="137"/>
      <c r="RKL123" s="137"/>
      <c r="RKM123" s="137"/>
      <c r="RKN123" s="137"/>
      <c r="RKO123" s="137"/>
      <c r="RKP123" s="137"/>
      <c r="RKQ123" s="137"/>
      <c r="RKR123" s="137"/>
      <c r="RKS123" s="137"/>
      <c r="RKT123" s="137"/>
      <c r="RKU123" s="137"/>
      <c r="RKV123" s="137"/>
      <c r="RKW123" s="137"/>
      <c r="RKX123" s="137"/>
      <c r="RKY123" s="137"/>
      <c r="RKZ123" s="137"/>
      <c r="RLA123" s="137"/>
      <c r="RLB123" s="137"/>
      <c r="RLC123" s="137"/>
      <c r="RLD123" s="137"/>
      <c r="RLE123" s="137"/>
      <c r="RLF123" s="137"/>
      <c r="RLG123" s="137"/>
      <c r="RLH123" s="137"/>
      <c r="RLI123" s="137"/>
      <c r="RLJ123" s="137"/>
      <c r="RLK123" s="137"/>
      <c r="RLL123" s="137"/>
      <c r="RLM123" s="137"/>
      <c r="RLN123" s="137"/>
      <c r="RLO123" s="137"/>
      <c r="RLP123" s="137"/>
      <c r="RLQ123" s="137"/>
      <c r="RLR123" s="137"/>
      <c r="RLS123" s="137"/>
      <c r="RLT123" s="137"/>
      <c r="RLU123" s="137"/>
      <c r="RLV123" s="137"/>
      <c r="RLW123" s="137"/>
      <c r="RMB123" s="137"/>
      <c r="RMC123" s="137"/>
      <c r="RMD123" s="137"/>
      <c r="RME123" s="137"/>
      <c r="RMF123" s="137"/>
      <c r="RMG123" s="137"/>
      <c r="RMH123" s="137"/>
      <c r="RMI123" s="137"/>
      <c r="RMJ123" s="137"/>
      <c r="RMK123" s="137"/>
      <c r="RML123" s="137"/>
      <c r="ROD123" s="137"/>
      <c r="ROE123" s="137"/>
      <c r="ROF123" s="137"/>
      <c r="ROG123" s="137"/>
      <c r="ROH123" s="137"/>
      <c r="ROI123" s="137"/>
      <c r="ROJ123" s="137"/>
      <c r="ROK123" s="137"/>
      <c r="ROL123" s="137"/>
      <c r="ROM123" s="137"/>
      <c r="RON123" s="137"/>
      <c r="ROO123" s="137"/>
      <c r="ROP123" s="137"/>
      <c r="ROQ123" s="137"/>
      <c r="ROR123" s="137"/>
      <c r="ROS123" s="137"/>
      <c r="ROT123" s="137"/>
      <c r="ROU123" s="137"/>
      <c r="ROV123" s="137"/>
      <c r="ROW123" s="137"/>
      <c r="ROX123" s="137"/>
      <c r="ROY123" s="137"/>
      <c r="ROZ123" s="137"/>
      <c r="RPA123" s="137"/>
      <c r="RPB123" s="137"/>
      <c r="RPC123" s="137"/>
      <c r="RPD123" s="137"/>
      <c r="RPE123" s="137"/>
      <c r="RPF123" s="137"/>
      <c r="RPG123" s="137"/>
      <c r="RPH123" s="137"/>
      <c r="RPI123" s="137"/>
      <c r="RPJ123" s="137"/>
      <c r="RPK123" s="137"/>
      <c r="RPL123" s="137"/>
      <c r="RPM123" s="137"/>
      <c r="RPN123" s="137"/>
      <c r="RPO123" s="137"/>
      <c r="RPP123" s="137"/>
      <c r="RPQ123" s="137"/>
      <c r="RPR123" s="137"/>
      <c r="RPS123" s="137"/>
      <c r="RPT123" s="137"/>
      <c r="RPU123" s="137"/>
      <c r="RPV123" s="137"/>
      <c r="RPW123" s="137"/>
      <c r="RPX123" s="137"/>
      <c r="RPY123" s="137"/>
      <c r="RPZ123" s="137"/>
      <c r="RQA123" s="137"/>
      <c r="RQB123" s="137"/>
      <c r="RQC123" s="137"/>
      <c r="RQD123" s="137"/>
      <c r="RQE123" s="137"/>
      <c r="RQF123" s="137"/>
      <c r="RQG123" s="137"/>
      <c r="RQH123" s="137"/>
      <c r="RQI123" s="137"/>
      <c r="RQJ123" s="137"/>
      <c r="RQK123" s="137"/>
      <c r="RQL123" s="137"/>
      <c r="RQM123" s="137"/>
      <c r="RQN123" s="137"/>
      <c r="RQO123" s="137"/>
      <c r="RQP123" s="137"/>
      <c r="RQQ123" s="137"/>
      <c r="RQR123" s="137"/>
      <c r="RQS123" s="137"/>
      <c r="RQT123" s="137"/>
      <c r="RQU123" s="137"/>
      <c r="RQV123" s="137"/>
      <c r="RQW123" s="137"/>
      <c r="RQX123" s="137"/>
      <c r="RQY123" s="137"/>
      <c r="RQZ123" s="137"/>
      <c r="RRA123" s="137"/>
      <c r="RRB123" s="137"/>
      <c r="RRC123" s="137"/>
      <c r="RRD123" s="137"/>
      <c r="RRE123" s="137"/>
      <c r="RRF123" s="137"/>
      <c r="RRG123" s="137"/>
      <c r="RRH123" s="137"/>
      <c r="RRI123" s="137"/>
      <c r="RRJ123" s="137"/>
      <c r="RRK123" s="137"/>
      <c r="RRL123" s="137"/>
      <c r="RRM123" s="137"/>
      <c r="RRN123" s="137"/>
      <c r="RRO123" s="137"/>
      <c r="RRP123" s="137"/>
      <c r="RRQ123" s="137"/>
      <c r="RRR123" s="137"/>
      <c r="RRS123" s="137"/>
      <c r="RRT123" s="137"/>
      <c r="RRU123" s="137"/>
      <c r="RRV123" s="137"/>
      <c r="RRW123" s="137"/>
      <c r="RRX123" s="137"/>
      <c r="RRY123" s="137"/>
      <c r="RRZ123" s="137"/>
      <c r="RSA123" s="137"/>
      <c r="RSB123" s="137"/>
      <c r="RSC123" s="137"/>
      <c r="RSD123" s="137"/>
      <c r="RSE123" s="137"/>
      <c r="RSF123" s="137"/>
      <c r="RSG123" s="137"/>
      <c r="RSH123" s="137"/>
      <c r="RSI123" s="137"/>
      <c r="RSJ123" s="137"/>
      <c r="RSK123" s="137"/>
      <c r="RSL123" s="137"/>
      <c r="RSM123" s="137"/>
      <c r="RSN123" s="137"/>
      <c r="RSO123" s="137"/>
      <c r="RSP123" s="137"/>
      <c r="RSQ123" s="137"/>
      <c r="RSR123" s="137"/>
      <c r="RSS123" s="137"/>
      <c r="RST123" s="137"/>
      <c r="RSU123" s="137"/>
      <c r="RSV123" s="137"/>
      <c r="RSW123" s="137"/>
      <c r="RSX123" s="137"/>
      <c r="RSY123" s="137"/>
      <c r="RSZ123" s="137"/>
      <c r="RTA123" s="137"/>
      <c r="RTB123" s="137"/>
      <c r="RTC123" s="137"/>
      <c r="RTD123" s="137"/>
      <c r="RTE123" s="137"/>
      <c r="RTF123" s="137"/>
      <c r="RTG123" s="137"/>
      <c r="RTH123" s="137"/>
      <c r="RTI123" s="137"/>
      <c r="RTJ123" s="137"/>
      <c r="RTK123" s="137"/>
      <c r="RTL123" s="137"/>
      <c r="RTM123" s="137"/>
      <c r="RTN123" s="137"/>
      <c r="RTO123" s="137"/>
      <c r="RTP123" s="137"/>
      <c r="RTQ123" s="137"/>
      <c r="RTR123" s="137"/>
      <c r="RTS123" s="137"/>
      <c r="RTT123" s="137"/>
      <c r="RTU123" s="137"/>
      <c r="RTV123" s="137"/>
      <c r="RTW123" s="137"/>
      <c r="RTX123" s="137"/>
      <c r="RTY123" s="137"/>
      <c r="RTZ123" s="137"/>
      <c r="RUA123" s="137"/>
      <c r="RUB123" s="137"/>
      <c r="RUC123" s="137"/>
      <c r="RUD123" s="137"/>
      <c r="RUE123" s="137"/>
      <c r="RUF123" s="137"/>
      <c r="RUG123" s="137"/>
      <c r="RUH123" s="137"/>
      <c r="RUI123" s="137"/>
      <c r="RUJ123" s="137"/>
      <c r="RUK123" s="137"/>
      <c r="RUL123" s="137"/>
      <c r="RUM123" s="137"/>
      <c r="RUN123" s="137"/>
      <c r="RUO123" s="137"/>
      <c r="RUP123" s="137"/>
      <c r="RUQ123" s="137"/>
      <c r="RUR123" s="137"/>
      <c r="RUS123" s="137"/>
      <c r="RUT123" s="137"/>
      <c r="RUU123" s="137"/>
      <c r="RUV123" s="137"/>
      <c r="RUW123" s="137"/>
      <c r="RUX123" s="137"/>
      <c r="RUY123" s="137"/>
      <c r="RUZ123" s="137"/>
      <c r="RVA123" s="137"/>
      <c r="RVB123" s="137"/>
      <c r="RVC123" s="137"/>
      <c r="RVD123" s="137"/>
      <c r="RVE123" s="137"/>
      <c r="RVF123" s="137"/>
      <c r="RVG123" s="137"/>
      <c r="RVH123" s="137"/>
      <c r="RVI123" s="137"/>
      <c r="RVJ123" s="137"/>
      <c r="RVK123" s="137"/>
      <c r="RVL123" s="137"/>
      <c r="RVM123" s="137"/>
      <c r="RVN123" s="137"/>
      <c r="RVO123" s="137"/>
      <c r="RVP123" s="137"/>
      <c r="RVQ123" s="137"/>
      <c r="RVR123" s="137"/>
      <c r="RVS123" s="137"/>
      <c r="RVX123" s="137"/>
      <c r="RVY123" s="137"/>
      <c r="RVZ123" s="137"/>
      <c r="RWA123" s="137"/>
      <c r="RWB123" s="137"/>
      <c r="RWC123" s="137"/>
      <c r="RWD123" s="137"/>
      <c r="RWE123" s="137"/>
      <c r="RWF123" s="137"/>
      <c r="RWG123" s="137"/>
      <c r="RWH123" s="137"/>
      <c r="RXZ123" s="137"/>
      <c r="RYA123" s="137"/>
      <c r="RYB123" s="137"/>
      <c r="RYC123" s="137"/>
      <c r="RYD123" s="137"/>
      <c r="RYE123" s="137"/>
      <c r="RYF123" s="137"/>
      <c r="RYG123" s="137"/>
      <c r="RYH123" s="137"/>
      <c r="RYI123" s="137"/>
      <c r="RYJ123" s="137"/>
      <c r="RYK123" s="137"/>
      <c r="RYL123" s="137"/>
      <c r="RYM123" s="137"/>
      <c r="RYN123" s="137"/>
      <c r="RYO123" s="137"/>
      <c r="RYP123" s="137"/>
      <c r="RYQ123" s="137"/>
      <c r="RYR123" s="137"/>
      <c r="RYS123" s="137"/>
      <c r="RYT123" s="137"/>
      <c r="RYU123" s="137"/>
      <c r="RYV123" s="137"/>
      <c r="RYW123" s="137"/>
      <c r="RYX123" s="137"/>
      <c r="RYY123" s="137"/>
      <c r="RYZ123" s="137"/>
      <c r="RZA123" s="137"/>
      <c r="RZB123" s="137"/>
      <c r="RZC123" s="137"/>
      <c r="RZD123" s="137"/>
      <c r="RZE123" s="137"/>
      <c r="RZF123" s="137"/>
      <c r="RZG123" s="137"/>
      <c r="RZH123" s="137"/>
      <c r="RZI123" s="137"/>
      <c r="RZJ123" s="137"/>
      <c r="RZK123" s="137"/>
      <c r="RZL123" s="137"/>
      <c r="RZM123" s="137"/>
      <c r="RZN123" s="137"/>
      <c r="RZO123" s="137"/>
      <c r="RZP123" s="137"/>
      <c r="RZQ123" s="137"/>
      <c r="RZR123" s="137"/>
      <c r="RZS123" s="137"/>
      <c r="RZT123" s="137"/>
      <c r="RZU123" s="137"/>
      <c r="RZV123" s="137"/>
      <c r="RZW123" s="137"/>
      <c r="RZX123" s="137"/>
      <c r="RZY123" s="137"/>
      <c r="RZZ123" s="137"/>
      <c r="SAA123" s="137"/>
      <c r="SAB123" s="137"/>
      <c r="SAC123" s="137"/>
      <c r="SAD123" s="137"/>
      <c r="SAE123" s="137"/>
      <c r="SAF123" s="137"/>
      <c r="SAG123" s="137"/>
      <c r="SAH123" s="137"/>
      <c r="SAI123" s="137"/>
      <c r="SAJ123" s="137"/>
      <c r="SAK123" s="137"/>
      <c r="SAL123" s="137"/>
      <c r="SAM123" s="137"/>
      <c r="SAN123" s="137"/>
      <c r="SAO123" s="137"/>
      <c r="SAP123" s="137"/>
      <c r="SAQ123" s="137"/>
      <c r="SAR123" s="137"/>
      <c r="SAS123" s="137"/>
      <c r="SAT123" s="137"/>
      <c r="SAU123" s="137"/>
      <c r="SAV123" s="137"/>
      <c r="SAW123" s="137"/>
      <c r="SAX123" s="137"/>
      <c r="SAY123" s="137"/>
      <c r="SAZ123" s="137"/>
      <c r="SBA123" s="137"/>
      <c r="SBB123" s="137"/>
      <c r="SBC123" s="137"/>
      <c r="SBD123" s="137"/>
      <c r="SBE123" s="137"/>
      <c r="SBF123" s="137"/>
      <c r="SBG123" s="137"/>
      <c r="SBH123" s="137"/>
      <c r="SBI123" s="137"/>
      <c r="SBJ123" s="137"/>
      <c r="SBK123" s="137"/>
      <c r="SBL123" s="137"/>
      <c r="SBM123" s="137"/>
      <c r="SBN123" s="137"/>
      <c r="SBO123" s="137"/>
      <c r="SBP123" s="137"/>
      <c r="SBQ123" s="137"/>
      <c r="SBR123" s="137"/>
      <c r="SBS123" s="137"/>
      <c r="SBT123" s="137"/>
      <c r="SBU123" s="137"/>
      <c r="SBV123" s="137"/>
      <c r="SBW123" s="137"/>
      <c r="SBX123" s="137"/>
      <c r="SBY123" s="137"/>
      <c r="SBZ123" s="137"/>
      <c r="SCA123" s="137"/>
      <c r="SCB123" s="137"/>
      <c r="SCC123" s="137"/>
      <c r="SCD123" s="137"/>
      <c r="SCE123" s="137"/>
      <c r="SCF123" s="137"/>
      <c r="SCG123" s="137"/>
      <c r="SCH123" s="137"/>
      <c r="SCI123" s="137"/>
      <c r="SCJ123" s="137"/>
      <c r="SCK123" s="137"/>
      <c r="SCL123" s="137"/>
      <c r="SCM123" s="137"/>
      <c r="SCN123" s="137"/>
      <c r="SCO123" s="137"/>
      <c r="SCP123" s="137"/>
      <c r="SCQ123" s="137"/>
      <c r="SCR123" s="137"/>
      <c r="SCS123" s="137"/>
      <c r="SCT123" s="137"/>
      <c r="SCU123" s="137"/>
      <c r="SCV123" s="137"/>
      <c r="SCW123" s="137"/>
      <c r="SCX123" s="137"/>
      <c r="SCY123" s="137"/>
      <c r="SCZ123" s="137"/>
      <c r="SDA123" s="137"/>
      <c r="SDB123" s="137"/>
      <c r="SDC123" s="137"/>
      <c r="SDD123" s="137"/>
      <c r="SDE123" s="137"/>
      <c r="SDF123" s="137"/>
      <c r="SDG123" s="137"/>
      <c r="SDH123" s="137"/>
      <c r="SDI123" s="137"/>
      <c r="SDJ123" s="137"/>
      <c r="SDK123" s="137"/>
      <c r="SDL123" s="137"/>
      <c r="SDM123" s="137"/>
      <c r="SDN123" s="137"/>
      <c r="SDO123" s="137"/>
      <c r="SDP123" s="137"/>
      <c r="SDQ123" s="137"/>
      <c r="SDR123" s="137"/>
      <c r="SDS123" s="137"/>
      <c r="SDT123" s="137"/>
      <c r="SDU123" s="137"/>
      <c r="SDV123" s="137"/>
      <c r="SDW123" s="137"/>
      <c r="SDX123" s="137"/>
      <c r="SDY123" s="137"/>
      <c r="SDZ123" s="137"/>
      <c r="SEA123" s="137"/>
      <c r="SEB123" s="137"/>
      <c r="SEC123" s="137"/>
      <c r="SED123" s="137"/>
      <c r="SEE123" s="137"/>
      <c r="SEF123" s="137"/>
      <c r="SEG123" s="137"/>
      <c r="SEH123" s="137"/>
      <c r="SEI123" s="137"/>
      <c r="SEJ123" s="137"/>
      <c r="SEK123" s="137"/>
      <c r="SEL123" s="137"/>
      <c r="SEM123" s="137"/>
      <c r="SEN123" s="137"/>
      <c r="SEO123" s="137"/>
      <c r="SEP123" s="137"/>
      <c r="SEQ123" s="137"/>
      <c r="SER123" s="137"/>
      <c r="SES123" s="137"/>
      <c r="SET123" s="137"/>
      <c r="SEU123" s="137"/>
      <c r="SEV123" s="137"/>
      <c r="SEW123" s="137"/>
      <c r="SEX123" s="137"/>
      <c r="SEY123" s="137"/>
      <c r="SEZ123" s="137"/>
      <c r="SFA123" s="137"/>
      <c r="SFB123" s="137"/>
      <c r="SFC123" s="137"/>
      <c r="SFD123" s="137"/>
      <c r="SFE123" s="137"/>
      <c r="SFF123" s="137"/>
      <c r="SFG123" s="137"/>
      <c r="SFH123" s="137"/>
      <c r="SFI123" s="137"/>
      <c r="SFJ123" s="137"/>
      <c r="SFK123" s="137"/>
      <c r="SFL123" s="137"/>
      <c r="SFM123" s="137"/>
      <c r="SFN123" s="137"/>
      <c r="SFO123" s="137"/>
      <c r="SFT123" s="137"/>
      <c r="SFU123" s="137"/>
      <c r="SFV123" s="137"/>
      <c r="SFW123" s="137"/>
      <c r="SFX123" s="137"/>
      <c r="SFY123" s="137"/>
      <c r="SFZ123" s="137"/>
      <c r="SGA123" s="137"/>
      <c r="SGB123" s="137"/>
      <c r="SGC123" s="137"/>
      <c r="SGD123" s="137"/>
      <c r="SHV123" s="137"/>
      <c r="SHW123" s="137"/>
      <c r="SHX123" s="137"/>
      <c r="SHY123" s="137"/>
      <c r="SHZ123" s="137"/>
      <c r="SIA123" s="137"/>
      <c r="SIB123" s="137"/>
      <c r="SIC123" s="137"/>
      <c r="SID123" s="137"/>
      <c r="SIE123" s="137"/>
      <c r="SIF123" s="137"/>
      <c r="SIG123" s="137"/>
      <c r="SIH123" s="137"/>
      <c r="SII123" s="137"/>
      <c r="SIJ123" s="137"/>
      <c r="SIK123" s="137"/>
      <c r="SIL123" s="137"/>
      <c r="SIM123" s="137"/>
      <c r="SIN123" s="137"/>
      <c r="SIO123" s="137"/>
      <c r="SIP123" s="137"/>
      <c r="SIQ123" s="137"/>
      <c r="SIR123" s="137"/>
      <c r="SIS123" s="137"/>
      <c r="SIT123" s="137"/>
      <c r="SIU123" s="137"/>
      <c r="SIV123" s="137"/>
      <c r="SIW123" s="137"/>
      <c r="SIX123" s="137"/>
      <c r="SIY123" s="137"/>
      <c r="SIZ123" s="137"/>
      <c r="SJA123" s="137"/>
      <c r="SJB123" s="137"/>
      <c r="SJC123" s="137"/>
      <c r="SJD123" s="137"/>
      <c r="SJE123" s="137"/>
      <c r="SJF123" s="137"/>
      <c r="SJG123" s="137"/>
      <c r="SJH123" s="137"/>
      <c r="SJI123" s="137"/>
      <c r="SJJ123" s="137"/>
      <c r="SJK123" s="137"/>
      <c r="SJL123" s="137"/>
      <c r="SJM123" s="137"/>
      <c r="SJN123" s="137"/>
      <c r="SJO123" s="137"/>
      <c r="SJP123" s="137"/>
      <c r="SJQ123" s="137"/>
      <c r="SJR123" s="137"/>
      <c r="SJS123" s="137"/>
      <c r="SJT123" s="137"/>
      <c r="SJU123" s="137"/>
      <c r="SJV123" s="137"/>
      <c r="SJW123" s="137"/>
      <c r="SJX123" s="137"/>
      <c r="SJY123" s="137"/>
      <c r="SJZ123" s="137"/>
      <c r="SKA123" s="137"/>
      <c r="SKB123" s="137"/>
      <c r="SKC123" s="137"/>
      <c r="SKD123" s="137"/>
      <c r="SKE123" s="137"/>
      <c r="SKF123" s="137"/>
      <c r="SKG123" s="137"/>
      <c r="SKH123" s="137"/>
      <c r="SKI123" s="137"/>
      <c r="SKJ123" s="137"/>
      <c r="SKK123" s="137"/>
      <c r="SKL123" s="137"/>
      <c r="SKM123" s="137"/>
      <c r="SKN123" s="137"/>
      <c r="SKO123" s="137"/>
      <c r="SKP123" s="137"/>
      <c r="SKQ123" s="137"/>
      <c r="SKR123" s="137"/>
      <c r="SKS123" s="137"/>
      <c r="SKT123" s="137"/>
      <c r="SKU123" s="137"/>
      <c r="SKV123" s="137"/>
      <c r="SKW123" s="137"/>
      <c r="SKX123" s="137"/>
      <c r="SKY123" s="137"/>
      <c r="SKZ123" s="137"/>
      <c r="SLA123" s="137"/>
      <c r="SLB123" s="137"/>
      <c r="SLC123" s="137"/>
      <c r="SLD123" s="137"/>
      <c r="SLE123" s="137"/>
      <c r="SLF123" s="137"/>
      <c r="SLG123" s="137"/>
      <c r="SLH123" s="137"/>
      <c r="SLI123" s="137"/>
      <c r="SLJ123" s="137"/>
      <c r="SLK123" s="137"/>
      <c r="SLL123" s="137"/>
      <c r="SLM123" s="137"/>
      <c r="SLN123" s="137"/>
      <c r="SLO123" s="137"/>
      <c r="SLP123" s="137"/>
      <c r="SLQ123" s="137"/>
      <c r="SLR123" s="137"/>
      <c r="SLS123" s="137"/>
      <c r="SLT123" s="137"/>
      <c r="SLU123" s="137"/>
      <c r="SLV123" s="137"/>
      <c r="SLW123" s="137"/>
      <c r="SLX123" s="137"/>
      <c r="SLY123" s="137"/>
      <c r="SLZ123" s="137"/>
      <c r="SMA123" s="137"/>
      <c r="SMB123" s="137"/>
      <c r="SMC123" s="137"/>
      <c r="SMD123" s="137"/>
      <c r="SME123" s="137"/>
      <c r="SMF123" s="137"/>
      <c r="SMG123" s="137"/>
      <c r="SMH123" s="137"/>
      <c r="SMI123" s="137"/>
      <c r="SMJ123" s="137"/>
      <c r="SMK123" s="137"/>
      <c r="SML123" s="137"/>
      <c r="SMM123" s="137"/>
      <c r="SMN123" s="137"/>
      <c r="SMO123" s="137"/>
      <c r="SMP123" s="137"/>
      <c r="SMQ123" s="137"/>
      <c r="SMR123" s="137"/>
      <c r="SMS123" s="137"/>
      <c r="SMT123" s="137"/>
      <c r="SMU123" s="137"/>
      <c r="SMV123" s="137"/>
      <c r="SMW123" s="137"/>
      <c r="SMX123" s="137"/>
      <c r="SMY123" s="137"/>
      <c r="SMZ123" s="137"/>
      <c r="SNA123" s="137"/>
      <c r="SNB123" s="137"/>
      <c r="SNC123" s="137"/>
      <c r="SND123" s="137"/>
      <c r="SNE123" s="137"/>
      <c r="SNF123" s="137"/>
      <c r="SNG123" s="137"/>
      <c r="SNH123" s="137"/>
      <c r="SNI123" s="137"/>
      <c r="SNJ123" s="137"/>
      <c r="SNK123" s="137"/>
      <c r="SNL123" s="137"/>
      <c r="SNM123" s="137"/>
      <c r="SNN123" s="137"/>
      <c r="SNO123" s="137"/>
      <c r="SNP123" s="137"/>
      <c r="SNQ123" s="137"/>
      <c r="SNR123" s="137"/>
      <c r="SNS123" s="137"/>
      <c r="SNT123" s="137"/>
      <c r="SNU123" s="137"/>
      <c r="SNV123" s="137"/>
      <c r="SNW123" s="137"/>
      <c r="SNX123" s="137"/>
      <c r="SNY123" s="137"/>
      <c r="SNZ123" s="137"/>
      <c r="SOA123" s="137"/>
      <c r="SOB123" s="137"/>
      <c r="SOC123" s="137"/>
      <c r="SOD123" s="137"/>
      <c r="SOE123" s="137"/>
      <c r="SOF123" s="137"/>
      <c r="SOG123" s="137"/>
      <c r="SOH123" s="137"/>
      <c r="SOI123" s="137"/>
      <c r="SOJ123" s="137"/>
      <c r="SOK123" s="137"/>
      <c r="SOL123" s="137"/>
      <c r="SOM123" s="137"/>
      <c r="SON123" s="137"/>
      <c r="SOO123" s="137"/>
      <c r="SOP123" s="137"/>
      <c r="SOQ123" s="137"/>
      <c r="SOR123" s="137"/>
      <c r="SOS123" s="137"/>
      <c r="SOT123" s="137"/>
      <c r="SOU123" s="137"/>
      <c r="SOV123" s="137"/>
      <c r="SOW123" s="137"/>
      <c r="SOX123" s="137"/>
      <c r="SOY123" s="137"/>
      <c r="SOZ123" s="137"/>
      <c r="SPA123" s="137"/>
      <c r="SPB123" s="137"/>
      <c r="SPC123" s="137"/>
      <c r="SPD123" s="137"/>
      <c r="SPE123" s="137"/>
      <c r="SPF123" s="137"/>
      <c r="SPG123" s="137"/>
      <c r="SPH123" s="137"/>
      <c r="SPI123" s="137"/>
      <c r="SPJ123" s="137"/>
      <c r="SPK123" s="137"/>
      <c r="SPP123" s="137"/>
      <c r="SPQ123" s="137"/>
      <c r="SPR123" s="137"/>
      <c r="SPS123" s="137"/>
      <c r="SPT123" s="137"/>
      <c r="SPU123" s="137"/>
      <c r="SPV123" s="137"/>
      <c r="SPW123" s="137"/>
      <c r="SPX123" s="137"/>
      <c r="SPY123" s="137"/>
      <c r="SPZ123" s="137"/>
      <c r="SRR123" s="137"/>
      <c r="SRS123" s="137"/>
      <c r="SRT123" s="137"/>
      <c r="SRU123" s="137"/>
      <c r="SRV123" s="137"/>
      <c r="SRW123" s="137"/>
      <c r="SRX123" s="137"/>
      <c r="SRY123" s="137"/>
      <c r="SRZ123" s="137"/>
      <c r="SSA123" s="137"/>
      <c r="SSB123" s="137"/>
      <c r="SSC123" s="137"/>
      <c r="SSD123" s="137"/>
      <c r="SSE123" s="137"/>
      <c r="SSF123" s="137"/>
      <c r="SSG123" s="137"/>
      <c r="SSH123" s="137"/>
      <c r="SSI123" s="137"/>
      <c r="SSJ123" s="137"/>
      <c r="SSK123" s="137"/>
      <c r="SSL123" s="137"/>
      <c r="SSM123" s="137"/>
      <c r="SSN123" s="137"/>
      <c r="SSO123" s="137"/>
      <c r="SSP123" s="137"/>
      <c r="SSQ123" s="137"/>
      <c r="SSR123" s="137"/>
      <c r="SSS123" s="137"/>
      <c r="SST123" s="137"/>
      <c r="SSU123" s="137"/>
      <c r="SSV123" s="137"/>
      <c r="SSW123" s="137"/>
      <c r="SSX123" s="137"/>
      <c r="SSY123" s="137"/>
      <c r="SSZ123" s="137"/>
      <c r="STA123" s="137"/>
      <c r="STB123" s="137"/>
      <c r="STC123" s="137"/>
      <c r="STD123" s="137"/>
      <c r="STE123" s="137"/>
      <c r="STF123" s="137"/>
      <c r="STG123" s="137"/>
      <c r="STH123" s="137"/>
      <c r="STI123" s="137"/>
      <c r="STJ123" s="137"/>
      <c r="STK123" s="137"/>
      <c r="STL123" s="137"/>
      <c r="STM123" s="137"/>
      <c r="STN123" s="137"/>
      <c r="STO123" s="137"/>
      <c r="STP123" s="137"/>
      <c r="STQ123" s="137"/>
      <c r="STR123" s="137"/>
      <c r="STS123" s="137"/>
      <c r="STT123" s="137"/>
      <c r="STU123" s="137"/>
      <c r="STV123" s="137"/>
      <c r="STW123" s="137"/>
      <c r="STX123" s="137"/>
      <c r="STY123" s="137"/>
      <c r="STZ123" s="137"/>
      <c r="SUA123" s="137"/>
      <c r="SUB123" s="137"/>
      <c r="SUC123" s="137"/>
      <c r="SUD123" s="137"/>
      <c r="SUE123" s="137"/>
      <c r="SUF123" s="137"/>
      <c r="SUG123" s="137"/>
      <c r="SUH123" s="137"/>
      <c r="SUI123" s="137"/>
      <c r="SUJ123" s="137"/>
      <c r="SUK123" s="137"/>
      <c r="SUL123" s="137"/>
      <c r="SUM123" s="137"/>
      <c r="SUN123" s="137"/>
      <c r="SUO123" s="137"/>
      <c r="SUP123" s="137"/>
      <c r="SUQ123" s="137"/>
      <c r="SUR123" s="137"/>
      <c r="SUS123" s="137"/>
      <c r="SUT123" s="137"/>
      <c r="SUU123" s="137"/>
      <c r="SUV123" s="137"/>
      <c r="SUW123" s="137"/>
      <c r="SUX123" s="137"/>
      <c r="SUY123" s="137"/>
      <c r="SUZ123" s="137"/>
      <c r="SVA123" s="137"/>
      <c r="SVB123" s="137"/>
      <c r="SVC123" s="137"/>
      <c r="SVD123" s="137"/>
      <c r="SVE123" s="137"/>
      <c r="SVF123" s="137"/>
      <c r="SVG123" s="137"/>
      <c r="SVH123" s="137"/>
      <c r="SVI123" s="137"/>
      <c r="SVJ123" s="137"/>
      <c r="SVK123" s="137"/>
      <c r="SVL123" s="137"/>
      <c r="SVM123" s="137"/>
      <c r="SVN123" s="137"/>
      <c r="SVO123" s="137"/>
      <c r="SVP123" s="137"/>
      <c r="SVQ123" s="137"/>
      <c r="SVR123" s="137"/>
      <c r="SVS123" s="137"/>
      <c r="SVT123" s="137"/>
      <c r="SVU123" s="137"/>
      <c r="SVV123" s="137"/>
      <c r="SVW123" s="137"/>
      <c r="SVX123" s="137"/>
      <c r="SVY123" s="137"/>
      <c r="SVZ123" s="137"/>
      <c r="SWA123" s="137"/>
      <c r="SWB123" s="137"/>
      <c r="SWC123" s="137"/>
      <c r="SWD123" s="137"/>
      <c r="SWE123" s="137"/>
      <c r="SWF123" s="137"/>
      <c r="SWG123" s="137"/>
      <c r="SWH123" s="137"/>
      <c r="SWI123" s="137"/>
      <c r="SWJ123" s="137"/>
      <c r="SWK123" s="137"/>
      <c r="SWL123" s="137"/>
      <c r="SWM123" s="137"/>
      <c r="SWN123" s="137"/>
      <c r="SWO123" s="137"/>
      <c r="SWP123" s="137"/>
      <c r="SWQ123" s="137"/>
      <c r="SWR123" s="137"/>
      <c r="SWS123" s="137"/>
      <c r="SWT123" s="137"/>
      <c r="SWU123" s="137"/>
      <c r="SWV123" s="137"/>
      <c r="SWW123" s="137"/>
      <c r="SWX123" s="137"/>
      <c r="SWY123" s="137"/>
      <c r="SWZ123" s="137"/>
      <c r="SXA123" s="137"/>
      <c r="SXB123" s="137"/>
      <c r="SXC123" s="137"/>
      <c r="SXD123" s="137"/>
      <c r="SXE123" s="137"/>
      <c r="SXF123" s="137"/>
      <c r="SXG123" s="137"/>
      <c r="SXH123" s="137"/>
      <c r="SXI123" s="137"/>
      <c r="SXJ123" s="137"/>
      <c r="SXK123" s="137"/>
      <c r="SXL123" s="137"/>
      <c r="SXM123" s="137"/>
      <c r="SXN123" s="137"/>
      <c r="SXO123" s="137"/>
      <c r="SXP123" s="137"/>
      <c r="SXQ123" s="137"/>
      <c r="SXR123" s="137"/>
      <c r="SXS123" s="137"/>
      <c r="SXT123" s="137"/>
      <c r="SXU123" s="137"/>
      <c r="SXV123" s="137"/>
      <c r="SXW123" s="137"/>
      <c r="SXX123" s="137"/>
      <c r="SXY123" s="137"/>
      <c r="SXZ123" s="137"/>
      <c r="SYA123" s="137"/>
      <c r="SYB123" s="137"/>
      <c r="SYC123" s="137"/>
      <c r="SYD123" s="137"/>
      <c r="SYE123" s="137"/>
      <c r="SYF123" s="137"/>
      <c r="SYG123" s="137"/>
      <c r="SYH123" s="137"/>
      <c r="SYI123" s="137"/>
      <c r="SYJ123" s="137"/>
      <c r="SYK123" s="137"/>
      <c r="SYL123" s="137"/>
      <c r="SYM123" s="137"/>
      <c r="SYN123" s="137"/>
      <c r="SYO123" s="137"/>
      <c r="SYP123" s="137"/>
      <c r="SYQ123" s="137"/>
      <c r="SYR123" s="137"/>
      <c r="SYS123" s="137"/>
      <c r="SYT123" s="137"/>
      <c r="SYU123" s="137"/>
      <c r="SYV123" s="137"/>
      <c r="SYW123" s="137"/>
      <c r="SYX123" s="137"/>
      <c r="SYY123" s="137"/>
      <c r="SYZ123" s="137"/>
      <c r="SZA123" s="137"/>
      <c r="SZB123" s="137"/>
      <c r="SZC123" s="137"/>
      <c r="SZD123" s="137"/>
      <c r="SZE123" s="137"/>
      <c r="SZF123" s="137"/>
      <c r="SZG123" s="137"/>
      <c r="SZL123" s="137"/>
      <c r="SZM123" s="137"/>
      <c r="SZN123" s="137"/>
      <c r="SZO123" s="137"/>
      <c r="SZP123" s="137"/>
      <c r="SZQ123" s="137"/>
      <c r="SZR123" s="137"/>
      <c r="SZS123" s="137"/>
      <c r="SZT123" s="137"/>
      <c r="SZU123" s="137"/>
      <c r="SZV123" s="137"/>
      <c r="TBN123" s="137"/>
      <c r="TBO123" s="137"/>
      <c r="TBP123" s="137"/>
      <c r="TBQ123" s="137"/>
      <c r="TBR123" s="137"/>
      <c r="TBS123" s="137"/>
      <c r="TBT123" s="137"/>
      <c r="TBU123" s="137"/>
      <c r="TBV123" s="137"/>
      <c r="TBW123" s="137"/>
      <c r="TBX123" s="137"/>
      <c r="TBY123" s="137"/>
      <c r="TBZ123" s="137"/>
      <c r="TCA123" s="137"/>
      <c r="TCB123" s="137"/>
      <c r="TCC123" s="137"/>
      <c r="TCD123" s="137"/>
      <c r="TCE123" s="137"/>
      <c r="TCF123" s="137"/>
      <c r="TCG123" s="137"/>
      <c r="TCH123" s="137"/>
      <c r="TCI123" s="137"/>
      <c r="TCJ123" s="137"/>
      <c r="TCK123" s="137"/>
      <c r="TCL123" s="137"/>
      <c r="TCM123" s="137"/>
      <c r="TCN123" s="137"/>
      <c r="TCO123" s="137"/>
      <c r="TCP123" s="137"/>
      <c r="TCQ123" s="137"/>
      <c r="TCR123" s="137"/>
      <c r="TCS123" s="137"/>
      <c r="TCT123" s="137"/>
      <c r="TCU123" s="137"/>
      <c r="TCV123" s="137"/>
      <c r="TCW123" s="137"/>
      <c r="TCX123" s="137"/>
      <c r="TCY123" s="137"/>
      <c r="TCZ123" s="137"/>
      <c r="TDA123" s="137"/>
      <c r="TDB123" s="137"/>
      <c r="TDC123" s="137"/>
      <c r="TDD123" s="137"/>
      <c r="TDE123" s="137"/>
      <c r="TDF123" s="137"/>
      <c r="TDG123" s="137"/>
      <c r="TDH123" s="137"/>
      <c r="TDI123" s="137"/>
      <c r="TDJ123" s="137"/>
      <c r="TDK123" s="137"/>
      <c r="TDL123" s="137"/>
      <c r="TDM123" s="137"/>
      <c r="TDN123" s="137"/>
      <c r="TDO123" s="137"/>
      <c r="TDP123" s="137"/>
      <c r="TDQ123" s="137"/>
      <c r="TDR123" s="137"/>
      <c r="TDS123" s="137"/>
      <c r="TDT123" s="137"/>
      <c r="TDU123" s="137"/>
      <c r="TDV123" s="137"/>
      <c r="TDW123" s="137"/>
      <c r="TDX123" s="137"/>
      <c r="TDY123" s="137"/>
      <c r="TDZ123" s="137"/>
      <c r="TEA123" s="137"/>
      <c r="TEB123" s="137"/>
      <c r="TEC123" s="137"/>
      <c r="TED123" s="137"/>
      <c r="TEE123" s="137"/>
      <c r="TEF123" s="137"/>
      <c r="TEG123" s="137"/>
      <c r="TEH123" s="137"/>
      <c r="TEI123" s="137"/>
      <c r="TEJ123" s="137"/>
      <c r="TEK123" s="137"/>
      <c r="TEL123" s="137"/>
      <c r="TEM123" s="137"/>
      <c r="TEN123" s="137"/>
      <c r="TEO123" s="137"/>
      <c r="TEP123" s="137"/>
      <c r="TEQ123" s="137"/>
      <c r="TER123" s="137"/>
      <c r="TES123" s="137"/>
      <c r="TET123" s="137"/>
      <c r="TEU123" s="137"/>
      <c r="TEV123" s="137"/>
      <c r="TEW123" s="137"/>
      <c r="TEX123" s="137"/>
      <c r="TEY123" s="137"/>
      <c r="TEZ123" s="137"/>
      <c r="TFA123" s="137"/>
      <c r="TFB123" s="137"/>
      <c r="TFC123" s="137"/>
      <c r="TFD123" s="137"/>
      <c r="TFE123" s="137"/>
      <c r="TFF123" s="137"/>
      <c r="TFG123" s="137"/>
      <c r="TFH123" s="137"/>
      <c r="TFI123" s="137"/>
      <c r="TFJ123" s="137"/>
      <c r="TFK123" s="137"/>
      <c r="TFL123" s="137"/>
      <c r="TFM123" s="137"/>
      <c r="TFN123" s="137"/>
      <c r="TFO123" s="137"/>
      <c r="TFP123" s="137"/>
      <c r="TFQ123" s="137"/>
      <c r="TFR123" s="137"/>
      <c r="TFS123" s="137"/>
      <c r="TFT123" s="137"/>
      <c r="TFU123" s="137"/>
      <c r="TFV123" s="137"/>
      <c r="TFW123" s="137"/>
      <c r="TFX123" s="137"/>
      <c r="TFY123" s="137"/>
      <c r="TFZ123" s="137"/>
      <c r="TGA123" s="137"/>
      <c r="TGB123" s="137"/>
      <c r="TGC123" s="137"/>
      <c r="TGD123" s="137"/>
      <c r="TGE123" s="137"/>
      <c r="TGF123" s="137"/>
      <c r="TGG123" s="137"/>
      <c r="TGH123" s="137"/>
      <c r="TGI123" s="137"/>
      <c r="TGJ123" s="137"/>
      <c r="TGK123" s="137"/>
      <c r="TGL123" s="137"/>
      <c r="TGM123" s="137"/>
      <c r="TGN123" s="137"/>
      <c r="TGO123" s="137"/>
      <c r="TGP123" s="137"/>
      <c r="TGQ123" s="137"/>
      <c r="TGR123" s="137"/>
      <c r="TGS123" s="137"/>
      <c r="TGT123" s="137"/>
      <c r="TGU123" s="137"/>
      <c r="TGV123" s="137"/>
      <c r="TGW123" s="137"/>
      <c r="TGX123" s="137"/>
      <c r="TGY123" s="137"/>
      <c r="TGZ123" s="137"/>
      <c r="THA123" s="137"/>
      <c r="THB123" s="137"/>
      <c r="THC123" s="137"/>
      <c r="THD123" s="137"/>
      <c r="THE123" s="137"/>
      <c r="THF123" s="137"/>
      <c r="THG123" s="137"/>
      <c r="THH123" s="137"/>
      <c r="THI123" s="137"/>
      <c r="THJ123" s="137"/>
      <c r="THK123" s="137"/>
      <c r="THL123" s="137"/>
      <c r="THM123" s="137"/>
      <c r="THN123" s="137"/>
      <c r="THO123" s="137"/>
      <c r="THP123" s="137"/>
      <c r="THQ123" s="137"/>
      <c r="THR123" s="137"/>
      <c r="THS123" s="137"/>
      <c r="THT123" s="137"/>
      <c r="THU123" s="137"/>
      <c r="THV123" s="137"/>
      <c r="THW123" s="137"/>
      <c r="THX123" s="137"/>
      <c r="THY123" s="137"/>
      <c r="THZ123" s="137"/>
      <c r="TIA123" s="137"/>
      <c r="TIB123" s="137"/>
      <c r="TIC123" s="137"/>
      <c r="TID123" s="137"/>
      <c r="TIE123" s="137"/>
      <c r="TIF123" s="137"/>
      <c r="TIG123" s="137"/>
      <c r="TIH123" s="137"/>
      <c r="TII123" s="137"/>
      <c r="TIJ123" s="137"/>
      <c r="TIK123" s="137"/>
      <c r="TIL123" s="137"/>
      <c r="TIM123" s="137"/>
      <c r="TIN123" s="137"/>
      <c r="TIO123" s="137"/>
      <c r="TIP123" s="137"/>
      <c r="TIQ123" s="137"/>
      <c r="TIR123" s="137"/>
      <c r="TIS123" s="137"/>
      <c r="TIT123" s="137"/>
      <c r="TIU123" s="137"/>
      <c r="TIV123" s="137"/>
      <c r="TIW123" s="137"/>
      <c r="TIX123" s="137"/>
      <c r="TIY123" s="137"/>
      <c r="TIZ123" s="137"/>
      <c r="TJA123" s="137"/>
      <c r="TJB123" s="137"/>
      <c r="TJC123" s="137"/>
      <c r="TJH123" s="137"/>
      <c r="TJI123" s="137"/>
      <c r="TJJ123" s="137"/>
      <c r="TJK123" s="137"/>
      <c r="TJL123" s="137"/>
      <c r="TJM123" s="137"/>
      <c r="TJN123" s="137"/>
      <c r="TJO123" s="137"/>
      <c r="TJP123" s="137"/>
      <c r="TJQ123" s="137"/>
      <c r="TJR123" s="137"/>
      <c r="TLJ123" s="137"/>
      <c r="TLK123" s="137"/>
      <c r="TLL123" s="137"/>
      <c r="TLM123" s="137"/>
      <c r="TLN123" s="137"/>
      <c r="TLO123" s="137"/>
      <c r="TLP123" s="137"/>
      <c r="TLQ123" s="137"/>
      <c r="TLR123" s="137"/>
      <c r="TLS123" s="137"/>
      <c r="TLT123" s="137"/>
      <c r="TLU123" s="137"/>
      <c r="TLV123" s="137"/>
      <c r="TLW123" s="137"/>
      <c r="TLX123" s="137"/>
      <c r="TLY123" s="137"/>
      <c r="TLZ123" s="137"/>
      <c r="TMA123" s="137"/>
      <c r="TMB123" s="137"/>
      <c r="TMC123" s="137"/>
      <c r="TMD123" s="137"/>
      <c r="TME123" s="137"/>
      <c r="TMF123" s="137"/>
      <c r="TMG123" s="137"/>
      <c r="TMH123" s="137"/>
      <c r="TMI123" s="137"/>
      <c r="TMJ123" s="137"/>
      <c r="TMK123" s="137"/>
      <c r="TML123" s="137"/>
      <c r="TMM123" s="137"/>
      <c r="TMN123" s="137"/>
      <c r="TMO123" s="137"/>
      <c r="TMP123" s="137"/>
      <c r="TMQ123" s="137"/>
      <c r="TMR123" s="137"/>
      <c r="TMS123" s="137"/>
      <c r="TMT123" s="137"/>
      <c r="TMU123" s="137"/>
      <c r="TMV123" s="137"/>
      <c r="TMW123" s="137"/>
      <c r="TMX123" s="137"/>
      <c r="TMY123" s="137"/>
      <c r="TMZ123" s="137"/>
      <c r="TNA123" s="137"/>
      <c r="TNB123" s="137"/>
      <c r="TNC123" s="137"/>
      <c r="TND123" s="137"/>
      <c r="TNE123" s="137"/>
      <c r="TNF123" s="137"/>
      <c r="TNG123" s="137"/>
      <c r="TNH123" s="137"/>
      <c r="TNI123" s="137"/>
      <c r="TNJ123" s="137"/>
      <c r="TNK123" s="137"/>
      <c r="TNL123" s="137"/>
      <c r="TNM123" s="137"/>
      <c r="TNN123" s="137"/>
      <c r="TNO123" s="137"/>
      <c r="TNP123" s="137"/>
      <c r="TNQ123" s="137"/>
      <c r="TNR123" s="137"/>
      <c r="TNS123" s="137"/>
      <c r="TNT123" s="137"/>
      <c r="TNU123" s="137"/>
      <c r="TNV123" s="137"/>
      <c r="TNW123" s="137"/>
      <c r="TNX123" s="137"/>
      <c r="TNY123" s="137"/>
      <c r="TNZ123" s="137"/>
      <c r="TOA123" s="137"/>
      <c r="TOB123" s="137"/>
      <c r="TOC123" s="137"/>
      <c r="TOD123" s="137"/>
      <c r="TOE123" s="137"/>
      <c r="TOF123" s="137"/>
      <c r="TOG123" s="137"/>
      <c r="TOH123" s="137"/>
      <c r="TOI123" s="137"/>
      <c r="TOJ123" s="137"/>
      <c r="TOK123" s="137"/>
      <c r="TOL123" s="137"/>
      <c r="TOM123" s="137"/>
      <c r="TON123" s="137"/>
      <c r="TOO123" s="137"/>
      <c r="TOP123" s="137"/>
      <c r="TOQ123" s="137"/>
      <c r="TOR123" s="137"/>
      <c r="TOS123" s="137"/>
      <c r="TOT123" s="137"/>
      <c r="TOU123" s="137"/>
      <c r="TOV123" s="137"/>
      <c r="TOW123" s="137"/>
      <c r="TOX123" s="137"/>
      <c r="TOY123" s="137"/>
      <c r="TOZ123" s="137"/>
      <c r="TPA123" s="137"/>
      <c r="TPB123" s="137"/>
      <c r="TPC123" s="137"/>
      <c r="TPD123" s="137"/>
      <c r="TPE123" s="137"/>
      <c r="TPF123" s="137"/>
      <c r="TPG123" s="137"/>
      <c r="TPH123" s="137"/>
      <c r="TPI123" s="137"/>
      <c r="TPJ123" s="137"/>
      <c r="TPK123" s="137"/>
      <c r="TPL123" s="137"/>
      <c r="TPM123" s="137"/>
      <c r="TPN123" s="137"/>
      <c r="TPO123" s="137"/>
      <c r="TPP123" s="137"/>
      <c r="TPQ123" s="137"/>
      <c r="TPR123" s="137"/>
      <c r="TPS123" s="137"/>
      <c r="TPT123" s="137"/>
      <c r="TPU123" s="137"/>
      <c r="TPV123" s="137"/>
      <c r="TPW123" s="137"/>
      <c r="TPX123" s="137"/>
      <c r="TPY123" s="137"/>
      <c r="TPZ123" s="137"/>
      <c r="TQA123" s="137"/>
      <c r="TQB123" s="137"/>
      <c r="TQC123" s="137"/>
      <c r="TQD123" s="137"/>
      <c r="TQE123" s="137"/>
      <c r="TQF123" s="137"/>
      <c r="TQG123" s="137"/>
      <c r="TQH123" s="137"/>
      <c r="TQI123" s="137"/>
      <c r="TQJ123" s="137"/>
      <c r="TQK123" s="137"/>
      <c r="TQL123" s="137"/>
      <c r="TQM123" s="137"/>
      <c r="TQN123" s="137"/>
      <c r="TQO123" s="137"/>
      <c r="TQP123" s="137"/>
      <c r="TQQ123" s="137"/>
      <c r="TQR123" s="137"/>
      <c r="TQS123" s="137"/>
      <c r="TQT123" s="137"/>
      <c r="TQU123" s="137"/>
      <c r="TQV123" s="137"/>
      <c r="TQW123" s="137"/>
      <c r="TQX123" s="137"/>
      <c r="TQY123" s="137"/>
      <c r="TQZ123" s="137"/>
      <c r="TRA123" s="137"/>
      <c r="TRB123" s="137"/>
      <c r="TRC123" s="137"/>
      <c r="TRD123" s="137"/>
      <c r="TRE123" s="137"/>
      <c r="TRF123" s="137"/>
      <c r="TRG123" s="137"/>
      <c r="TRH123" s="137"/>
      <c r="TRI123" s="137"/>
      <c r="TRJ123" s="137"/>
      <c r="TRK123" s="137"/>
      <c r="TRL123" s="137"/>
      <c r="TRM123" s="137"/>
      <c r="TRN123" s="137"/>
      <c r="TRO123" s="137"/>
      <c r="TRP123" s="137"/>
      <c r="TRQ123" s="137"/>
      <c r="TRR123" s="137"/>
      <c r="TRS123" s="137"/>
      <c r="TRT123" s="137"/>
      <c r="TRU123" s="137"/>
      <c r="TRV123" s="137"/>
      <c r="TRW123" s="137"/>
      <c r="TRX123" s="137"/>
      <c r="TRY123" s="137"/>
      <c r="TRZ123" s="137"/>
      <c r="TSA123" s="137"/>
      <c r="TSB123" s="137"/>
      <c r="TSC123" s="137"/>
      <c r="TSD123" s="137"/>
      <c r="TSE123" s="137"/>
      <c r="TSF123" s="137"/>
      <c r="TSG123" s="137"/>
      <c r="TSH123" s="137"/>
      <c r="TSI123" s="137"/>
      <c r="TSJ123" s="137"/>
      <c r="TSK123" s="137"/>
      <c r="TSL123" s="137"/>
      <c r="TSM123" s="137"/>
      <c r="TSN123" s="137"/>
      <c r="TSO123" s="137"/>
      <c r="TSP123" s="137"/>
      <c r="TSQ123" s="137"/>
      <c r="TSR123" s="137"/>
      <c r="TSS123" s="137"/>
      <c r="TST123" s="137"/>
      <c r="TSU123" s="137"/>
      <c r="TSV123" s="137"/>
      <c r="TSW123" s="137"/>
      <c r="TSX123" s="137"/>
      <c r="TSY123" s="137"/>
      <c r="TTD123" s="137"/>
      <c r="TTE123" s="137"/>
      <c r="TTF123" s="137"/>
      <c r="TTG123" s="137"/>
      <c r="TTH123" s="137"/>
      <c r="TTI123" s="137"/>
      <c r="TTJ123" s="137"/>
      <c r="TTK123" s="137"/>
      <c r="TTL123" s="137"/>
      <c r="TTM123" s="137"/>
      <c r="TTN123" s="137"/>
      <c r="TVF123" s="137"/>
      <c r="TVG123" s="137"/>
      <c r="TVH123" s="137"/>
      <c r="TVI123" s="137"/>
      <c r="TVJ123" s="137"/>
      <c r="TVK123" s="137"/>
      <c r="TVL123" s="137"/>
      <c r="TVM123" s="137"/>
      <c r="TVN123" s="137"/>
      <c r="TVO123" s="137"/>
      <c r="TVP123" s="137"/>
      <c r="TVQ123" s="137"/>
      <c r="TVR123" s="137"/>
      <c r="TVS123" s="137"/>
      <c r="TVT123" s="137"/>
      <c r="TVU123" s="137"/>
      <c r="TVV123" s="137"/>
      <c r="TVW123" s="137"/>
      <c r="TVX123" s="137"/>
      <c r="TVY123" s="137"/>
      <c r="TVZ123" s="137"/>
      <c r="TWA123" s="137"/>
      <c r="TWB123" s="137"/>
      <c r="TWC123" s="137"/>
      <c r="TWD123" s="137"/>
      <c r="TWE123" s="137"/>
      <c r="TWF123" s="137"/>
      <c r="TWG123" s="137"/>
      <c r="TWH123" s="137"/>
      <c r="TWI123" s="137"/>
      <c r="TWJ123" s="137"/>
      <c r="TWK123" s="137"/>
      <c r="TWL123" s="137"/>
      <c r="TWM123" s="137"/>
      <c r="TWN123" s="137"/>
      <c r="TWO123" s="137"/>
      <c r="TWP123" s="137"/>
      <c r="TWQ123" s="137"/>
      <c r="TWR123" s="137"/>
      <c r="TWS123" s="137"/>
      <c r="TWT123" s="137"/>
      <c r="TWU123" s="137"/>
      <c r="TWV123" s="137"/>
      <c r="TWW123" s="137"/>
      <c r="TWX123" s="137"/>
      <c r="TWY123" s="137"/>
      <c r="TWZ123" s="137"/>
      <c r="TXA123" s="137"/>
      <c r="TXB123" s="137"/>
      <c r="TXC123" s="137"/>
      <c r="TXD123" s="137"/>
      <c r="TXE123" s="137"/>
      <c r="TXF123" s="137"/>
      <c r="TXG123" s="137"/>
      <c r="TXH123" s="137"/>
      <c r="TXI123" s="137"/>
      <c r="TXJ123" s="137"/>
      <c r="TXK123" s="137"/>
      <c r="TXL123" s="137"/>
      <c r="TXM123" s="137"/>
      <c r="TXN123" s="137"/>
      <c r="TXO123" s="137"/>
      <c r="TXP123" s="137"/>
      <c r="TXQ123" s="137"/>
      <c r="TXR123" s="137"/>
      <c r="TXS123" s="137"/>
      <c r="TXT123" s="137"/>
      <c r="TXU123" s="137"/>
      <c r="TXV123" s="137"/>
      <c r="TXW123" s="137"/>
      <c r="TXX123" s="137"/>
      <c r="TXY123" s="137"/>
      <c r="TXZ123" s="137"/>
      <c r="TYA123" s="137"/>
      <c r="TYB123" s="137"/>
      <c r="TYC123" s="137"/>
      <c r="TYD123" s="137"/>
      <c r="TYE123" s="137"/>
      <c r="TYF123" s="137"/>
      <c r="TYG123" s="137"/>
      <c r="TYH123" s="137"/>
      <c r="TYI123" s="137"/>
      <c r="TYJ123" s="137"/>
      <c r="TYK123" s="137"/>
      <c r="TYL123" s="137"/>
      <c r="TYM123" s="137"/>
      <c r="TYN123" s="137"/>
      <c r="TYO123" s="137"/>
      <c r="TYP123" s="137"/>
      <c r="TYQ123" s="137"/>
      <c r="TYR123" s="137"/>
      <c r="TYS123" s="137"/>
      <c r="TYT123" s="137"/>
      <c r="TYU123" s="137"/>
      <c r="TYV123" s="137"/>
      <c r="TYW123" s="137"/>
      <c r="TYX123" s="137"/>
      <c r="TYY123" s="137"/>
      <c r="TYZ123" s="137"/>
      <c r="TZA123" s="137"/>
      <c r="TZB123" s="137"/>
      <c r="TZC123" s="137"/>
      <c r="TZD123" s="137"/>
      <c r="TZE123" s="137"/>
      <c r="TZF123" s="137"/>
      <c r="TZG123" s="137"/>
      <c r="TZH123" s="137"/>
      <c r="TZI123" s="137"/>
      <c r="TZJ123" s="137"/>
      <c r="TZK123" s="137"/>
      <c r="TZL123" s="137"/>
      <c r="TZM123" s="137"/>
      <c r="TZN123" s="137"/>
      <c r="TZO123" s="137"/>
      <c r="TZP123" s="137"/>
      <c r="TZQ123" s="137"/>
      <c r="TZR123" s="137"/>
      <c r="TZS123" s="137"/>
      <c r="TZT123" s="137"/>
      <c r="TZU123" s="137"/>
      <c r="TZV123" s="137"/>
      <c r="TZW123" s="137"/>
      <c r="TZX123" s="137"/>
      <c r="TZY123" s="137"/>
      <c r="TZZ123" s="137"/>
      <c r="UAA123" s="137"/>
      <c r="UAB123" s="137"/>
      <c r="UAC123" s="137"/>
      <c r="UAD123" s="137"/>
      <c r="UAE123" s="137"/>
      <c r="UAF123" s="137"/>
      <c r="UAG123" s="137"/>
      <c r="UAH123" s="137"/>
      <c r="UAI123" s="137"/>
      <c r="UAJ123" s="137"/>
      <c r="UAK123" s="137"/>
      <c r="UAL123" s="137"/>
      <c r="UAM123" s="137"/>
      <c r="UAN123" s="137"/>
      <c r="UAO123" s="137"/>
      <c r="UAP123" s="137"/>
      <c r="UAQ123" s="137"/>
      <c r="UAR123" s="137"/>
      <c r="UAS123" s="137"/>
      <c r="UAT123" s="137"/>
      <c r="UAU123" s="137"/>
      <c r="UAV123" s="137"/>
      <c r="UAW123" s="137"/>
      <c r="UAX123" s="137"/>
      <c r="UAY123" s="137"/>
      <c r="UAZ123" s="137"/>
      <c r="UBA123" s="137"/>
      <c r="UBB123" s="137"/>
      <c r="UBC123" s="137"/>
      <c r="UBD123" s="137"/>
      <c r="UBE123" s="137"/>
      <c r="UBF123" s="137"/>
      <c r="UBG123" s="137"/>
      <c r="UBH123" s="137"/>
      <c r="UBI123" s="137"/>
      <c r="UBJ123" s="137"/>
      <c r="UBK123" s="137"/>
      <c r="UBL123" s="137"/>
      <c r="UBM123" s="137"/>
      <c r="UBN123" s="137"/>
      <c r="UBO123" s="137"/>
      <c r="UBP123" s="137"/>
      <c r="UBQ123" s="137"/>
      <c r="UBR123" s="137"/>
      <c r="UBS123" s="137"/>
      <c r="UBT123" s="137"/>
      <c r="UBU123" s="137"/>
      <c r="UBV123" s="137"/>
      <c r="UBW123" s="137"/>
      <c r="UBX123" s="137"/>
      <c r="UBY123" s="137"/>
      <c r="UBZ123" s="137"/>
      <c r="UCA123" s="137"/>
      <c r="UCB123" s="137"/>
      <c r="UCC123" s="137"/>
      <c r="UCD123" s="137"/>
      <c r="UCE123" s="137"/>
      <c r="UCF123" s="137"/>
      <c r="UCG123" s="137"/>
      <c r="UCH123" s="137"/>
      <c r="UCI123" s="137"/>
      <c r="UCJ123" s="137"/>
      <c r="UCK123" s="137"/>
      <c r="UCL123" s="137"/>
      <c r="UCM123" s="137"/>
      <c r="UCN123" s="137"/>
      <c r="UCO123" s="137"/>
      <c r="UCP123" s="137"/>
      <c r="UCQ123" s="137"/>
      <c r="UCR123" s="137"/>
      <c r="UCS123" s="137"/>
      <c r="UCT123" s="137"/>
      <c r="UCU123" s="137"/>
      <c r="UCZ123" s="137"/>
      <c r="UDA123" s="137"/>
      <c r="UDB123" s="137"/>
      <c r="UDC123" s="137"/>
      <c r="UDD123" s="137"/>
      <c r="UDE123" s="137"/>
      <c r="UDF123" s="137"/>
      <c r="UDG123" s="137"/>
      <c r="UDH123" s="137"/>
      <c r="UDI123" s="137"/>
      <c r="UDJ123" s="137"/>
      <c r="UFB123" s="137"/>
      <c r="UFC123" s="137"/>
      <c r="UFD123" s="137"/>
      <c r="UFE123" s="137"/>
      <c r="UFF123" s="137"/>
      <c r="UFG123" s="137"/>
      <c r="UFH123" s="137"/>
      <c r="UFI123" s="137"/>
      <c r="UFJ123" s="137"/>
      <c r="UFK123" s="137"/>
      <c r="UFL123" s="137"/>
      <c r="UFM123" s="137"/>
      <c r="UFN123" s="137"/>
      <c r="UFO123" s="137"/>
      <c r="UFP123" s="137"/>
      <c r="UFQ123" s="137"/>
      <c r="UFR123" s="137"/>
      <c r="UFS123" s="137"/>
      <c r="UFT123" s="137"/>
      <c r="UFU123" s="137"/>
      <c r="UFV123" s="137"/>
      <c r="UFW123" s="137"/>
      <c r="UFX123" s="137"/>
      <c r="UFY123" s="137"/>
      <c r="UFZ123" s="137"/>
      <c r="UGA123" s="137"/>
      <c r="UGB123" s="137"/>
      <c r="UGC123" s="137"/>
      <c r="UGD123" s="137"/>
      <c r="UGE123" s="137"/>
      <c r="UGF123" s="137"/>
      <c r="UGG123" s="137"/>
      <c r="UGH123" s="137"/>
      <c r="UGI123" s="137"/>
      <c r="UGJ123" s="137"/>
      <c r="UGK123" s="137"/>
      <c r="UGL123" s="137"/>
      <c r="UGM123" s="137"/>
      <c r="UGN123" s="137"/>
      <c r="UGO123" s="137"/>
      <c r="UGP123" s="137"/>
      <c r="UGQ123" s="137"/>
      <c r="UGR123" s="137"/>
      <c r="UGS123" s="137"/>
      <c r="UGT123" s="137"/>
      <c r="UGU123" s="137"/>
      <c r="UGV123" s="137"/>
      <c r="UGW123" s="137"/>
      <c r="UGX123" s="137"/>
      <c r="UGY123" s="137"/>
      <c r="UGZ123" s="137"/>
      <c r="UHA123" s="137"/>
      <c r="UHB123" s="137"/>
      <c r="UHC123" s="137"/>
      <c r="UHD123" s="137"/>
      <c r="UHE123" s="137"/>
      <c r="UHF123" s="137"/>
      <c r="UHG123" s="137"/>
      <c r="UHH123" s="137"/>
      <c r="UHI123" s="137"/>
      <c r="UHJ123" s="137"/>
      <c r="UHK123" s="137"/>
      <c r="UHL123" s="137"/>
      <c r="UHM123" s="137"/>
      <c r="UHN123" s="137"/>
      <c r="UHO123" s="137"/>
      <c r="UHP123" s="137"/>
      <c r="UHQ123" s="137"/>
      <c r="UHR123" s="137"/>
      <c r="UHS123" s="137"/>
      <c r="UHT123" s="137"/>
      <c r="UHU123" s="137"/>
      <c r="UHV123" s="137"/>
      <c r="UHW123" s="137"/>
      <c r="UHX123" s="137"/>
      <c r="UHY123" s="137"/>
      <c r="UHZ123" s="137"/>
      <c r="UIA123" s="137"/>
      <c r="UIB123" s="137"/>
      <c r="UIC123" s="137"/>
      <c r="UID123" s="137"/>
      <c r="UIE123" s="137"/>
      <c r="UIF123" s="137"/>
      <c r="UIG123" s="137"/>
      <c r="UIH123" s="137"/>
      <c r="UII123" s="137"/>
      <c r="UIJ123" s="137"/>
      <c r="UIK123" s="137"/>
      <c r="UIL123" s="137"/>
      <c r="UIM123" s="137"/>
      <c r="UIN123" s="137"/>
      <c r="UIO123" s="137"/>
      <c r="UIP123" s="137"/>
      <c r="UIQ123" s="137"/>
      <c r="UIR123" s="137"/>
      <c r="UIS123" s="137"/>
      <c r="UIT123" s="137"/>
      <c r="UIU123" s="137"/>
      <c r="UIV123" s="137"/>
      <c r="UIW123" s="137"/>
      <c r="UIX123" s="137"/>
      <c r="UIY123" s="137"/>
      <c r="UIZ123" s="137"/>
      <c r="UJA123" s="137"/>
      <c r="UJB123" s="137"/>
      <c r="UJC123" s="137"/>
      <c r="UJD123" s="137"/>
      <c r="UJE123" s="137"/>
      <c r="UJF123" s="137"/>
      <c r="UJG123" s="137"/>
      <c r="UJH123" s="137"/>
      <c r="UJI123" s="137"/>
      <c r="UJJ123" s="137"/>
      <c r="UJK123" s="137"/>
      <c r="UJL123" s="137"/>
      <c r="UJM123" s="137"/>
      <c r="UJN123" s="137"/>
      <c r="UJO123" s="137"/>
      <c r="UJP123" s="137"/>
      <c r="UJQ123" s="137"/>
      <c r="UJR123" s="137"/>
      <c r="UJS123" s="137"/>
      <c r="UJT123" s="137"/>
      <c r="UJU123" s="137"/>
      <c r="UJV123" s="137"/>
      <c r="UJW123" s="137"/>
      <c r="UJX123" s="137"/>
      <c r="UJY123" s="137"/>
      <c r="UJZ123" s="137"/>
      <c r="UKA123" s="137"/>
      <c r="UKB123" s="137"/>
      <c r="UKC123" s="137"/>
      <c r="UKD123" s="137"/>
      <c r="UKE123" s="137"/>
      <c r="UKF123" s="137"/>
      <c r="UKG123" s="137"/>
      <c r="UKH123" s="137"/>
      <c r="UKI123" s="137"/>
      <c r="UKJ123" s="137"/>
      <c r="UKK123" s="137"/>
      <c r="UKL123" s="137"/>
      <c r="UKM123" s="137"/>
      <c r="UKN123" s="137"/>
      <c r="UKO123" s="137"/>
      <c r="UKP123" s="137"/>
      <c r="UKQ123" s="137"/>
      <c r="UKR123" s="137"/>
      <c r="UKS123" s="137"/>
      <c r="UKT123" s="137"/>
      <c r="UKU123" s="137"/>
      <c r="UKV123" s="137"/>
      <c r="UKW123" s="137"/>
      <c r="UKX123" s="137"/>
      <c r="UKY123" s="137"/>
      <c r="UKZ123" s="137"/>
      <c r="ULA123" s="137"/>
      <c r="ULB123" s="137"/>
      <c r="ULC123" s="137"/>
      <c r="ULD123" s="137"/>
      <c r="ULE123" s="137"/>
      <c r="ULF123" s="137"/>
      <c r="ULG123" s="137"/>
      <c r="ULH123" s="137"/>
      <c r="ULI123" s="137"/>
      <c r="ULJ123" s="137"/>
      <c r="ULK123" s="137"/>
      <c r="ULL123" s="137"/>
      <c r="ULM123" s="137"/>
      <c r="ULN123" s="137"/>
      <c r="ULO123" s="137"/>
      <c r="ULP123" s="137"/>
      <c r="ULQ123" s="137"/>
      <c r="ULR123" s="137"/>
      <c r="ULS123" s="137"/>
      <c r="ULT123" s="137"/>
      <c r="ULU123" s="137"/>
      <c r="ULV123" s="137"/>
      <c r="ULW123" s="137"/>
      <c r="ULX123" s="137"/>
      <c r="ULY123" s="137"/>
      <c r="ULZ123" s="137"/>
      <c r="UMA123" s="137"/>
      <c r="UMB123" s="137"/>
      <c r="UMC123" s="137"/>
      <c r="UMD123" s="137"/>
      <c r="UME123" s="137"/>
      <c r="UMF123" s="137"/>
      <c r="UMG123" s="137"/>
      <c r="UMH123" s="137"/>
      <c r="UMI123" s="137"/>
      <c r="UMJ123" s="137"/>
      <c r="UMK123" s="137"/>
      <c r="UML123" s="137"/>
      <c r="UMM123" s="137"/>
      <c r="UMN123" s="137"/>
      <c r="UMO123" s="137"/>
      <c r="UMP123" s="137"/>
      <c r="UMQ123" s="137"/>
      <c r="UMV123" s="137"/>
      <c r="UMW123" s="137"/>
      <c r="UMX123" s="137"/>
      <c r="UMY123" s="137"/>
      <c r="UMZ123" s="137"/>
      <c r="UNA123" s="137"/>
      <c r="UNB123" s="137"/>
      <c r="UNC123" s="137"/>
      <c r="UND123" s="137"/>
      <c r="UNE123" s="137"/>
      <c r="UNF123" s="137"/>
      <c r="UOX123" s="137"/>
      <c r="UOY123" s="137"/>
      <c r="UOZ123" s="137"/>
      <c r="UPA123" s="137"/>
      <c r="UPB123" s="137"/>
      <c r="UPC123" s="137"/>
      <c r="UPD123" s="137"/>
      <c r="UPE123" s="137"/>
      <c r="UPF123" s="137"/>
      <c r="UPG123" s="137"/>
      <c r="UPH123" s="137"/>
      <c r="UPI123" s="137"/>
      <c r="UPJ123" s="137"/>
      <c r="UPK123" s="137"/>
      <c r="UPL123" s="137"/>
      <c r="UPM123" s="137"/>
      <c r="UPN123" s="137"/>
      <c r="UPO123" s="137"/>
      <c r="UPP123" s="137"/>
      <c r="UPQ123" s="137"/>
      <c r="UPR123" s="137"/>
      <c r="UPS123" s="137"/>
      <c r="UPT123" s="137"/>
      <c r="UPU123" s="137"/>
      <c r="UPV123" s="137"/>
      <c r="UPW123" s="137"/>
      <c r="UPX123" s="137"/>
      <c r="UPY123" s="137"/>
      <c r="UPZ123" s="137"/>
      <c r="UQA123" s="137"/>
      <c r="UQB123" s="137"/>
      <c r="UQC123" s="137"/>
      <c r="UQD123" s="137"/>
      <c r="UQE123" s="137"/>
      <c r="UQF123" s="137"/>
      <c r="UQG123" s="137"/>
      <c r="UQH123" s="137"/>
      <c r="UQI123" s="137"/>
      <c r="UQJ123" s="137"/>
      <c r="UQK123" s="137"/>
      <c r="UQL123" s="137"/>
      <c r="UQM123" s="137"/>
      <c r="UQN123" s="137"/>
      <c r="UQO123" s="137"/>
      <c r="UQP123" s="137"/>
      <c r="UQQ123" s="137"/>
      <c r="UQR123" s="137"/>
      <c r="UQS123" s="137"/>
      <c r="UQT123" s="137"/>
      <c r="UQU123" s="137"/>
      <c r="UQV123" s="137"/>
      <c r="UQW123" s="137"/>
      <c r="UQX123" s="137"/>
      <c r="UQY123" s="137"/>
      <c r="UQZ123" s="137"/>
      <c r="URA123" s="137"/>
      <c r="URB123" s="137"/>
      <c r="URC123" s="137"/>
      <c r="URD123" s="137"/>
      <c r="URE123" s="137"/>
      <c r="URF123" s="137"/>
      <c r="URG123" s="137"/>
      <c r="URH123" s="137"/>
      <c r="URI123" s="137"/>
      <c r="URJ123" s="137"/>
      <c r="URK123" s="137"/>
      <c r="URL123" s="137"/>
      <c r="URM123" s="137"/>
      <c r="URN123" s="137"/>
      <c r="URO123" s="137"/>
      <c r="URP123" s="137"/>
      <c r="URQ123" s="137"/>
      <c r="URR123" s="137"/>
      <c r="URS123" s="137"/>
      <c r="URT123" s="137"/>
      <c r="URU123" s="137"/>
      <c r="URV123" s="137"/>
      <c r="URW123" s="137"/>
      <c r="URX123" s="137"/>
      <c r="URY123" s="137"/>
      <c r="URZ123" s="137"/>
      <c r="USA123" s="137"/>
      <c r="USB123" s="137"/>
      <c r="USC123" s="137"/>
      <c r="USD123" s="137"/>
      <c r="USE123" s="137"/>
      <c r="USF123" s="137"/>
      <c r="USG123" s="137"/>
      <c r="USH123" s="137"/>
      <c r="USI123" s="137"/>
      <c r="USJ123" s="137"/>
      <c r="USK123" s="137"/>
      <c r="USL123" s="137"/>
      <c r="USM123" s="137"/>
      <c r="USN123" s="137"/>
      <c r="USO123" s="137"/>
      <c r="USP123" s="137"/>
      <c r="USQ123" s="137"/>
      <c r="USR123" s="137"/>
      <c r="USS123" s="137"/>
      <c r="UST123" s="137"/>
      <c r="USU123" s="137"/>
      <c r="USV123" s="137"/>
      <c r="USW123" s="137"/>
      <c r="USX123" s="137"/>
      <c r="USY123" s="137"/>
      <c r="USZ123" s="137"/>
      <c r="UTA123" s="137"/>
      <c r="UTB123" s="137"/>
      <c r="UTC123" s="137"/>
      <c r="UTD123" s="137"/>
      <c r="UTE123" s="137"/>
      <c r="UTF123" s="137"/>
      <c r="UTG123" s="137"/>
      <c r="UTH123" s="137"/>
      <c r="UTI123" s="137"/>
      <c r="UTJ123" s="137"/>
      <c r="UTK123" s="137"/>
      <c r="UTL123" s="137"/>
      <c r="UTM123" s="137"/>
      <c r="UTN123" s="137"/>
      <c r="UTO123" s="137"/>
      <c r="UTP123" s="137"/>
      <c r="UTQ123" s="137"/>
      <c r="UTR123" s="137"/>
      <c r="UTS123" s="137"/>
      <c r="UTT123" s="137"/>
      <c r="UTU123" s="137"/>
      <c r="UTV123" s="137"/>
      <c r="UTW123" s="137"/>
      <c r="UTX123" s="137"/>
      <c r="UTY123" s="137"/>
      <c r="UTZ123" s="137"/>
      <c r="UUA123" s="137"/>
      <c r="UUB123" s="137"/>
      <c r="UUC123" s="137"/>
      <c r="UUD123" s="137"/>
      <c r="UUE123" s="137"/>
      <c r="UUF123" s="137"/>
      <c r="UUG123" s="137"/>
      <c r="UUH123" s="137"/>
      <c r="UUI123" s="137"/>
      <c r="UUJ123" s="137"/>
      <c r="UUK123" s="137"/>
      <c r="UUL123" s="137"/>
      <c r="UUM123" s="137"/>
      <c r="UUN123" s="137"/>
      <c r="UUO123" s="137"/>
      <c r="UUP123" s="137"/>
      <c r="UUQ123" s="137"/>
      <c r="UUR123" s="137"/>
      <c r="UUS123" s="137"/>
      <c r="UUT123" s="137"/>
      <c r="UUU123" s="137"/>
      <c r="UUV123" s="137"/>
      <c r="UUW123" s="137"/>
      <c r="UUX123" s="137"/>
      <c r="UUY123" s="137"/>
      <c r="UUZ123" s="137"/>
      <c r="UVA123" s="137"/>
      <c r="UVB123" s="137"/>
      <c r="UVC123" s="137"/>
      <c r="UVD123" s="137"/>
      <c r="UVE123" s="137"/>
      <c r="UVF123" s="137"/>
      <c r="UVG123" s="137"/>
      <c r="UVH123" s="137"/>
      <c r="UVI123" s="137"/>
      <c r="UVJ123" s="137"/>
      <c r="UVK123" s="137"/>
      <c r="UVL123" s="137"/>
      <c r="UVM123" s="137"/>
      <c r="UVN123" s="137"/>
      <c r="UVO123" s="137"/>
      <c r="UVP123" s="137"/>
      <c r="UVQ123" s="137"/>
      <c r="UVR123" s="137"/>
      <c r="UVS123" s="137"/>
      <c r="UVT123" s="137"/>
      <c r="UVU123" s="137"/>
      <c r="UVV123" s="137"/>
      <c r="UVW123" s="137"/>
      <c r="UVX123" s="137"/>
      <c r="UVY123" s="137"/>
      <c r="UVZ123" s="137"/>
      <c r="UWA123" s="137"/>
      <c r="UWB123" s="137"/>
      <c r="UWC123" s="137"/>
      <c r="UWD123" s="137"/>
      <c r="UWE123" s="137"/>
      <c r="UWF123" s="137"/>
      <c r="UWG123" s="137"/>
      <c r="UWH123" s="137"/>
      <c r="UWI123" s="137"/>
      <c r="UWJ123" s="137"/>
      <c r="UWK123" s="137"/>
      <c r="UWL123" s="137"/>
      <c r="UWM123" s="137"/>
      <c r="UWR123" s="137"/>
      <c r="UWS123" s="137"/>
      <c r="UWT123" s="137"/>
      <c r="UWU123" s="137"/>
      <c r="UWV123" s="137"/>
      <c r="UWW123" s="137"/>
      <c r="UWX123" s="137"/>
      <c r="UWY123" s="137"/>
      <c r="UWZ123" s="137"/>
      <c r="UXA123" s="137"/>
      <c r="UXB123" s="137"/>
      <c r="UYT123" s="137"/>
      <c r="UYU123" s="137"/>
      <c r="UYV123" s="137"/>
      <c r="UYW123" s="137"/>
      <c r="UYX123" s="137"/>
      <c r="UYY123" s="137"/>
      <c r="UYZ123" s="137"/>
      <c r="UZA123" s="137"/>
      <c r="UZB123" s="137"/>
      <c r="UZC123" s="137"/>
      <c r="UZD123" s="137"/>
      <c r="UZE123" s="137"/>
      <c r="UZF123" s="137"/>
      <c r="UZG123" s="137"/>
      <c r="UZH123" s="137"/>
      <c r="UZI123" s="137"/>
      <c r="UZJ123" s="137"/>
      <c r="UZK123" s="137"/>
      <c r="UZL123" s="137"/>
      <c r="UZM123" s="137"/>
      <c r="UZN123" s="137"/>
      <c r="UZO123" s="137"/>
      <c r="UZP123" s="137"/>
      <c r="UZQ123" s="137"/>
      <c r="UZR123" s="137"/>
      <c r="UZS123" s="137"/>
      <c r="UZT123" s="137"/>
      <c r="UZU123" s="137"/>
      <c r="UZV123" s="137"/>
      <c r="UZW123" s="137"/>
      <c r="UZX123" s="137"/>
      <c r="UZY123" s="137"/>
      <c r="UZZ123" s="137"/>
      <c r="VAA123" s="137"/>
      <c r="VAB123" s="137"/>
      <c r="VAC123" s="137"/>
      <c r="VAD123" s="137"/>
      <c r="VAE123" s="137"/>
      <c r="VAF123" s="137"/>
      <c r="VAG123" s="137"/>
      <c r="VAH123" s="137"/>
      <c r="VAI123" s="137"/>
      <c r="VAJ123" s="137"/>
      <c r="VAK123" s="137"/>
      <c r="VAL123" s="137"/>
      <c r="VAM123" s="137"/>
      <c r="VAN123" s="137"/>
      <c r="VAO123" s="137"/>
      <c r="VAP123" s="137"/>
      <c r="VAQ123" s="137"/>
      <c r="VAR123" s="137"/>
      <c r="VAS123" s="137"/>
      <c r="VAT123" s="137"/>
      <c r="VAU123" s="137"/>
      <c r="VAV123" s="137"/>
      <c r="VAW123" s="137"/>
      <c r="VAX123" s="137"/>
      <c r="VAY123" s="137"/>
      <c r="VAZ123" s="137"/>
      <c r="VBA123" s="137"/>
      <c r="VBB123" s="137"/>
      <c r="VBC123" s="137"/>
      <c r="VBD123" s="137"/>
      <c r="VBE123" s="137"/>
      <c r="VBF123" s="137"/>
      <c r="VBG123" s="137"/>
      <c r="VBH123" s="137"/>
      <c r="VBI123" s="137"/>
      <c r="VBJ123" s="137"/>
      <c r="VBK123" s="137"/>
      <c r="VBL123" s="137"/>
      <c r="VBM123" s="137"/>
      <c r="VBN123" s="137"/>
      <c r="VBO123" s="137"/>
      <c r="VBP123" s="137"/>
      <c r="VBQ123" s="137"/>
      <c r="VBR123" s="137"/>
      <c r="VBS123" s="137"/>
      <c r="VBT123" s="137"/>
      <c r="VBU123" s="137"/>
      <c r="VBV123" s="137"/>
      <c r="VBW123" s="137"/>
      <c r="VBX123" s="137"/>
      <c r="VBY123" s="137"/>
      <c r="VBZ123" s="137"/>
      <c r="VCA123" s="137"/>
      <c r="VCB123" s="137"/>
      <c r="VCC123" s="137"/>
      <c r="VCD123" s="137"/>
      <c r="VCE123" s="137"/>
      <c r="VCF123" s="137"/>
      <c r="VCG123" s="137"/>
      <c r="VCH123" s="137"/>
      <c r="VCI123" s="137"/>
      <c r="VCJ123" s="137"/>
      <c r="VCK123" s="137"/>
      <c r="VCL123" s="137"/>
      <c r="VCM123" s="137"/>
      <c r="VCN123" s="137"/>
      <c r="VCO123" s="137"/>
      <c r="VCP123" s="137"/>
      <c r="VCQ123" s="137"/>
      <c r="VCR123" s="137"/>
      <c r="VCS123" s="137"/>
      <c r="VCT123" s="137"/>
      <c r="VCU123" s="137"/>
      <c r="VCV123" s="137"/>
      <c r="VCW123" s="137"/>
      <c r="VCX123" s="137"/>
      <c r="VCY123" s="137"/>
      <c r="VCZ123" s="137"/>
      <c r="VDA123" s="137"/>
      <c r="VDB123" s="137"/>
      <c r="VDC123" s="137"/>
      <c r="VDD123" s="137"/>
      <c r="VDE123" s="137"/>
      <c r="VDF123" s="137"/>
      <c r="VDG123" s="137"/>
      <c r="VDH123" s="137"/>
      <c r="VDI123" s="137"/>
      <c r="VDJ123" s="137"/>
      <c r="VDK123" s="137"/>
      <c r="VDL123" s="137"/>
      <c r="VDM123" s="137"/>
      <c r="VDN123" s="137"/>
      <c r="VDO123" s="137"/>
      <c r="VDP123" s="137"/>
      <c r="VDQ123" s="137"/>
      <c r="VDR123" s="137"/>
      <c r="VDS123" s="137"/>
      <c r="VDT123" s="137"/>
      <c r="VDU123" s="137"/>
      <c r="VDV123" s="137"/>
      <c r="VDW123" s="137"/>
      <c r="VDX123" s="137"/>
      <c r="VDY123" s="137"/>
      <c r="VDZ123" s="137"/>
      <c r="VEA123" s="137"/>
      <c r="VEB123" s="137"/>
      <c r="VEC123" s="137"/>
      <c r="VED123" s="137"/>
      <c r="VEE123" s="137"/>
      <c r="VEF123" s="137"/>
      <c r="VEG123" s="137"/>
      <c r="VEH123" s="137"/>
      <c r="VEI123" s="137"/>
      <c r="VEJ123" s="137"/>
      <c r="VEK123" s="137"/>
      <c r="VEL123" s="137"/>
      <c r="VEM123" s="137"/>
      <c r="VEN123" s="137"/>
      <c r="VEO123" s="137"/>
      <c r="VEP123" s="137"/>
      <c r="VEQ123" s="137"/>
      <c r="VER123" s="137"/>
      <c r="VES123" s="137"/>
      <c r="VET123" s="137"/>
      <c r="VEU123" s="137"/>
      <c r="VEV123" s="137"/>
      <c r="VEW123" s="137"/>
      <c r="VEX123" s="137"/>
      <c r="VEY123" s="137"/>
      <c r="VEZ123" s="137"/>
      <c r="VFA123" s="137"/>
      <c r="VFB123" s="137"/>
      <c r="VFC123" s="137"/>
      <c r="VFD123" s="137"/>
      <c r="VFE123" s="137"/>
      <c r="VFF123" s="137"/>
      <c r="VFG123" s="137"/>
      <c r="VFH123" s="137"/>
      <c r="VFI123" s="137"/>
      <c r="VFJ123" s="137"/>
      <c r="VFK123" s="137"/>
      <c r="VFL123" s="137"/>
      <c r="VFM123" s="137"/>
      <c r="VFN123" s="137"/>
      <c r="VFO123" s="137"/>
      <c r="VFP123" s="137"/>
      <c r="VFQ123" s="137"/>
      <c r="VFR123" s="137"/>
      <c r="VFS123" s="137"/>
      <c r="VFT123" s="137"/>
      <c r="VFU123" s="137"/>
      <c r="VFV123" s="137"/>
      <c r="VFW123" s="137"/>
      <c r="VFX123" s="137"/>
      <c r="VFY123" s="137"/>
      <c r="VFZ123" s="137"/>
      <c r="VGA123" s="137"/>
      <c r="VGB123" s="137"/>
      <c r="VGC123" s="137"/>
      <c r="VGD123" s="137"/>
      <c r="VGE123" s="137"/>
      <c r="VGF123" s="137"/>
      <c r="VGG123" s="137"/>
      <c r="VGH123" s="137"/>
      <c r="VGI123" s="137"/>
      <c r="VGN123" s="137"/>
      <c r="VGO123" s="137"/>
      <c r="VGP123" s="137"/>
      <c r="VGQ123" s="137"/>
      <c r="VGR123" s="137"/>
      <c r="VGS123" s="137"/>
      <c r="VGT123" s="137"/>
      <c r="VGU123" s="137"/>
      <c r="VGV123" s="137"/>
      <c r="VGW123" s="137"/>
      <c r="VGX123" s="137"/>
      <c r="VIP123" s="137"/>
      <c r="VIQ123" s="137"/>
      <c r="VIR123" s="137"/>
      <c r="VIS123" s="137"/>
      <c r="VIT123" s="137"/>
      <c r="VIU123" s="137"/>
      <c r="VIV123" s="137"/>
      <c r="VIW123" s="137"/>
      <c r="VIX123" s="137"/>
      <c r="VIY123" s="137"/>
      <c r="VIZ123" s="137"/>
      <c r="VJA123" s="137"/>
      <c r="VJB123" s="137"/>
      <c r="VJC123" s="137"/>
      <c r="VJD123" s="137"/>
      <c r="VJE123" s="137"/>
      <c r="VJF123" s="137"/>
      <c r="VJG123" s="137"/>
      <c r="VJH123" s="137"/>
      <c r="VJI123" s="137"/>
      <c r="VJJ123" s="137"/>
      <c r="VJK123" s="137"/>
      <c r="VJL123" s="137"/>
      <c r="VJM123" s="137"/>
      <c r="VJN123" s="137"/>
      <c r="VJO123" s="137"/>
      <c r="VJP123" s="137"/>
      <c r="VJQ123" s="137"/>
      <c r="VJR123" s="137"/>
      <c r="VJS123" s="137"/>
      <c r="VJT123" s="137"/>
      <c r="VJU123" s="137"/>
      <c r="VJV123" s="137"/>
      <c r="VJW123" s="137"/>
      <c r="VJX123" s="137"/>
      <c r="VJY123" s="137"/>
      <c r="VJZ123" s="137"/>
      <c r="VKA123" s="137"/>
      <c r="VKB123" s="137"/>
      <c r="VKC123" s="137"/>
      <c r="VKD123" s="137"/>
      <c r="VKE123" s="137"/>
      <c r="VKF123" s="137"/>
      <c r="VKG123" s="137"/>
      <c r="VKH123" s="137"/>
      <c r="VKI123" s="137"/>
      <c r="VKJ123" s="137"/>
      <c r="VKK123" s="137"/>
      <c r="VKL123" s="137"/>
      <c r="VKM123" s="137"/>
      <c r="VKN123" s="137"/>
      <c r="VKO123" s="137"/>
      <c r="VKP123" s="137"/>
      <c r="VKQ123" s="137"/>
      <c r="VKR123" s="137"/>
      <c r="VKS123" s="137"/>
      <c r="VKT123" s="137"/>
      <c r="VKU123" s="137"/>
      <c r="VKV123" s="137"/>
      <c r="VKW123" s="137"/>
      <c r="VKX123" s="137"/>
      <c r="VKY123" s="137"/>
      <c r="VKZ123" s="137"/>
      <c r="VLA123" s="137"/>
      <c r="VLB123" s="137"/>
      <c r="VLC123" s="137"/>
      <c r="VLD123" s="137"/>
      <c r="VLE123" s="137"/>
      <c r="VLF123" s="137"/>
      <c r="VLG123" s="137"/>
      <c r="VLH123" s="137"/>
      <c r="VLI123" s="137"/>
      <c r="VLJ123" s="137"/>
      <c r="VLK123" s="137"/>
      <c r="VLL123" s="137"/>
      <c r="VLM123" s="137"/>
      <c r="VLN123" s="137"/>
      <c r="VLO123" s="137"/>
      <c r="VLP123" s="137"/>
      <c r="VLQ123" s="137"/>
      <c r="VLR123" s="137"/>
      <c r="VLS123" s="137"/>
      <c r="VLT123" s="137"/>
      <c r="VLU123" s="137"/>
      <c r="VLV123" s="137"/>
      <c r="VLW123" s="137"/>
      <c r="VLX123" s="137"/>
      <c r="VLY123" s="137"/>
      <c r="VLZ123" s="137"/>
      <c r="VMA123" s="137"/>
      <c r="VMB123" s="137"/>
      <c r="VMC123" s="137"/>
      <c r="VMD123" s="137"/>
      <c r="VME123" s="137"/>
      <c r="VMF123" s="137"/>
      <c r="VMG123" s="137"/>
      <c r="VMH123" s="137"/>
      <c r="VMI123" s="137"/>
      <c r="VMJ123" s="137"/>
      <c r="VMK123" s="137"/>
      <c r="VML123" s="137"/>
      <c r="VMM123" s="137"/>
      <c r="VMN123" s="137"/>
      <c r="VMO123" s="137"/>
      <c r="VMP123" s="137"/>
      <c r="VMQ123" s="137"/>
      <c r="VMR123" s="137"/>
      <c r="VMS123" s="137"/>
      <c r="VMT123" s="137"/>
      <c r="VMU123" s="137"/>
      <c r="VMV123" s="137"/>
      <c r="VMW123" s="137"/>
      <c r="VMX123" s="137"/>
      <c r="VMY123" s="137"/>
      <c r="VMZ123" s="137"/>
      <c r="VNA123" s="137"/>
      <c r="VNB123" s="137"/>
      <c r="VNC123" s="137"/>
      <c r="VND123" s="137"/>
      <c r="VNE123" s="137"/>
      <c r="VNF123" s="137"/>
      <c r="VNG123" s="137"/>
      <c r="VNH123" s="137"/>
      <c r="VNI123" s="137"/>
      <c r="VNJ123" s="137"/>
      <c r="VNK123" s="137"/>
      <c r="VNL123" s="137"/>
      <c r="VNM123" s="137"/>
      <c r="VNN123" s="137"/>
      <c r="VNO123" s="137"/>
      <c r="VNP123" s="137"/>
      <c r="VNQ123" s="137"/>
      <c r="VNR123" s="137"/>
      <c r="VNS123" s="137"/>
      <c r="VNT123" s="137"/>
      <c r="VNU123" s="137"/>
      <c r="VNV123" s="137"/>
      <c r="VNW123" s="137"/>
      <c r="VNX123" s="137"/>
      <c r="VNY123" s="137"/>
      <c r="VNZ123" s="137"/>
      <c r="VOA123" s="137"/>
      <c r="VOB123" s="137"/>
      <c r="VOC123" s="137"/>
      <c r="VOD123" s="137"/>
      <c r="VOE123" s="137"/>
      <c r="VOF123" s="137"/>
      <c r="VOG123" s="137"/>
      <c r="VOH123" s="137"/>
      <c r="VOI123" s="137"/>
      <c r="VOJ123" s="137"/>
      <c r="VOK123" s="137"/>
      <c r="VOL123" s="137"/>
      <c r="VOM123" s="137"/>
      <c r="VON123" s="137"/>
      <c r="VOO123" s="137"/>
      <c r="VOP123" s="137"/>
      <c r="VOQ123" s="137"/>
      <c r="VOR123" s="137"/>
      <c r="VOS123" s="137"/>
      <c r="VOT123" s="137"/>
      <c r="VOU123" s="137"/>
      <c r="VOV123" s="137"/>
      <c r="VOW123" s="137"/>
      <c r="VOX123" s="137"/>
      <c r="VOY123" s="137"/>
      <c r="VOZ123" s="137"/>
      <c r="VPA123" s="137"/>
      <c r="VPB123" s="137"/>
      <c r="VPC123" s="137"/>
      <c r="VPD123" s="137"/>
      <c r="VPE123" s="137"/>
      <c r="VPF123" s="137"/>
      <c r="VPG123" s="137"/>
      <c r="VPH123" s="137"/>
      <c r="VPI123" s="137"/>
      <c r="VPJ123" s="137"/>
      <c r="VPK123" s="137"/>
      <c r="VPL123" s="137"/>
      <c r="VPM123" s="137"/>
      <c r="VPN123" s="137"/>
      <c r="VPO123" s="137"/>
      <c r="VPP123" s="137"/>
      <c r="VPQ123" s="137"/>
      <c r="VPR123" s="137"/>
      <c r="VPS123" s="137"/>
      <c r="VPT123" s="137"/>
      <c r="VPU123" s="137"/>
      <c r="VPV123" s="137"/>
      <c r="VPW123" s="137"/>
      <c r="VPX123" s="137"/>
      <c r="VPY123" s="137"/>
      <c r="VPZ123" s="137"/>
      <c r="VQA123" s="137"/>
      <c r="VQB123" s="137"/>
      <c r="VQC123" s="137"/>
      <c r="VQD123" s="137"/>
      <c r="VQE123" s="137"/>
      <c r="VQJ123" s="137"/>
      <c r="VQK123" s="137"/>
      <c r="VQL123" s="137"/>
      <c r="VQM123" s="137"/>
      <c r="VQN123" s="137"/>
      <c r="VQO123" s="137"/>
      <c r="VQP123" s="137"/>
      <c r="VQQ123" s="137"/>
      <c r="VQR123" s="137"/>
      <c r="VQS123" s="137"/>
      <c r="VQT123" s="137"/>
      <c r="VSL123" s="137"/>
      <c r="VSM123" s="137"/>
      <c r="VSN123" s="137"/>
      <c r="VSO123" s="137"/>
      <c r="VSP123" s="137"/>
      <c r="VSQ123" s="137"/>
      <c r="VSR123" s="137"/>
      <c r="VSS123" s="137"/>
      <c r="VST123" s="137"/>
      <c r="VSU123" s="137"/>
      <c r="VSV123" s="137"/>
      <c r="VSW123" s="137"/>
      <c r="VSX123" s="137"/>
      <c r="VSY123" s="137"/>
      <c r="VSZ123" s="137"/>
      <c r="VTA123" s="137"/>
      <c r="VTB123" s="137"/>
      <c r="VTC123" s="137"/>
      <c r="VTD123" s="137"/>
      <c r="VTE123" s="137"/>
      <c r="VTF123" s="137"/>
      <c r="VTG123" s="137"/>
      <c r="VTH123" s="137"/>
      <c r="VTI123" s="137"/>
      <c r="VTJ123" s="137"/>
      <c r="VTK123" s="137"/>
      <c r="VTL123" s="137"/>
      <c r="VTM123" s="137"/>
      <c r="VTN123" s="137"/>
      <c r="VTO123" s="137"/>
      <c r="VTP123" s="137"/>
      <c r="VTQ123" s="137"/>
      <c r="VTR123" s="137"/>
      <c r="VTS123" s="137"/>
      <c r="VTT123" s="137"/>
      <c r="VTU123" s="137"/>
      <c r="VTV123" s="137"/>
      <c r="VTW123" s="137"/>
      <c r="VTX123" s="137"/>
      <c r="VTY123" s="137"/>
      <c r="VTZ123" s="137"/>
      <c r="VUA123" s="137"/>
      <c r="VUB123" s="137"/>
      <c r="VUC123" s="137"/>
      <c r="VUD123" s="137"/>
      <c r="VUE123" s="137"/>
      <c r="VUF123" s="137"/>
      <c r="VUG123" s="137"/>
      <c r="VUH123" s="137"/>
      <c r="VUI123" s="137"/>
      <c r="VUJ123" s="137"/>
      <c r="VUK123" s="137"/>
      <c r="VUL123" s="137"/>
      <c r="VUM123" s="137"/>
      <c r="VUN123" s="137"/>
      <c r="VUO123" s="137"/>
      <c r="VUP123" s="137"/>
      <c r="VUQ123" s="137"/>
      <c r="VUR123" s="137"/>
      <c r="VUS123" s="137"/>
      <c r="VUT123" s="137"/>
      <c r="VUU123" s="137"/>
      <c r="VUV123" s="137"/>
      <c r="VUW123" s="137"/>
      <c r="VUX123" s="137"/>
      <c r="VUY123" s="137"/>
      <c r="VUZ123" s="137"/>
      <c r="VVA123" s="137"/>
      <c r="VVB123" s="137"/>
      <c r="VVC123" s="137"/>
      <c r="VVD123" s="137"/>
      <c r="VVE123" s="137"/>
      <c r="VVF123" s="137"/>
      <c r="VVG123" s="137"/>
      <c r="VVH123" s="137"/>
      <c r="VVI123" s="137"/>
      <c r="VVJ123" s="137"/>
      <c r="VVK123" s="137"/>
      <c r="VVL123" s="137"/>
      <c r="VVM123" s="137"/>
      <c r="VVN123" s="137"/>
      <c r="VVO123" s="137"/>
      <c r="VVP123" s="137"/>
      <c r="VVQ123" s="137"/>
      <c r="VVR123" s="137"/>
      <c r="VVS123" s="137"/>
      <c r="VVT123" s="137"/>
      <c r="VVU123" s="137"/>
      <c r="VVV123" s="137"/>
      <c r="VVW123" s="137"/>
      <c r="VVX123" s="137"/>
      <c r="VVY123" s="137"/>
      <c r="VVZ123" s="137"/>
      <c r="VWA123" s="137"/>
      <c r="VWB123" s="137"/>
      <c r="VWC123" s="137"/>
      <c r="VWD123" s="137"/>
      <c r="VWE123" s="137"/>
      <c r="VWF123" s="137"/>
      <c r="VWG123" s="137"/>
      <c r="VWH123" s="137"/>
      <c r="VWI123" s="137"/>
      <c r="VWJ123" s="137"/>
      <c r="VWK123" s="137"/>
      <c r="VWL123" s="137"/>
      <c r="VWM123" s="137"/>
      <c r="VWN123" s="137"/>
      <c r="VWO123" s="137"/>
      <c r="VWP123" s="137"/>
      <c r="VWQ123" s="137"/>
      <c r="VWR123" s="137"/>
      <c r="VWS123" s="137"/>
      <c r="VWT123" s="137"/>
      <c r="VWU123" s="137"/>
      <c r="VWV123" s="137"/>
      <c r="VWW123" s="137"/>
      <c r="VWX123" s="137"/>
      <c r="VWY123" s="137"/>
      <c r="VWZ123" s="137"/>
      <c r="VXA123" s="137"/>
      <c r="VXB123" s="137"/>
      <c r="VXC123" s="137"/>
      <c r="VXD123" s="137"/>
      <c r="VXE123" s="137"/>
      <c r="VXF123" s="137"/>
      <c r="VXG123" s="137"/>
      <c r="VXH123" s="137"/>
      <c r="VXI123" s="137"/>
      <c r="VXJ123" s="137"/>
      <c r="VXK123" s="137"/>
      <c r="VXL123" s="137"/>
      <c r="VXM123" s="137"/>
      <c r="VXN123" s="137"/>
      <c r="VXO123" s="137"/>
      <c r="VXP123" s="137"/>
      <c r="VXQ123" s="137"/>
      <c r="VXR123" s="137"/>
      <c r="VXS123" s="137"/>
      <c r="VXT123" s="137"/>
      <c r="VXU123" s="137"/>
      <c r="VXV123" s="137"/>
      <c r="VXW123" s="137"/>
      <c r="VXX123" s="137"/>
      <c r="VXY123" s="137"/>
      <c r="VXZ123" s="137"/>
      <c r="VYA123" s="137"/>
      <c r="VYB123" s="137"/>
      <c r="VYC123" s="137"/>
      <c r="VYD123" s="137"/>
      <c r="VYE123" s="137"/>
      <c r="VYF123" s="137"/>
      <c r="VYG123" s="137"/>
      <c r="VYH123" s="137"/>
      <c r="VYI123" s="137"/>
      <c r="VYJ123" s="137"/>
      <c r="VYK123" s="137"/>
      <c r="VYL123" s="137"/>
      <c r="VYM123" s="137"/>
      <c r="VYN123" s="137"/>
      <c r="VYO123" s="137"/>
      <c r="VYP123" s="137"/>
      <c r="VYQ123" s="137"/>
      <c r="VYR123" s="137"/>
      <c r="VYS123" s="137"/>
      <c r="VYT123" s="137"/>
      <c r="VYU123" s="137"/>
      <c r="VYV123" s="137"/>
      <c r="VYW123" s="137"/>
      <c r="VYX123" s="137"/>
      <c r="VYY123" s="137"/>
      <c r="VYZ123" s="137"/>
      <c r="VZA123" s="137"/>
      <c r="VZB123" s="137"/>
      <c r="VZC123" s="137"/>
      <c r="VZD123" s="137"/>
      <c r="VZE123" s="137"/>
      <c r="VZF123" s="137"/>
      <c r="VZG123" s="137"/>
      <c r="VZH123" s="137"/>
      <c r="VZI123" s="137"/>
      <c r="VZJ123" s="137"/>
      <c r="VZK123" s="137"/>
      <c r="VZL123" s="137"/>
      <c r="VZM123" s="137"/>
      <c r="VZN123" s="137"/>
      <c r="VZO123" s="137"/>
      <c r="VZP123" s="137"/>
      <c r="VZQ123" s="137"/>
      <c r="VZR123" s="137"/>
      <c r="VZS123" s="137"/>
      <c r="VZT123" s="137"/>
      <c r="VZU123" s="137"/>
      <c r="VZV123" s="137"/>
      <c r="VZW123" s="137"/>
      <c r="VZX123" s="137"/>
      <c r="VZY123" s="137"/>
      <c r="VZZ123" s="137"/>
      <c r="WAA123" s="137"/>
      <c r="WAF123" s="137"/>
      <c r="WAG123" s="137"/>
      <c r="WAH123" s="137"/>
      <c r="WAI123" s="137"/>
      <c r="WAJ123" s="137"/>
      <c r="WAK123" s="137"/>
      <c r="WAL123" s="137"/>
      <c r="WAM123" s="137"/>
      <c r="WAN123" s="137"/>
      <c r="WAO123" s="137"/>
      <c r="WAP123" s="137"/>
      <c r="WCH123" s="137"/>
      <c r="WCI123" s="137"/>
      <c r="WCJ123" s="137"/>
      <c r="WCK123" s="137"/>
      <c r="WCL123" s="137"/>
      <c r="WCM123" s="137"/>
      <c r="WCN123" s="137"/>
      <c r="WCO123" s="137"/>
      <c r="WCP123" s="137"/>
      <c r="WCQ123" s="137"/>
      <c r="WCR123" s="137"/>
      <c r="WCS123" s="137"/>
      <c r="WCT123" s="137"/>
      <c r="WCU123" s="137"/>
      <c r="WCV123" s="137"/>
      <c r="WCW123" s="137"/>
      <c r="WCX123" s="137"/>
      <c r="WCY123" s="137"/>
      <c r="WCZ123" s="137"/>
      <c r="WDA123" s="137"/>
      <c r="WDB123" s="137"/>
      <c r="WDC123" s="137"/>
      <c r="WDD123" s="137"/>
      <c r="WDE123" s="137"/>
      <c r="WDF123" s="137"/>
      <c r="WDG123" s="137"/>
      <c r="WDH123" s="137"/>
      <c r="WDI123" s="137"/>
      <c r="WDJ123" s="137"/>
      <c r="WDK123" s="137"/>
      <c r="WDL123" s="137"/>
      <c r="WDM123" s="137"/>
      <c r="WDN123" s="137"/>
      <c r="WDO123" s="137"/>
      <c r="WDP123" s="137"/>
      <c r="WDQ123" s="137"/>
      <c r="WDR123" s="137"/>
      <c r="WDS123" s="137"/>
      <c r="WDT123" s="137"/>
      <c r="WDU123" s="137"/>
      <c r="WDV123" s="137"/>
      <c r="WDW123" s="137"/>
      <c r="WDX123" s="137"/>
      <c r="WDY123" s="137"/>
      <c r="WDZ123" s="137"/>
      <c r="WEA123" s="137"/>
      <c r="WEB123" s="137"/>
      <c r="WEC123" s="137"/>
      <c r="WED123" s="137"/>
      <c r="WEE123" s="137"/>
      <c r="WEF123" s="137"/>
      <c r="WEG123" s="137"/>
      <c r="WEH123" s="137"/>
      <c r="WEI123" s="137"/>
      <c r="WEJ123" s="137"/>
      <c r="WEK123" s="137"/>
      <c r="WEL123" s="137"/>
      <c r="WEM123" s="137"/>
      <c r="WEN123" s="137"/>
      <c r="WEO123" s="137"/>
      <c r="WEP123" s="137"/>
      <c r="WEQ123" s="137"/>
      <c r="WER123" s="137"/>
      <c r="WES123" s="137"/>
      <c r="WET123" s="137"/>
      <c r="WEU123" s="137"/>
      <c r="WEV123" s="137"/>
      <c r="WEW123" s="137"/>
      <c r="WEX123" s="137"/>
      <c r="WEY123" s="137"/>
      <c r="WEZ123" s="137"/>
      <c r="WFA123" s="137"/>
      <c r="WFB123" s="137"/>
      <c r="WFC123" s="137"/>
      <c r="WFD123" s="137"/>
      <c r="WFE123" s="137"/>
      <c r="WFF123" s="137"/>
      <c r="WFG123" s="137"/>
      <c r="WFH123" s="137"/>
      <c r="WFI123" s="137"/>
      <c r="WFJ123" s="137"/>
      <c r="WFK123" s="137"/>
      <c r="WFL123" s="137"/>
      <c r="WFM123" s="137"/>
      <c r="WFN123" s="137"/>
      <c r="WFO123" s="137"/>
      <c r="WFP123" s="137"/>
      <c r="WFQ123" s="137"/>
      <c r="WFR123" s="137"/>
      <c r="WFS123" s="137"/>
      <c r="WFT123" s="137"/>
      <c r="WFU123" s="137"/>
      <c r="WFV123" s="137"/>
      <c r="WFW123" s="137"/>
      <c r="WFX123" s="137"/>
      <c r="WFY123" s="137"/>
      <c r="WFZ123" s="137"/>
      <c r="WGA123" s="137"/>
      <c r="WGB123" s="137"/>
      <c r="WGC123" s="137"/>
      <c r="WGD123" s="137"/>
      <c r="WGE123" s="137"/>
      <c r="WGF123" s="137"/>
      <c r="WGG123" s="137"/>
      <c r="WGH123" s="137"/>
      <c r="WGI123" s="137"/>
      <c r="WGJ123" s="137"/>
      <c r="WGK123" s="137"/>
      <c r="WGL123" s="137"/>
      <c r="WGM123" s="137"/>
      <c r="WGN123" s="137"/>
      <c r="WGO123" s="137"/>
      <c r="WGP123" s="137"/>
      <c r="WGQ123" s="137"/>
      <c r="WGR123" s="137"/>
      <c r="WGS123" s="137"/>
      <c r="WGT123" s="137"/>
      <c r="WGU123" s="137"/>
      <c r="WGV123" s="137"/>
      <c r="WGW123" s="137"/>
      <c r="WGX123" s="137"/>
      <c r="WGY123" s="137"/>
      <c r="WGZ123" s="137"/>
      <c r="WHA123" s="137"/>
      <c r="WHB123" s="137"/>
      <c r="WHC123" s="137"/>
      <c r="WHD123" s="137"/>
      <c r="WHE123" s="137"/>
      <c r="WHF123" s="137"/>
      <c r="WHG123" s="137"/>
      <c r="WHH123" s="137"/>
      <c r="WHI123" s="137"/>
      <c r="WHJ123" s="137"/>
      <c r="WHK123" s="137"/>
      <c r="WHL123" s="137"/>
      <c r="WHM123" s="137"/>
      <c r="WHN123" s="137"/>
      <c r="WHO123" s="137"/>
      <c r="WHP123" s="137"/>
      <c r="WHQ123" s="137"/>
      <c r="WHR123" s="137"/>
      <c r="WHS123" s="137"/>
      <c r="WHT123" s="137"/>
      <c r="WHU123" s="137"/>
      <c r="WHV123" s="137"/>
      <c r="WHW123" s="137"/>
      <c r="WHX123" s="137"/>
      <c r="WHY123" s="137"/>
      <c r="WHZ123" s="137"/>
      <c r="WIA123" s="137"/>
      <c r="WIB123" s="137"/>
      <c r="WIC123" s="137"/>
      <c r="WID123" s="137"/>
      <c r="WIE123" s="137"/>
      <c r="WIF123" s="137"/>
      <c r="WIG123" s="137"/>
      <c r="WIH123" s="137"/>
      <c r="WII123" s="137"/>
      <c r="WIJ123" s="137"/>
      <c r="WIK123" s="137"/>
      <c r="WIL123" s="137"/>
      <c r="WIM123" s="137"/>
      <c r="WIN123" s="137"/>
      <c r="WIO123" s="137"/>
      <c r="WIP123" s="137"/>
      <c r="WIQ123" s="137"/>
      <c r="WIR123" s="137"/>
      <c r="WIS123" s="137"/>
      <c r="WIT123" s="137"/>
      <c r="WIU123" s="137"/>
      <c r="WIV123" s="137"/>
      <c r="WIW123" s="137"/>
      <c r="WIX123" s="137"/>
      <c r="WIY123" s="137"/>
      <c r="WIZ123" s="137"/>
      <c r="WJA123" s="137"/>
      <c r="WJB123" s="137"/>
      <c r="WJC123" s="137"/>
      <c r="WJD123" s="137"/>
      <c r="WJE123" s="137"/>
      <c r="WJF123" s="137"/>
      <c r="WJG123" s="137"/>
      <c r="WJH123" s="137"/>
      <c r="WJI123" s="137"/>
      <c r="WJJ123" s="137"/>
      <c r="WJK123" s="137"/>
      <c r="WJL123" s="137"/>
      <c r="WJM123" s="137"/>
      <c r="WJN123" s="137"/>
      <c r="WJO123" s="137"/>
      <c r="WJP123" s="137"/>
      <c r="WJQ123" s="137"/>
      <c r="WJR123" s="137"/>
      <c r="WJS123" s="137"/>
      <c r="WJT123" s="137"/>
      <c r="WJU123" s="137"/>
      <c r="WJV123" s="137"/>
      <c r="WJW123" s="137"/>
      <c r="WKB123" s="137"/>
      <c r="WKC123" s="137"/>
      <c r="WKD123" s="137"/>
      <c r="WKE123" s="137"/>
      <c r="WKF123" s="137"/>
      <c r="WKG123" s="137"/>
      <c r="WKH123" s="137"/>
      <c r="WKI123" s="137"/>
      <c r="WKJ123" s="137"/>
      <c r="WKK123" s="137"/>
      <c r="WKL123" s="137"/>
      <c r="WMD123" s="137"/>
      <c r="WME123" s="137"/>
      <c r="WMF123" s="137"/>
      <c r="WMG123" s="137"/>
      <c r="WMH123" s="137"/>
      <c r="WMI123" s="137"/>
      <c r="WMJ123" s="137"/>
      <c r="WMK123" s="137"/>
      <c r="WML123" s="137"/>
      <c r="WMM123" s="137"/>
      <c r="WMN123" s="137"/>
      <c r="WMO123" s="137"/>
      <c r="WMP123" s="137"/>
      <c r="WMQ123" s="137"/>
      <c r="WMR123" s="137"/>
      <c r="WMS123" s="137"/>
      <c r="WMT123" s="137"/>
      <c r="WMU123" s="137"/>
      <c r="WMV123" s="137"/>
      <c r="WMW123" s="137"/>
      <c r="WMX123" s="137"/>
      <c r="WMY123" s="137"/>
      <c r="WMZ123" s="137"/>
      <c r="WNA123" s="137"/>
      <c r="WNB123" s="137"/>
      <c r="WNC123" s="137"/>
      <c r="WND123" s="137"/>
      <c r="WNE123" s="137"/>
      <c r="WNF123" s="137"/>
      <c r="WNG123" s="137"/>
      <c r="WNH123" s="137"/>
      <c r="WNI123" s="137"/>
      <c r="WNJ123" s="137"/>
      <c r="WNK123" s="137"/>
      <c r="WNL123" s="137"/>
      <c r="WNM123" s="137"/>
      <c r="WNN123" s="137"/>
      <c r="WNO123" s="137"/>
      <c r="WNP123" s="137"/>
      <c r="WNQ123" s="137"/>
      <c r="WNR123" s="137"/>
      <c r="WNS123" s="137"/>
      <c r="WNT123" s="137"/>
      <c r="WNU123" s="137"/>
      <c r="WNV123" s="137"/>
      <c r="WNW123" s="137"/>
      <c r="WNX123" s="137"/>
      <c r="WNY123" s="137"/>
      <c r="WNZ123" s="137"/>
      <c r="WOA123" s="137"/>
      <c r="WOB123" s="137"/>
      <c r="WOC123" s="137"/>
      <c r="WOD123" s="137"/>
      <c r="WOE123" s="137"/>
      <c r="WOF123" s="137"/>
      <c r="WOG123" s="137"/>
      <c r="WOH123" s="137"/>
      <c r="WOI123" s="137"/>
      <c r="WOJ123" s="137"/>
      <c r="WOK123" s="137"/>
      <c r="WOL123" s="137"/>
      <c r="WOM123" s="137"/>
      <c r="WON123" s="137"/>
      <c r="WOO123" s="137"/>
      <c r="WOP123" s="137"/>
      <c r="WOQ123" s="137"/>
      <c r="WOR123" s="137"/>
      <c r="WOS123" s="137"/>
      <c r="WOT123" s="137"/>
      <c r="WOU123" s="137"/>
      <c r="WOV123" s="137"/>
      <c r="WOW123" s="137"/>
      <c r="WOX123" s="137"/>
      <c r="WOY123" s="137"/>
      <c r="WOZ123" s="137"/>
      <c r="WPA123" s="137"/>
      <c r="WPB123" s="137"/>
      <c r="WPC123" s="137"/>
      <c r="WPD123" s="137"/>
      <c r="WPE123" s="137"/>
      <c r="WPF123" s="137"/>
      <c r="WPG123" s="137"/>
      <c r="WPH123" s="137"/>
      <c r="WPI123" s="137"/>
      <c r="WPJ123" s="137"/>
      <c r="WPK123" s="137"/>
      <c r="WPL123" s="137"/>
      <c r="WPM123" s="137"/>
      <c r="WPN123" s="137"/>
      <c r="WPO123" s="137"/>
      <c r="WPP123" s="137"/>
      <c r="WPQ123" s="137"/>
      <c r="WPR123" s="137"/>
      <c r="WPS123" s="137"/>
      <c r="WPT123" s="137"/>
      <c r="WPU123" s="137"/>
      <c r="WPV123" s="137"/>
      <c r="WPW123" s="137"/>
      <c r="WPX123" s="137"/>
      <c r="WPY123" s="137"/>
      <c r="WPZ123" s="137"/>
      <c r="WQA123" s="137"/>
      <c r="WQB123" s="137"/>
      <c r="WQC123" s="137"/>
      <c r="WQD123" s="137"/>
      <c r="WQE123" s="137"/>
      <c r="WQF123" s="137"/>
      <c r="WQG123" s="137"/>
      <c r="WQH123" s="137"/>
      <c r="WQI123" s="137"/>
      <c r="WQJ123" s="137"/>
      <c r="WQK123" s="137"/>
      <c r="WQL123" s="137"/>
      <c r="WQM123" s="137"/>
      <c r="WQN123" s="137"/>
      <c r="WQO123" s="137"/>
      <c r="WQP123" s="137"/>
      <c r="WQQ123" s="137"/>
      <c r="WQR123" s="137"/>
      <c r="WQS123" s="137"/>
      <c r="WQT123" s="137"/>
      <c r="WQU123" s="137"/>
      <c r="WQV123" s="137"/>
      <c r="WQW123" s="137"/>
      <c r="WQX123" s="137"/>
      <c r="WQY123" s="137"/>
      <c r="WQZ123" s="137"/>
      <c r="WRA123" s="137"/>
      <c r="WRB123" s="137"/>
      <c r="WRC123" s="137"/>
      <c r="WRD123" s="137"/>
      <c r="WRE123" s="137"/>
      <c r="WRF123" s="137"/>
      <c r="WRG123" s="137"/>
      <c r="WRH123" s="137"/>
      <c r="WRI123" s="137"/>
      <c r="WRJ123" s="137"/>
      <c r="WRK123" s="137"/>
      <c r="WRL123" s="137"/>
      <c r="WRM123" s="137"/>
      <c r="WRN123" s="137"/>
      <c r="WRO123" s="137"/>
      <c r="WRP123" s="137"/>
      <c r="WRQ123" s="137"/>
      <c r="WRR123" s="137"/>
      <c r="WRS123" s="137"/>
      <c r="WRT123" s="137"/>
      <c r="WRU123" s="137"/>
      <c r="WRV123" s="137"/>
      <c r="WRW123" s="137"/>
      <c r="WRX123" s="137"/>
      <c r="WRY123" s="137"/>
      <c r="WRZ123" s="137"/>
      <c r="WSA123" s="137"/>
      <c r="WSB123" s="137"/>
      <c r="WSC123" s="137"/>
      <c r="WSD123" s="137"/>
      <c r="WSE123" s="137"/>
      <c r="WSF123" s="137"/>
      <c r="WSG123" s="137"/>
      <c r="WSH123" s="137"/>
      <c r="WSI123" s="137"/>
      <c r="WSJ123" s="137"/>
      <c r="WSK123" s="137"/>
      <c r="WSL123" s="137"/>
      <c r="WSM123" s="137"/>
      <c r="WSN123" s="137"/>
      <c r="WSO123" s="137"/>
      <c r="WSP123" s="137"/>
      <c r="WSQ123" s="137"/>
      <c r="WSR123" s="137"/>
      <c r="WSS123" s="137"/>
      <c r="WST123" s="137"/>
      <c r="WSU123" s="137"/>
      <c r="WSV123" s="137"/>
      <c r="WSW123" s="137"/>
      <c r="WSX123" s="137"/>
      <c r="WSY123" s="137"/>
      <c r="WSZ123" s="137"/>
      <c r="WTA123" s="137"/>
      <c r="WTB123" s="137"/>
      <c r="WTC123" s="137"/>
      <c r="WTD123" s="137"/>
      <c r="WTE123" s="137"/>
      <c r="WTF123" s="137"/>
      <c r="WTG123" s="137"/>
      <c r="WTH123" s="137"/>
      <c r="WTI123" s="137"/>
      <c r="WTJ123" s="137"/>
      <c r="WTK123" s="137"/>
      <c r="WTL123" s="137"/>
      <c r="WTM123" s="137"/>
      <c r="WTN123" s="137"/>
      <c r="WTO123" s="137"/>
      <c r="WTP123" s="137"/>
      <c r="WTQ123" s="137"/>
      <c r="WTR123" s="137"/>
      <c r="WTS123" s="137"/>
      <c r="WTX123" s="137"/>
      <c r="WTY123" s="137"/>
      <c r="WTZ123" s="137"/>
      <c r="WUA123" s="137"/>
      <c r="WUB123" s="137"/>
      <c r="WUC123" s="137"/>
      <c r="WUD123" s="137"/>
      <c r="WUE123" s="137"/>
      <c r="WUF123" s="137"/>
      <c r="WUG123" s="137"/>
      <c r="WUH123" s="137"/>
      <c r="WVZ123" s="137"/>
      <c r="WWA123" s="137"/>
      <c r="WWB123" s="137"/>
      <c r="WWC123" s="137"/>
      <c r="WWD123" s="137"/>
      <c r="WWE123" s="137"/>
      <c r="WWF123" s="137"/>
      <c r="WWG123" s="137"/>
      <c r="WWH123" s="137"/>
      <c r="WWI123" s="137"/>
      <c r="WWJ123" s="137"/>
      <c r="WWK123" s="137"/>
      <c r="WWL123" s="137"/>
      <c r="WWM123" s="137"/>
      <c r="WWN123" s="137"/>
      <c r="WWO123" s="137"/>
      <c r="WWP123" s="137"/>
      <c r="WWQ123" s="137"/>
      <c r="WWR123" s="137"/>
      <c r="WWS123" s="137"/>
      <c r="WWT123" s="137"/>
      <c r="WWU123" s="137"/>
      <c r="WWV123" s="137"/>
      <c r="WWW123" s="137"/>
      <c r="WWX123" s="137"/>
      <c r="WWY123" s="137"/>
      <c r="WWZ123" s="137"/>
      <c r="WXA123" s="137"/>
      <c r="WXB123" s="137"/>
      <c r="WXC123" s="137"/>
      <c r="WXD123" s="137"/>
      <c r="WXE123" s="137"/>
      <c r="WXF123" s="137"/>
      <c r="WXG123" s="137"/>
      <c r="WXH123" s="137"/>
      <c r="WXI123" s="137"/>
      <c r="WXJ123" s="137"/>
      <c r="WXK123" s="137"/>
      <c r="WXL123" s="137"/>
      <c r="WXM123" s="137"/>
      <c r="WXN123" s="137"/>
      <c r="WXO123" s="137"/>
      <c r="WXP123" s="137"/>
      <c r="WXQ123" s="137"/>
      <c r="WXR123" s="137"/>
      <c r="WXS123" s="137"/>
      <c r="WXT123" s="137"/>
      <c r="WXU123" s="137"/>
      <c r="WXV123" s="137"/>
      <c r="WXW123" s="137"/>
      <c r="WXX123" s="137"/>
      <c r="WXY123" s="137"/>
      <c r="WXZ123" s="137"/>
      <c r="WYA123" s="137"/>
      <c r="WYB123" s="137"/>
      <c r="WYC123" s="137"/>
      <c r="WYD123" s="137"/>
      <c r="WYE123" s="137"/>
      <c r="WYF123" s="137"/>
      <c r="WYG123" s="137"/>
      <c r="WYH123" s="137"/>
      <c r="WYI123" s="137"/>
      <c r="WYJ123" s="137"/>
      <c r="WYK123" s="137"/>
      <c r="WYL123" s="137"/>
      <c r="WYM123" s="137"/>
      <c r="WYN123" s="137"/>
      <c r="WYO123" s="137"/>
      <c r="WYP123" s="137"/>
      <c r="WYQ123" s="137"/>
      <c r="WYR123" s="137"/>
      <c r="WYS123" s="137"/>
      <c r="WYT123" s="137"/>
      <c r="WYU123" s="137"/>
      <c r="WYV123" s="137"/>
      <c r="WYW123" s="137"/>
      <c r="WYX123" s="137"/>
      <c r="WYY123" s="137"/>
      <c r="WYZ123" s="137"/>
      <c r="WZA123" s="137"/>
      <c r="WZB123" s="137"/>
      <c r="WZC123" s="137"/>
      <c r="WZD123" s="137"/>
      <c r="WZE123" s="137"/>
      <c r="WZF123" s="137"/>
      <c r="WZG123" s="137"/>
      <c r="WZH123" s="137"/>
      <c r="WZI123" s="137"/>
      <c r="WZJ123" s="137"/>
      <c r="WZK123" s="137"/>
      <c r="WZL123" s="137"/>
      <c r="WZM123" s="137"/>
      <c r="WZN123" s="137"/>
      <c r="WZO123" s="137"/>
      <c r="WZP123" s="137"/>
      <c r="WZQ123" s="137"/>
      <c r="WZR123" s="137"/>
      <c r="WZS123" s="137"/>
      <c r="WZT123" s="137"/>
      <c r="WZU123" s="137"/>
      <c r="WZV123" s="137"/>
      <c r="WZW123" s="137"/>
      <c r="WZX123" s="137"/>
      <c r="WZY123" s="137"/>
      <c r="WZZ123" s="137"/>
      <c r="XAA123" s="137"/>
      <c r="XAB123" s="137"/>
      <c r="XAC123" s="137"/>
      <c r="XAD123" s="137"/>
      <c r="XAE123" s="137"/>
      <c r="XAF123" s="137"/>
      <c r="XAG123" s="137"/>
      <c r="XAH123" s="137"/>
      <c r="XAI123" s="137"/>
      <c r="XAJ123" s="137"/>
      <c r="XAK123" s="137"/>
      <c r="XAL123" s="137"/>
      <c r="XAM123" s="137"/>
      <c r="XAN123" s="137"/>
      <c r="XAO123" s="137"/>
      <c r="XAP123" s="137"/>
      <c r="XAQ123" s="137"/>
      <c r="XAR123" s="137"/>
      <c r="XAS123" s="137"/>
      <c r="XAT123" s="137"/>
      <c r="XAU123" s="137"/>
      <c r="XAV123" s="137"/>
      <c r="XAW123" s="137"/>
      <c r="XAX123" s="137"/>
      <c r="XAY123" s="137"/>
      <c r="XAZ123" s="137"/>
      <c r="XBA123" s="137"/>
      <c r="XBB123" s="137"/>
      <c r="XBC123" s="137"/>
      <c r="XBD123" s="137"/>
      <c r="XBE123" s="137"/>
      <c r="XBF123" s="137"/>
      <c r="XBG123" s="137"/>
      <c r="XBH123" s="137"/>
      <c r="XBI123" s="137"/>
      <c r="XBJ123" s="137"/>
      <c r="XBK123" s="137"/>
      <c r="XBL123" s="137"/>
      <c r="XBM123" s="137"/>
      <c r="XBN123" s="137"/>
      <c r="XBO123" s="137"/>
      <c r="XBP123" s="137"/>
      <c r="XBQ123" s="137"/>
      <c r="XBR123" s="137"/>
      <c r="XBS123" s="137"/>
      <c r="XBT123" s="137"/>
      <c r="XBU123" s="137"/>
      <c r="XBV123" s="137"/>
      <c r="XBW123" s="137"/>
      <c r="XBX123" s="137"/>
      <c r="XBY123" s="137"/>
      <c r="XBZ123" s="137"/>
      <c r="XCA123" s="137"/>
      <c r="XCB123" s="137"/>
      <c r="XCC123" s="137"/>
      <c r="XCD123" s="137"/>
      <c r="XCE123" s="137"/>
      <c r="XCF123" s="137"/>
      <c r="XCG123" s="137"/>
      <c r="XCH123" s="137"/>
      <c r="XCI123" s="137"/>
      <c r="XCJ123" s="137"/>
      <c r="XCK123" s="137"/>
      <c r="XCL123" s="137"/>
      <c r="XCM123" s="137"/>
      <c r="XCN123" s="137"/>
      <c r="XCO123" s="137"/>
      <c r="XCP123" s="137"/>
      <c r="XCQ123" s="137"/>
      <c r="XCR123" s="137"/>
      <c r="XCS123" s="137"/>
      <c r="XCT123" s="137"/>
      <c r="XCU123" s="137"/>
      <c r="XCV123" s="137"/>
      <c r="XCW123" s="137"/>
      <c r="XCX123" s="137"/>
      <c r="XCY123" s="137"/>
      <c r="XCZ123" s="137"/>
      <c r="XDA123" s="137"/>
      <c r="XDB123" s="137"/>
      <c r="XDC123" s="137"/>
      <c r="XDD123" s="137"/>
      <c r="XDE123" s="137"/>
      <c r="XDF123" s="137"/>
      <c r="XDG123" s="137"/>
      <c r="XDH123" s="137"/>
      <c r="XDI123" s="137"/>
      <c r="XDJ123" s="137"/>
      <c r="XDK123" s="137"/>
      <c r="XDL123" s="137"/>
      <c r="XDM123" s="137"/>
      <c r="XDN123" s="137"/>
      <c r="XDO123" s="137"/>
      <c r="XDP123" s="137"/>
      <c r="XDQ123" s="137"/>
      <c r="XDR123" s="137"/>
      <c r="XDS123" s="137"/>
      <c r="XDT123" s="137"/>
      <c r="XDU123" s="137"/>
      <c r="XDV123" s="137"/>
      <c r="XDW123" s="137"/>
      <c r="XDX123" s="137"/>
      <c r="XDY123" s="137"/>
      <c r="XDZ123" s="137"/>
      <c r="XEA123" s="137"/>
      <c r="XEB123" s="137"/>
      <c r="XEC123" s="137"/>
      <c r="XED123" s="137"/>
      <c r="XEE123" s="137"/>
      <c r="XEF123" s="137"/>
      <c r="XEG123" s="137"/>
      <c r="XEH123" s="137"/>
      <c r="XEI123" s="137"/>
      <c r="XEJ123" s="137"/>
      <c r="XEK123" s="137"/>
      <c r="XEL123" s="137"/>
      <c r="XEM123" s="137"/>
      <c r="XEN123" s="137"/>
      <c r="XEO123" s="137"/>
      <c r="XEP123" s="137"/>
      <c r="XEQ123" s="137"/>
      <c r="XER123" s="137"/>
      <c r="XES123" s="137"/>
      <c r="XET123" s="137"/>
      <c r="XEU123" s="137"/>
      <c r="XEV123" s="137"/>
      <c r="XEW123" s="137"/>
      <c r="XEX123" s="137"/>
      <c r="XEY123" s="137"/>
      <c r="XEZ123" s="137"/>
      <c r="XFA123" s="137"/>
      <c r="XFB123" s="137"/>
      <c r="XFC123" s="137"/>
      <c r="XFD123" s="137"/>
    </row>
    <row r="124" spans="1:998 1042:2022 2066:3046 3090:4070 4114:5094 5138:6118 6162:7142 7186:8166 8210:9190 9234:10214 10258:11238 11282:12262 12306:13286 13330:14310 14354:15334 15378:16384" ht="78.75" x14ac:dyDescent="0.25">
      <c r="A124" s="23">
        <f t="shared" si="236"/>
        <v>121</v>
      </c>
      <c r="B124" s="23" t="str">
        <f t="shared" ref="B124:B129" si="415">B117</f>
        <v>VT2</v>
      </c>
      <c r="C124" s="151" t="str">
        <f>X124&amp;Y124&amp;Z124&amp;AA124&amp;AB124&amp;"
"&amp;AC124&amp;"
"
&amp;AD124</f>
        <v>Các tuyến đường giao thông đấu nối trực tiếp ra Đường tổ 1 ấp Ruộng Tre đoạn từ Đường Ruộng Tre - Thọ An đến Giáp ranh xã Xuân Lộc đã được đầu tư mặt đường nhựa, bê tông xi măng:
- Có bề rộng ≥5m, cách đường giao thông ≤600m.
- Có bề rộng từ ≥3m đến &lt;5m, cách đường giao thông ≤400m.</v>
      </c>
      <c r="D124" s="152"/>
      <c r="E124" s="153"/>
      <c r="F124" s="113">
        <f t="shared" ref="F124:F129" si="416">IF(B124="VT2",P124,IF(B124="VT3",Q124,IF(B124="VT2*0,8",P124,IF(B124="VT3*0,8",Q124,R124))))</f>
        <v>720</v>
      </c>
      <c r="G124" s="114">
        <f t="shared" ref="G124:G129" si="417">F124*0.7</f>
        <v>503.99999999999994</v>
      </c>
      <c r="H124" s="114">
        <f t="shared" ref="H124:H129" si="418">F124*0.6</f>
        <v>432</v>
      </c>
      <c r="I124" s="113">
        <f t="shared" ref="I124:I129" si="419">IF(B124="VT2",T124,IF(B124="VT3",U124,IF(B124="VT4",V124,IF(B124="VT2*0,8",IF(T124*$T$1&lt;1000,ROUND(T124*$T$1,-1),ROUND(T124*$T$1,-2)),IF(B124="VT3*0,8",IF(U124*$T$1&lt;1000,ROUND(U124*$T$1,-1),ROUND(U124*$T$1,-2)),IF(V124*$T$1&lt;1000,ROUND(V124*$T$1,-1),ROUND(V124*$T$1,-2)))))))</f>
        <v>860</v>
      </c>
      <c r="J124" s="114">
        <f t="shared" si="233"/>
        <v>600</v>
      </c>
      <c r="K124" s="114">
        <f t="shared" si="234"/>
        <v>520</v>
      </c>
      <c r="L124" s="139">
        <f t="shared" ref="L124:L129" si="420">I124/F124</f>
        <v>1.1944444444444444</v>
      </c>
      <c r="M124" s="115">
        <f t="shared" ref="M124:M129" si="421">J124/G124</f>
        <v>1.1904761904761907</v>
      </c>
      <c r="N124" s="115">
        <f t="shared" ref="N124:N129" si="422">K124/H124</f>
        <v>1.2037037037037037</v>
      </c>
      <c r="O124" s="25">
        <f t="shared" ref="O124:O129" si="423">O123</f>
        <v>1500</v>
      </c>
      <c r="P124" s="25">
        <f t="shared" ref="P124:P129" si="424">P123</f>
        <v>720</v>
      </c>
      <c r="Q124" s="25">
        <f t="shared" ref="Q124:Q129" si="425">Q123</f>
        <v>500</v>
      </c>
      <c r="R124" s="25">
        <f t="shared" ref="R124:R129" si="426">R123</f>
        <v>400</v>
      </c>
      <c r="S124" s="17">
        <f t="shared" ref="S124:S129" si="427">S123</f>
        <v>1800</v>
      </c>
      <c r="T124" s="17">
        <f t="shared" ref="T124:T129" si="428">T123</f>
        <v>860</v>
      </c>
      <c r="U124" s="17">
        <f t="shared" ref="U124:U129" si="429">U123</f>
        <v>600</v>
      </c>
      <c r="V124" s="17">
        <f t="shared" ref="V124:V129" si="430">V123</f>
        <v>480</v>
      </c>
      <c r="X124" s="17" t="str">
        <f t="shared" ref="X124:X129" si="431">X117</f>
        <v xml:space="preserve">Các tuyến đường giao thông đấu nối trực tiếp ra </v>
      </c>
      <c r="Y124" s="17" t="str">
        <f t="shared" ref="Y124:Z129" si="432">Y123</f>
        <v>Đường tổ 1 ấp Ruộng Tre</v>
      </c>
      <c r="Z124" s="17" t="str">
        <f t="shared" si="432"/>
        <v xml:space="preserve"> đoạn từ Đường Ruộng Tre - Thọ An</v>
      </c>
      <c r="AA124" s="17" t="str">
        <f t="shared" ref="AA124:AA129" si="433">AA123</f>
        <v xml:space="preserve"> đến Giáp ranh xã Xuân Lộc</v>
      </c>
      <c r="AB124" s="17" t="str">
        <f>AB117</f>
        <v xml:space="preserve"> đã được đầu tư mặt đường nhựa, bê tông xi măng:</v>
      </c>
      <c r="AC124" s="17" t="str">
        <f>AC117</f>
        <v>- Có bề rộng ≥5m, cách đường giao thông ≤600m.</v>
      </c>
      <c r="AD124" s="17" t="str">
        <f>AD117</f>
        <v>- Có bề rộng từ ≥3m đến &lt;5m, cách đường giao thông ≤400m.</v>
      </c>
      <c r="AE124" s="17">
        <f>AE117</f>
        <v>0</v>
      </c>
      <c r="AF124" s="46"/>
    </row>
    <row r="125" spans="1:998 1042:2022 2066:3046 3090:4070 4114:5094 5138:6118 6162:7142 7186:8166 8210:9190 9234:10214 10258:11238 11282:12262 12306:13286 13330:14310 14354:15334 15378:16384" ht="78.75" x14ac:dyDescent="0.25">
      <c r="A125" s="23">
        <f t="shared" si="236"/>
        <v>122</v>
      </c>
      <c r="B125" s="23" t="str">
        <f t="shared" si="415"/>
        <v>VT3</v>
      </c>
      <c r="C125" s="151" t="str">
        <f>X125&amp;Y125&amp;Z125&amp;AA125&amp;AB125&amp;"
"&amp;AC125&amp;"
"&amp;AD125&amp;"
"&amp;AE125</f>
        <v>Các tuyến đường giao thông đấu nối trực tiếp ra Đường tổ 1 ấp Ruộng Tre đoạn từ Đường Ruộng Tre - Thọ An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25" s="152"/>
      <c r="E125" s="153"/>
      <c r="F125" s="113">
        <f t="shared" si="416"/>
        <v>500</v>
      </c>
      <c r="G125" s="114">
        <f t="shared" si="417"/>
        <v>350</v>
      </c>
      <c r="H125" s="114">
        <f t="shared" si="418"/>
        <v>300</v>
      </c>
      <c r="I125" s="113">
        <f t="shared" si="419"/>
        <v>600</v>
      </c>
      <c r="J125" s="114">
        <f t="shared" si="233"/>
        <v>420</v>
      </c>
      <c r="K125" s="114">
        <f t="shared" si="234"/>
        <v>360</v>
      </c>
      <c r="L125" s="139">
        <f t="shared" si="420"/>
        <v>1.2</v>
      </c>
      <c r="M125" s="115">
        <f t="shared" si="421"/>
        <v>1.2</v>
      </c>
      <c r="N125" s="115">
        <f t="shared" si="422"/>
        <v>1.2</v>
      </c>
      <c r="O125" s="25">
        <f t="shared" si="423"/>
        <v>1500</v>
      </c>
      <c r="P125" s="25">
        <f t="shared" si="424"/>
        <v>720</v>
      </c>
      <c r="Q125" s="25">
        <f t="shared" si="425"/>
        <v>500</v>
      </c>
      <c r="R125" s="25">
        <f t="shared" si="426"/>
        <v>400</v>
      </c>
      <c r="S125" s="17">
        <f t="shared" si="427"/>
        <v>1800</v>
      </c>
      <c r="T125" s="17">
        <f t="shared" si="428"/>
        <v>860</v>
      </c>
      <c r="U125" s="17">
        <f t="shared" si="429"/>
        <v>600</v>
      </c>
      <c r="V125" s="17">
        <f t="shared" si="430"/>
        <v>480</v>
      </c>
      <c r="X125" s="17" t="str">
        <f t="shared" si="431"/>
        <v xml:space="preserve">Các tuyến đường giao thông đấu nối trực tiếp ra </v>
      </c>
      <c r="Y125" s="17" t="str">
        <f t="shared" si="432"/>
        <v>Đường tổ 1 ấp Ruộng Tre</v>
      </c>
      <c r="Z125" s="17" t="str">
        <f t="shared" si="432"/>
        <v xml:space="preserve"> đoạn từ Đường Ruộng Tre - Thọ An</v>
      </c>
      <c r="AA125" s="17" t="str">
        <f t="shared" si="433"/>
        <v xml:space="preserve"> đến Giáp ranh xã Xuân Lộc</v>
      </c>
      <c r="AB125" s="17" t="str">
        <f t="shared" ref="AB125:AE125" si="434">AB118</f>
        <v xml:space="preserve"> đã được đầu tư mặt đường nhựa, bê tông xi măng:</v>
      </c>
      <c r="AC125" s="17" t="str">
        <f t="shared" si="434"/>
        <v>- Có bề rộng ≥5m, cách đường giao thông &gt;600m.</v>
      </c>
      <c r="AD125" s="17" t="str">
        <f t="shared" si="434"/>
        <v>- Có bề rộng từ ≥3m đến &lt;5m, cách đường giao thông từ &gt;400m đến ≤600m.</v>
      </c>
      <c r="AE125" s="17" t="str">
        <f t="shared" si="434"/>
        <v>- Có bề rộng &lt;3m, cách đường giao thông ≤200m.</v>
      </c>
      <c r="AF125" s="46"/>
    </row>
    <row r="126" spans="1:998 1042:2022 2066:3046 3090:4070 4114:5094 5138:6118 6162:7142 7186:8166 8210:9190 9234:10214 10258:11238 11282:12262 12306:13286 13330:14310 14354:15334 15378:16384" ht="94.5" x14ac:dyDescent="0.25">
      <c r="A126" s="23">
        <f t="shared" si="236"/>
        <v>123</v>
      </c>
      <c r="B126" s="23" t="str">
        <f t="shared" si="415"/>
        <v>VT4</v>
      </c>
      <c r="C126" s="151" t="str">
        <f>X126&amp;Y126&amp;Z126&amp;AA126&amp;AB126</f>
        <v>Các tuyến đường giao thông đấu nối trực tiếp ra Đường tổ 1 ấp Ruộng Tre đoạn từ Đường Ruộng Tre - Thọ An đến Giáp ranh xã Xuân Lộc đã được đầu tư mặt đường nhựa, bê tông xi măng:
- Có bề rộng từ ≥3m đến &lt;5m, cách đường giao thông &gt;600m.
- Có bề rộng &lt;3m, cách đường giao thông &gt;200m.</v>
      </c>
      <c r="D126" s="152"/>
      <c r="E126" s="153"/>
      <c r="F126" s="113">
        <f t="shared" si="416"/>
        <v>400</v>
      </c>
      <c r="G126" s="114">
        <f t="shared" si="417"/>
        <v>280</v>
      </c>
      <c r="H126" s="114">
        <f t="shared" si="418"/>
        <v>240</v>
      </c>
      <c r="I126" s="113">
        <f t="shared" si="419"/>
        <v>480</v>
      </c>
      <c r="J126" s="114">
        <f t="shared" si="233"/>
        <v>340</v>
      </c>
      <c r="K126" s="114">
        <f t="shared" si="234"/>
        <v>290</v>
      </c>
      <c r="L126" s="139">
        <f t="shared" si="420"/>
        <v>1.2</v>
      </c>
      <c r="M126" s="115">
        <f t="shared" si="421"/>
        <v>1.2142857142857142</v>
      </c>
      <c r="N126" s="115">
        <f t="shared" si="422"/>
        <v>1.2083333333333333</v>
      </c>
      <c r="O126" s="25">
        <f t="shared" si="423"/>
        <v>1500</v>
      </c>
      <c r="P126" s="25">
        <f t="shared" si="424"/>
        <v>720</v>
      </c>
      <c r="Q126" s="25">
        <f t="shared" si="425"/>
        <v>500</v>
      </c>
      <c r="R126" s="25">
        <f t="shared" si="426"/>
        <v>400</v>
      </c>
      <c r="S126" s="17">
        <f t="shared" si="427"/>
        <v>1800</v>
      </c>
      <c r="T126" s="17">
        <f t="shared" si="428"/>
        <v>860</v>
      </c>
      <c r="U126" s="17">
        <f t="shared" si="429"/>
        <v>600</v>
      </c>
      <c r="V126" s="17">
        <f t="shared" si="430"/>
        <v>480</v>
      </c>
      <c r="X126" s="17" t="str">
        <f t="shared" si="431"/>
        <v xml:space="preserve">Các tuyến đường giao thông đấu nối trực tiếp ra </v>
      </c>
      <c r="Y126" s="17" t="str">
        <f t="shared" si="432"/>
        <v>Đường tổ 1 ấp Ruộng Tre</v>
      </c>
      <c r="Z126" s="17" t="str">
        <f t="shared" si="432"/>
        <v xml:space="preserve"> đoạn từ Đường Ruộng Tre - Thọ An</v>
      </c>
      <c r="AA126" s="17" t="str">
        <f t="shared" si="433"/>
        <v xml:space="preserve"> đến Giáp ranh xã Xuân Lộc</v>
      </c>
      <c r="AB126" s="17" t="str">
        <f t="shared" ref="AB126:AE126" si="435">AB119</f>
        <v xml:space="preserve"> đã được đầu tư mặt đường nhựa, bê tông xi măng:
- Có bề rộng từ ≥3m đến &lt;5m, cách đường giao thông &gt;600m.
- Có bề rộng &lt;3m, cách đường giao thông &gt;200m.</v>
      </c>
      <c r="AC126" s="17">
        <f t="shared" si="435"/>
        <v>0</v>
      </c>
      <c r="AD126" s="17">
        <f t="shared" si="435"/>
        <v>0</v>
      </c>
      <c r="AE126" s="17">
        <f t="shared" si="435"/>
        <v>0</v>
      </c>
      <c r="AF126" s="46"/>
    </row>
    <row r="127" spans="1:998 1042:2022 2066:3046 3090:4070 4114:5094 5138:6118 6162:7142 7186:8166 8210:9190 9234:10214 10258:11238 11282:12262 12306:13286 13330:14310 14354:15334 15378:16384" ht="94.5" x14ac:dyDescent="0.25">
      <c r="A127" s="23">
        <f t="shared" si="236"/>
        <v>124</v>
      </c>
      <c r="B127" s="23" t="str">
        <f t="shared" si="415"/>
        <v>VT2*0,8</v>
      </c>
      <c r="C127" s="151" t="str">
        <f>X127&amp;Y127&amp;Z127&amp;AA127&amp;AB127&amp;"
"&amp;AC127&amp;"
"
&amp;AD127</f>
        <v>Các tuyến đường giao thông không đấu nối trực tiếp và thông ra Đường tổ 1 ấp Ruộng Tre đoạn từ Đường Ruộng Tre - Thọ An đến Giáp ranh xã Xuân Lộc đã được đầu tư mặt đường nhựa, bê tông xi măng:
- Có bề rộng ≥5m, cách đường giao thông ≤600m.
- Có bề rộng từ ≥3m đến &lt;5m, cách đường giao thông ≤400m.</v>
      </c>
      <c r="D127" s="152"/>
      <c r="E127" s="153"/>
      <c r="F127" s="113">
        <f t="shared" si="416"/>
        <v>720</v>
      </c>
      <c r="G127" s="114">
        <f t="shared" si="417"/>
        <v>503.99999999999994</v>
      </c>
      <c r="H127" s="114">
        <f t="shared" si="418"/>
        <v>432</v>
      </c>
      <c r="I127" s="113">
        <f t="shared" si="419"/>
        <v>770</v>
      </c>
      <c r="J127" s="114">
        <f t="shared" si="233"/>
        <v>540</v>
      </c>
      <c r="K127" s="114">
        <f>IF(I127*0.6&lt;1000,ROUND(I127*0.6,-1),ROUND(I127*0.6,-2))</f>
        <v>460</v>
      </c>
      <c r="L127" s="139">
        <f t="shared" si="420"/>
        <v>1.0694444444444444</v>
      </c>
      <c r="M127" s="115">
        <f t="shared" si="421"/>
        <v>1.0714285714285716</v>
      </c>
      <c r="N127" s="115">
        <f t="shared" si="422"/>
        <v>1.0648148148148149</v>
      </c>
      <c r="O127" s="25">
        <f t="shared" si="423"/>
        <v>1500</v>
      </c>
      <c r="P127" s="25">
        <f t="shared" si="424"/>
        <v>720</v>
      </c>
      <c r="Q127" s="25">
        <f t="shared" si="425"/>
        <v>500</v>
      </c>
      <c r="R127" s="25">
        <f t="shared" si="426"/>
        <v>400</v>
      </c>
      <c r="S127" s="17">
        <f t="shared" si="427"/>
        <v>1800</v>
      </c>
      <c r="T127" s="17">
        <f t="shared" si="428"/>
        <v>860</v>
      </c>
      <c r="U127" s="17">
        <f t="shared" si="429"/>
        <v>600</v>
      </c>
      <c r="V127" s="17">
        <f t="shared" si="430"/>
        <v>480</v>
      </c>
      <c r="X127" s="17" t="str">
        <f t="shared" si="431"/>
        <v xml:space="preserve">Các tuyến đường giao thông không đấu nối trực tiếp và thông ra </v>
      </c>
      <c r="Y127" s="17" t="str">
        <f t="shared" si="432"/>
        <v>Đường tổ 1 ấp Ruộng Tre</v>
      </c>
      <c r="Z127" s="17" t="str">
        <f t="shared" si="432"/>
        <v xml:space="preserve"> đoạn từ Đường Ruộng Tre - Thọ An</v>
      </c>
      <c r="AA127" s="17" t="str">
        <f t="shared" si="433"/>
        <v xml:space="preserve"> đến Giáp ranh xã Xuân Lộc</v>
      </c>
      <c r="AB127" s="17" t="str">
        <f t="shared" ref="AB127:AE127" si="436">AB120</f>
        <v xml:space="preserve"> đã được đầu tư mặt đường nhựa, bê tông xi măng:</v>
      </c>
      <c r="AC127" s="17" t="str">
        <f t="shared" si="436"/>
        <v>- Có bề rộng ≥5m, cách đường giao thông ≤600m.</v>
      </c>
      <c r="AD127" s="17" t="str">
        <f t="shared" si="436"/>
        <v>- Có bề rộng từ ≥3m đến &lt;5m, cách đường giao thông ≤400m.</v>
      </c>
      <c r="AE127" s="17">
        <f t="shared" si="436"/>
        <v>0</v>
      </c>
      <c r="AF127" s="46"/>
    </row>
    <row r="128" spans="1:998 1042:2022 2066:3046 3090:4070 4114:5094 5138:6118 6162:7142 7186:8166 8210:9190 9234:10214 10258:11238 11282:12262 12306:13286 13330:14310 14354:15334 15378:16384" ht="94.5" x14ac:dyDescent="0.25">
      <c r="A128" s="23">
        <f t="shared" si="236"/>
        <v>125</v>
      </c>
      <c r="B128" s="23" t="str">
        <f t="shared" si="415"/>
        <v>VT3*0,8</v>
      </c>
      <c r="C128" s="151" t="str">
        <f>X128&amp;Y128&amp;Z128&amp;AA128&amp;AB128&amp;"
"&amp;AC128&amp;"
"
&amp;AD128&amp;"
"&amp;AE128</f>
        <v>Các tuyến đường giao thông không đấu nối trực tiếp và thông ra Đường tổ 1 ấp Ruộng Tre đoạn từ Đường Ruộng Tre - Thọ An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28" s="152"/>
      <c r="E128" s="153"/>
      <c r="F128" s="113">
        <f t="shared" si="416"/>
        <v>500</v>
      </c>
      <c r="G128" s="114">
        <f t="shared" si="417"/>
        <v>350</v>
      </c>
      <c r="H128" s="114">
        <f t="shared" si="418"/>
        <v>300</v>
      </c>
      <c r="I128" s="113">
        <f t="shared" si="419"/>
        <v>540</v>
      </c>
      <c r="J128" s="114">
        <f t="shared" si="233"/>
        <v>380</v>
      </c>
      <c r="K128" s="114">
        <f t="shared" si="234"/>
        <v>320</v>
      </c>
      <c r="L128" s="139">
        <f t="shared" si="420"/>
        <v>1.08</v>
      </c>
      <c r="M128" s="115">
        <f t="shared" si="421"/>
        <v>1.0857142857142856</v>
      </c>
      <c r="N128" s="115">
        <f t="shared" si="422"/>
        <v>1.0666666666666667</v>
      </c>
      <c r="O128" s="25">
        <f t="shared" si="423"/>
        <v>1500</v>
      </c>
      <c r="P128" s="25">
        <f t="shared" si="424"/>
        <v>720</v>
      </c>
      <c r="Q128" s="25">
        <f t="shared" si="425"/>
        <v>500</v>
      </c>
      <c r="R128" s="25">
        <f t="shared" si="426"/>
        <v>400</v>
      </c>
      <c r="S128" s="17">
        <f t="shared" si="427"/>
        <v>1800</v>
      </c>
      <c r="T128" s="17">
        <f t="shared" si="428"/>
        <v>860</v>
      </c>
      <c r="U128" s="17">
        <f t="shared" si="429"/>
        <v>600</v>
      </c>
      <c r="V128" s="17">
        <f t="shared" si="430"/>
        <v>480</v>
      </c>
      <c r="X128" s="17" t="str">
        <f t="shared" si="431"/>
        <v xml:space="preserve">Các tuyến đường giao thông không đấu nối trực tiếp và thông ra </v>
      </c>
      <c r="Y128" s="17" t="str">
        <f t="shared" si="432"/>
        <v>Đường tổ 1 ấp Ruộng Tre</v>
      </c>
      <c r="Z128" s="17" t="str">
        <f t="shared" si="432"/>
        <v xml:space="preserve"> đoạn từ Đường Ruộng Tre - Thọ An</v>
      </c>
      <c r="AA128" s="17" t="str">
        <f t="shared" si="433"/>
        <v xml:space="preserve"> đến Giáp ranh xã Xuân Lộc</v>
      </c>
      <c r="AB128" s="17" t="str">
        <f t="shared" ref="AB128:AE128" si="437">AB121</f>
        <v xml:space="preserve"> đã được đầu tư mặt đường nhựa, bê tông xi măng:</v>
      </c>
      <c r="AC128" s="17" t="str">
        <f t="shared" si="437"/>
        <v>- Có bề rộng ≥5m, cách đường giao thông &gt;600m.</v>
      </c>
      <c r="AD128" s="17" t="str">
        <f t="shared" si="437"/>
        <v>- Có bề rộng từ ≥3m đến &lt;5m, cách đường giao thông từ &gt;400m đến ≤600m.</v>
      </c>
      <c r="AE128" s="17" t="str">
        <f t="shared" si="437"/>
        <v>- Có bề rộng &lt;3m, cách đường giao thông ≤200m.</v>
      </c>
      <c r="AF128" s="46"/>
    </row>
    <row r="129" spans="1:32" ht="110.25" customHeight="1" x14ac:dyDescent="0.25">
      <c r="A129" s="23">
        <f t="shared" si="236"/>
        <v>126</v>
      </c>
      <c r="B129" s="23" t="str">
        <f t="shared" si="415"/>
        <v>VT4*0,8</v>
      </c>
      <c r="C129" s="151" t="str">
        <f>X129&amp;Y129&amp;Z129&amp;AA129&amp;AB129</f>
        <v>Các tuyến đường giao thông không đấu nối trực tiếp và thông ra Đường tổ 1 ấp Ruộng Tre đoạn từ Đường Ruộng Tre - Thọ An đến Giáp ranh xã Xuân Lộc đã được đầu tư mặt đường nhựa, bê tông xi măng:
- Có bề rộng từ ≥3m đến &lt;5m, cách đường giao thông &gt;600m.
- Có bề rộng &lt;3m, cách đường giao thông &gt; 200m.</v>
      </c>
      <c r="D129" s="152"/>
      <c r="E129" s="153"/>
      <c r="F129" s="113">
        <f t="shared" si="416"/>
        <v>400</v>
      </c>
      <c r="G129" s="114">
        <f t="shared" si="417"/>
        <v>280</v>
      </c>
      <c r="H129" s="114">
        <f t="shared" si="418"/>
        <v>240</v>
      </c>
      <c r="I129" s="113">
        <f t="shared" si="419"/>
        <v>430</v>
      </c>
      <c r="J129" s="114">
        <f t="shared" si="233"/>
        <v>300</v>
      </c>
      <c r="K129" s="114">
        <f t="shared" si="234"/>
        <v>260</v>
      </c>
      <c r="L129" s="139">
        <f t="shared" si="420"/>
        <v>1.075</v>
      </c>
      <c r="M129" s="115">
        <f t="shared" si="421"/>
        <v>1.0714285714285714</v>
      </c>
      <c r="N129" s="115">
        <f t="shared" si="422"/>
        <v>1.0833333333333333</v>
      </c>
      <c r="O129" s="25">
        <f t="shared" si="423"/>
        <v>1500</v>
      </c>
      <c r="P129" s="25">
        <f t="shared" si="424"/>
        <v>720</v>
      </c>
      <c r="Q129" s="25">
        <f t="shared" si="425"/>
        <v>500</v>
      </c>
      <c r="R129" s="25">
        <f t="shared" si="426"/>
        <v>400</v>
      </c>
      <c r="S129" s="17">
        <f t="shared" si="427"/>
        <v>1800</v>
      </c>
      <c r="T129" s="17">
        <f t="shared" si="428"/>
        <v>860</v>
      </c>
      <c r="U129" s="17">
        <f t="shared" si="429"/>
        <v>600</v>
      </c>
      <c r="V129" s="17">
        <f t="shared" si="430"/>
        <v>480</v>
      </c>
      <c r="X129" s="17" t="str">
        <f t="shared" si="431"/>
        <v xml:space="preserve">Các tuyến đường giao thông không đấu nối trực tiếp và thông ra </v>
      </c>
      <c r="Y129" s="17" t="str">
        <f t="shared" si="432"/>
        <v>Đường tổ 1 ấp Ruộng Tre</v>
      </c>
      <c r="Z129" s="17" t="str">
        <f t="shared" si="432"/>
        <v xml:space="preserve"> đoạn từ Đường Ruộng Tre - Thọ An</v>
      </c>
      <c r="AA129" s="17" t="str">
        <f t="shared" si="433"/>
        <v xml:space="preserve"> đến Giáp ranh xã Xuân Lộc</v>
      </c>
      <c r="AB129" s="17" t="str">
        <f t="shared" ref="AB129:AE129" si="438">AB122</f>
        <v xml:space="preserve"> đã được đầu tư mặt đường nhựa, bê tông xi măng:
- Có bề rộng từ ≥3m đến &lt;5m, cách đường giao thông &gt;600m.
- Có bề rộng &lt;3m, cách đường giao thông &gt; 200m.</v>
      </c>
      <c r="AC129" s="17">
        <f t="shared" si="438"/>
        <v>0</v>
      </c>
      <c r="AD129" s="17">
        <f t="shared" si="438"/>
        <v>0</v>
      </c>
      <c r="AE129" s="17">
        <f t="shared" si="438"/>
        <v>0</v>
      </c>
      <c r="AF129" s="46"/>
    </row>
    <row r="130" spans="1:32" ht="31.5" customHeight="1" x14ac:dyDescent="0.25">
      <c r="A130" s="23">
        <f t="shared" si="236"/>
        <v>127</v>
      </c>
      <c r="B130" s="23" t="str">
        <f>'Đầu vào (2)'!G127</f>
        <v>LK10NT2_D1</v>
      </c>
      <c r="C130" s="24" t="str">
        <f>'Đầu vào (2)'!H127</f>
        <v>Đường Bảo Quang - Bàu Cối</v>
      </c>
      <c r="D130" s="24" t="str">
        <f>'Đầu vào (2)'!I127</f>
        <v>Đường Hàm Nghi</v>
      </c>
      <c r="E130" s="24" t="str">
        <f>'Đầu vào (2)'!K127</f>
        <v>Ngã ba tiếp giáp đường Bảo Vinh-Bảo Quang</v>
      </c>
      <c r="F130" s="67">
        <f>O130</f>
        <v>1500</v>
      </c>
      <c r="G130" s="67">
        <f>F130*0.7</f>
        <v>1050</v>
      </c>
      <c r="H130" s="67">
        <f>F130*0.6</f>
        <v>900</v>
      </c>
      <c r="I130" s="67">
        <f>S130</f>
        <v>1800</v>
      </c>
      <c r="J130" s="114">
        <f t="shared" si="233"/>
        <v>1300</v>
      </c>
      <c r="K130" s="114">
        <f t="shared" si="234"/>
        <v>1100</v>
      </c>
      <c r="L130" s="68">
        <f>I130/F130</f>
        <v>1.2</v>
      </c>
      <c r="M130" s="94">
        <f>J130/G130</f>
        <v>1.2380952380952381</v>
      </c>
      <c r="N130" s="94">
        <f>K130/H130</f>
        <v>1.2222222222222223</v>
      </c>
      <c r="O130" s="25">
        <f>'Đầu vào (2)'!L127</f>
        <v>1500</v>
      </c>
      <c r="P130" s="25">
        <f>'Đầu vào (2)'!M127</f>
        <v>720</v>
      </c>
      <c r="Q130" s="25">
        <f>'Đầu vào (2)'!N127</f>
        <v>590</v>
      </c>
      <c r="R130" s="25">
        <f>'Đầu vào (2)'!O127</f>
        <v>400</v>
      </c>
      <c r="S130" s="17">
        <f>VLOOKUP(B130,'[3]Giá đề xuất ODT'!$G$11:$AD$2233,21,0)</f>
        <v>1800</v>
      </c>
      <c r="T130" s="17">
        <f>VLOOKUP(B130,'[3]Giá đề xuất ODT'!$G$11:$AD$2233,22,0)</f>
        <v>860</v>
      </c>
      <c r="U130" s="17">
        <f>VLOOKUP(B130,'[3]Giá đề xuất ODT'!$G$11:$AD$2233,23,0)</f>
        <v>710</v>
      </c>
      <c r="V130" s="17">
        <f>VLOOKUP(B130,'[3]Giá đề xuất ODT'!$G$11:$AD$2233,24,0)</f>
        <v>480</v>
      </c>
      <c r="Y130" s="17" t="str">
        <f>C130</f>
        <v>Đường Bảo Quang - Bàu Cối</v>
      </c>
      <c r="Z130" s="17" t="str">
        <f>" đoạn từ "&amp;D130</f>
        <v xml:space="preserve"> đoạn từ Đường Hàm Nghi</v>
      </c>
      <c r="AA130" s="17" t="str">
        <f>" đến "&amp;E130</f>
        <v xml:space="preserve"> đến Ngã ba tiếp giáp đường Bảo Vinh-Bảo Quang</v>
      </c>
      <c r="AF130" s="46" t="e">
        <f>VLOOKUP(B130&amp;"Vị trí 1",#REF!,12,0)</f>
        <v>#REF!</v>
      </c>
    </row>
    <row r="131" spans="1:32" ht="94.5" customHeight="1" x14ac:dyDescent="0.25">
      <c r="A131" s="23">
        <f t="shared" si="236"/>
        <v>128</v>
      </c>
      <c r="B131" s="23" t="str">
        <f t="shared" ref="B131:B136" si="439">B124</f>
        <v>VT2</v>
      </c>
      <c r="C131" s="151" t="str">
        <f>X131&amp;Y131&amp;Z131&amp;AA131&amp;AB131&amp;"
"&amp;AC131&amp;"
"
&amp;AD131</f>
        <v>Các tuyến đường giao thông đấu nối trực tiếp ra Đường Bảo Quang - Bàu Cối đoạn từ Đường Hàm Nghi đến Ngã ba tiếp giáp đường Bảo Vinh-Bảo Quang đã được đầu tư mặt đường nhựa, bê tông xi măng:
- Có bề rộng ≥5m, cách đường giao thông ≤1.000m.
- Có bề rộng từ ≥3m đến &lt;5m, cách đường giao thông ≤500m.</v>
      </c>
      <c r="D131" s="152"/>
      <c r="E131" s="153"/>
      <c r="F131" s="113">
        <f t="shared" ref="F131:F136" si="440">IF(B131="VT2",P131,IF(B131="VT3",Q131,IF(B131="VT2*0,8",P131,IF(B131="VT3*0,8",Q131,R131))))</f>
        <v>720</v>
      </c>
      <c r="G131" s="114">
        <f t="shared" ref="G131:G136" si="441">F131*0.7</f>
        <v>503.99999999999994</v>
      </c>
      <c r="H131" s="114">
        <f t="shared" ref="H131:H136" si="442">F131*0.6</f>
        <v>432</v>
      </c>
      <c r="I131" s="113">
        <f t="shared" ref="I131:I136" si="443">IF(B131="VT2",T131,IF(B131="VT3",U131,IF(B131="VT4",V131,IF(B131="VT2*0,8",IF(T131*$T$1&lt;1000,ROUND(T131*$T$1,-1),ROUND(T131*$T$1,-2)),IF(B131="VT3*0,8",IF(U131*$T$1&lt;1000,ROUND(U131*$T$1,-1),ROUND(U131*$T$1,-2)),IF(V131*$T$1&lt;1000,ROUND(V131*$T$1,-1),ROUND(V131*$T$1,-2)))))))</f>
        <v>860</v>
      </c>
      <c r="J131" s="114">
        <f t="shared" si="233"/>
        <v>600</v>
      </c>
      <c r="K131" s="114">
        <f t="shared" si="234"/>
        <v>520</v>
      </c>
      <c r="L131" s="139">
        <f t="shared" ref="L131:L136" si="444">I131/F131</f>
        <v>1.1944444444444444</v>
      </c>
      <c r="M131" s="115">
        <f t="shared" ref="M131:M136" si="445">J131/G131</f>
        <v>1.1904761904761907</v>
      </c>
      <c r="N131" s="115">
        <f t="shared" ref="N131:N136" si="446">K131/H131</f>
        <v>1.2037037037037037</v>
      </c>
      <c r="O131" s="25">
        <f t="shared" ref="O131:O136" si="447">O130</f>
        <v>1500</v>
      </c>
      <c r="P131" s="25">
        <f t="shared" ref="P131:P136" si="448">P130</f>
        <v>720</v>
      </c>
      <c r="Q131" s="25">
        <f t="shared" ref="Q131:Q136" si="449">Q130</f>
        <v>590</v>
      </c>
      <c r="R131" s="25">
        <f t="shared" ref="R131:R136" si="450">R130</f>
        <v>400</v>
      </c>
      <c r="S131" s="17">
        <f t="shared" ref="S131:S136" si="451">S130</f>
        <v>1800</v>
      </c>
      <c r="T131" s="17">
        <f t="shared" ref="T131:T136" si="452">T130</f>
        <v>860</v>
      </c>
      <c r="U131" s="17">
        <f t="shared" ref="U131:U136" si="453">U130</f>
        <v>710</v>
      </c>
      <c r="V131" s="17">
        <f t="shared" ref="V131:V136" si="454">V130</f>
        <v>480</v>
      </c>
      <c r="X131" s="17" t="str">
        <f t="shared" ref="X131:X136" si="455">X124</f>
        <v xml:space="preserve">Các tuyến đường giao thông đấu nối trực tiếp ra </v>
      </c>
      <c r="Y131" s="17" t="str">
        <f t="shared" ref="Y131:Z136" si="456">Y130</f>
        <v>Đường Bảo Quang - Bàu Cối</v>
      </c>
      <c r="Z131" s="17" t="str">
        <f t="shared" si="456"/>
        <v xml:space="preserve"> đoạn từ Đường Hàm Nghi</v>
      </c>
      <c r="AA131" s="17" t="str">
        <f t="shared" ref="AA131:AA136" si="457">AA130</f>
        <v xml:space="preserve"> đến Ngã ba tiếp giáp đường Bảo Vinh-Bảo Quang</v>
      </c>
      <c r="AB131" s="17" t="str">
        <f t="shared" ref="AB131:AE136" si="458">AB26</f>
        <v xml:space="preserve"> đã được đầu tư mặt đường nhựa, bê tông xi măng:</v>
      </c>
      <c r="AC131" s="17" t="str">
        <f t="shared" si="458"/>
        <v>- Có bề rộng ≥5m, cách đường giao thông ≤1.000m.</v>
      </c>
      <c r="AD131" s="17" t="str">
        <f t="shared" si="458"/>
        <v>- Có bề rộng từ ≥3m đến &lt;5m, cách đường giao thông ≤500m.</v>
      </c>
      <c r="AE131" s="17">
        <f t="shared" si="458"/>
        <v>0</v>
      </c>
      <c r="AF131" s="46"/>
    </row>
    <row r="132" spans="1:32" ht="110.25" customHeight="1" x14ac:dyDescent="0.25">
      <c r="A132" s="23">
        <f t="shared" si="236"/>
        <v>129</v>
      </c>
      <c r="B132" s="23" t="str">
        <f t="shared" si="439"/>
        <v>VT3</v>
      </c>
      <c r="C132" s="151" t="str">
        <f>X132&amp;Y132&amp;Z132&amp;AA132&amp;AB132&amp;"
"&amp;AC132&amp;"
"&amp;AD132&amp;"
"&amp;AE132</f>
        <v>Các tuyến đường giao thông đấu nối trực tiếp ra Đường Bảo Quang - Bàu Cối đoạn từ Đường Hàm Nghi đến Ngã ba tiếp giáp đường Bảo Vinh-Bảo Quang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152"/>
      <c r="E132" s="153"/>
      <c r="F132" s="113">
        <f t="shared" si="440"/>
        <v>590</v>
      </c>
      <c r="G132" s="114">
        <f t="shared" si="441"/>
        <v>413</v>
      </c>
      <c r="H132" s="114">
        <f t="shared" si="442"/>
        <v>354</v>
      </c>
      <c r="I132" s="113">
        <f t="shared" si="443"/>
        <v>710</v>
      </c>
      <c r="J132" s="114">
        <f t="shared" si="233"/>
        <v>500</v>
      </c>
      <c r="K132" s="114">
        <f t="shared" si="234"/>
        <v>430</v>
      </c>
      <c r="L132" s="139">
        <f t="shared" si="444"/>
        <v>1.2033898305084745</v>
      </c>
      <c r="M132" s="115">
        <f t="shared" si="445"/>
        <v>1.2106537530266344</v>
      </c>
      <c r="N132" s="115">
        <f t="shared" si="446"/>
        <v>1.2146892655367232</v>
      </c>
      <c r="O132" s="25">
        <f t="shared" si="447"/>
        <v>1500</v>
      </c>
      <c r="P132" s="25">
        <f t="shared" si="448"/>
        <v>720</v>
      </c>
      <c r="Q132" s="25">
        <f t="shared" si="449"/>
        <v>590</v>
      </c>
      <c r="R132" s="25">
        <f t="shared" si="450"/>
        <v>400</v>
      </c>
      <c r="S132" s="17">
        <f t="shared" si="451"/>
        <v>1800</v>
      </c>
      <c r="T132" s="17">
        <f t="shared" si="452"/>
        <v>860</v>
      </c>
      <c r="U132" s="17">
        <f t="shared" si="453"/>
        <v>710</v>
      </c>
      <c r="V132" s="17">
        <f t="shared" si="454"/>
        <v>480</v>
      </c>
      <c r="X132" s="17" t="str">
        <f t="shared" si="455"/>
        <v xml:space="preserve">Các tuyến đường giao thông đấu nối trực tiếp ra </v>
      </c>
      <c r="Y132" s="17" t="str">
        <f t="shared" si="456"/>
        <v>Đường Bảo Quang - Bàu Cối</v>
      </c>
      <c r="Z132" s="17" t="str">
        <f t="shared" si="456"/>
        <v xml:space="preserve"> đoạn từ Đường Hàm Nghi</v>
      </c>
      <c r="AA132" s="17" t="str">
        <f t="shared" si="457"/>
        <v xml:space="preserve"> đến Ngã ba tiếp giáp đường Bảo Vinh-Bảo Quang</v>
      </c>
      <c r="AB132" s="17" t="str">
        <f t="shared" si="458"/>
        <v xml:space="preserve"> đã được đầu tư mặt đường nhựa, bê tông xi măng:</v>
      </c>
      <c r="AC132" s="17" t="str">
        <f t="shared" si="458"/>
        <v>- Có bề rộng ≥5m, cách đường giao thông &gt;1.000m.</v>
      </c>
      <c r="AD132" s="17" t="str">
        <f t="shared" si="458"/>
        <v>- Có bề rộng từ ≥3m đến &lt;5m, cách đường giao thông từ &gt;500m đến ≤1.000m.</v>
      </c>
      <c r="AE132" s="17" t="str">
        <f t="shared" si="458"/>
        <v>- Có bề rộng &lt;3m, cách đường giao thông ≤200m.</v>
      </c>
      <c r="AF132" s="46"/>
    </row>
    <row r="133" spans="1:32" ht="94.5" customHeight="1" x14ac:dyDescent="0.25">
      <c r="A133" s="23">
        <f t="shared" si="236"/>
        <v>130</v>
      </c>
      <c r="B133" s="23" t="str">
        <f t="shared" si="439"/>
        <v>VT4</v>
      </c>
      <c r="C133" s="151" t="str">
        <f>X133&amp;Y133&amp;Z133&amp;AA133&amp;AB133</f>
        <v>Các tuyến đường giao thông đấu nối trực tiếp ra Đường Bảo Quang - Bàu Cối đoạn từ Đường Hàm Nghi đến Ngã ba tiếp giáp đường Bảo Vinh-Bảo Quang đã được đầu tư mặt đường nhựa, bê tông xi măng:
- Có bề rộng từ ≥3m đến &lt;5m, cách đường giao thông &gt;1.000m.
- Có bề rộng &lt;3m, cách đường giao thông &gt;200m.</v>
      </c>
      <c r="D133" s="152"/>
      <c r="E133" s="153"/>
      <c r="F133" s="113">
        <f t="shared" si="440"/>
        <v>400</v>
      </c>
      <c r="G133" s="114">
        <f t="shared" si="441"/>
        <v>280</v>
      </c>
      <c r="H133" s="114">
        <f t="shared" si="442"/>
        <v>240</v>
      </c>
      <c r="I133" s="113">
        <f t="shared" si="443"/>
        <v>480</v>
      </c>
      <c r="J133" s="114">
        <f t="shared" ref="J133:J196" si="459">IF(I133*0.7&lt;1000,ROUND(I133*0.7,-1),ROUND(I133*0.7,-2))</f>
        <v>340</v>
      </c>
      <c r="K133" s="114">
        <f t="shared" ref="K133:K196" si="460">IF(I133*0.6&lt;1000,ROUND(I133*0.6,-1),ROUND(I133*0.6,-2))</f>
        <v>290</v>
      </c>
      <c r="L133" s="139">
        <f t="shared" si="444"/>
        <v>1.2</v>
      </c>
      <c r="M133" s="115">
        <f t="shared" si="445"/>
        <v>1.2142857142857142</v>
      </c>
      <c r="N133" s="115">
        <f t="shared" si="446"/>
        <v>1.2083333333333333</v>
      </c>
      <c r="O133" s="25">
        <f t="shared" si="447"/>
        <v>1500</v>
      </c>
      <c r="P133" s="25">
        <f t="shared" si="448"/>
        <v>720</v>
      </c>
      <c r="Q133" s="25">
        <f t="shared" si="449"/>
        <v>590</v>
      </c>
      <c r="R133" s="25">
        <f t="shared" si="450"/>
        <v>400</v>
      </c>
      <c r="S133" s="17">
        <f t="shared" si="451"/>
        <v>1800</v>
      </c>
      <c r="T133" s="17">
        <f t="shared" si="452"/>
        <v>860</v>
      </c>
      <c r="U133" s="17">
        <f t="shared" si="453"/>
        <v>710</v>
      </c>
      <c r="V133" s="17">
        <f t="shared" si="454"/>
        <v>480</v>
      </c>
      <c r="X133" s="17" t="str">
        <f t="shared" si="455"/>
        <v xml:space="preserve">Các tuyến đường giao thông đấu nối trực tiếp ra </v>
      </c>
      <c r="Y133" s="17" t="str">
        <f t="shared" si="456"/>
        <v>Đường Bảo Quang - Bàu Cối</v>
      </c>
      <c r="Z133" s="17" t="str">
        <f t="shared" si="456"/>
        <v xml:space="preserve"> đoạn từ Đường Hàm Nghi</v>
      </c>
      <c r="AA133" s="17" t="str">
        <f t="shared" si="457"/>
        <v xml:space="preserve"> đến Ngã ba tiếp giáp đường Bảo Vinh-Bảo Quang</v>
      </c>
      <c r="AB133" s="17" t="str">
        <f t="shared" si="458"/>
        <v xml:space="preserve"> đã được đầu tư mặt đường nhựa, bê tông xi măng:
- Có bề rộng từ ≥3m đến &lt;5m, cách đường giao thông &gt;1.000m.
- Có bề rộng &lt;3m, cách đường giao thông &gt;200m.</v>
      </c>
      <c r="AC133" s="17">
        <f t="shared" si="458"/>
        <v>0</v>
      </c>
      <c r="AD133" s="17">
        <f t="shared" si="458"/>
        <v>0</v>
      </c>
      <c r="AE133" s="17">
        <f t="shared" si="458"/>
        <v>0</v>
      </c>
      <c r="AF133" s="46"/>
    </row>
    <row r="134" spans="1:32" ht="94.5" customHeight="1" x14ac:dyDescent="0.25">
      <c r="A134" s="23">
        <f t="shared" ref="A134:A197" si="461">A133+1</f>
        <v>131</v>
      </c>
      <c r="B134" s="23" t="str">
        <f t="shared" si="439"/>
        <v>VT2*0,8</v>
      </c>
      <c r="C134" s="151" t="str">
        <f>X134&amp;Y134&amp;Z134&amp;AA134&amp;AB134&amp;"
"&amp;AC134&amp;"
"
&amp;AD134</f>
        <v>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≥5m, cách đường giao thông ≤1.000m.
- Có bề rộng từ ≥3m đến &lt;5m, cách đường giao thông ≤500m.</v>
      </c>
      <c r="D134" s="152"/>
      <c r="E134" s="153"/>
      <c r="F134" s="113">
        <f t="shared" si="440"/>
        <v>720</v>
      </c>
      <c r="G134" s="114">
        <f t="shared" si="441"/>
        <v>503.99999999999994</v>
      </c>
      <c r="H134" s="114">
        <f t="shared" si="442"/>
        <v>432</v>
      </c>
      <c r="I134" s="113">
        <f t="shared" si="443"/>
        <v>770</v>
      </c>
      <c r="J134" s="114">
        <f t="shared" si="459"/>
        <v>540</v>
      </c>
      <c r="K134" s="114">
        <f t="shared" si="460"/>
        <v>460</v>
      </c>
      <c r="L134" s="139">
        <f t="shared" si="444"/>
        <v>1.0694444444444444</v>
      </c>
      <c r="M134" s="115">
        <f t="shared" si="445"/>
        <v>1.0714285714285716</v>
      </c>
      <c r="N134" s="115">
        <f t="shared" si="446"/>
        <v>1.0648148148148149</v>
      </c>
      <c r="O134" s="25">
        <f t="shared" si="447"/>
        <v>1500</v>
      </c>
      <c r="P134" s="25">
        <f t="shared" si="448"/>
        <v>720</v>
      </c>
      <c r="Q134" s="25">
        <f t="shared" si="449"/>
        <v>590</v>
      </c>
      <c r="R134" s="25">
        <f t="shared" si="450"/>
        <v>400</v>
      </c>
      <c r="S134" s="17">
        <f t="shared" si="451"/>
        <v>1800</v>
      </c>
      <c r="T134" s="17">
        <f t="shared" si="452"/>
        <v>860</v>
      </c>
      <c r="U134" s="17">
        <f t="shared" si="453"/>
        <v>710</v>
      </c>
      <c r="V134" s="17">
        <f t="shared" si="454"/>
        <v>480</v>
      </c>
      <c r="X134" s="17" t="str">
        <f t="shared" si="455"/>
        <v xml:space="preserve">Các tuyến đường giao thông không đấu nối trực tiếp và thông ra </v>
      </c>
      <c r="Y134" s="17" t="str">
        <f t="shared" si="456"/>
        <v>Đường Bảo Quang - Bàu Cối</v>
      </c>
      <c r="Z134" s="17" t="str">
        <f t="shared" si="456"/>
        <v xml:space="preserve"> đoạn từ Đường Hàm Nghi</v>
      </c>
      <c r="AA134" s="17" t="str">
        <f t="shared" si="457"/>
        <v xml:space="preserve"> đến Ngã ba tiếp giáp đường Bảo Vinh-Bảo Quang</v>
      </c>
      <c r="AB134" s="17" t="str">
        <f t="shared" si="458"/>
        <v xml:space="preserve"> đã được đầu tư mặt đường nhựa, bê tông xi măng:</v>
      </c>
      <c r="AC134" s="17" t="str">
        <f t="shared" si="458"/>
        <v>- Có bề rộng ≥5m, cách đường giao thông ≤1.000m.</v>
      </c>
      <c r="AD134" s="17" t="str">
        <f t="shared" si="458"/>
        <v>- Có bề rộng từ ≥3m đến &lt;5m, cách đường giao thông ≤500m.</v>
      </c>
      <c r="AE134" s="17">
        <f t="shared" si="458"/>
        <v>0</v>
      </c>
      <c r="AF134" s="46"/>
    </row>
    <row r="135" spans="1:32" ht="110.25" customHeight="1" x14ac:dyDescent="0.25">
      <c r="A135" s="23">
        <f t="shared" si="461"/>
        <v>132</v>
      </c>
      <c r="B135" s="23" t="str">
        <f t="shared" si="439"/>
        <v>VT3*0,8</v>
      </c>
      <c r="C135" s="151" t="str">
        <f>X135&amp;Y135&amp;Z135&amp;AA135&amp;AB135&amp;"
"&amp;AC135&amp;"
"
&amp;AD135&amp;"
"&amp;AE135</f>
        <v>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152"/>
      <c r="E135" s="153"/>
      <c r="F135" s="113">
        <f t="shared" si="440"/>
        <v>590</v>
      </c>
      <c r="G135" s="114">
        <f t="shared" si="441"/>
        <v>413</v>
      </c>
      <c r="H135" s="114">
        <f t="shared" si="442"/>
        <v>354</v>
      </c>
      <c r="I135" s="113">
        <f t="shared" si="443"/>
        <v>640</v>
      </c>
      <c r="J135" s="114">
        <f t="shared" si="459"/>
        <v>450</v>
      </c>
      <c r="K135" s="114">
        <f t="shared" si="460"/>
        <v>380</v>
      </c>
      <c r="L135" s="139">
        <f t="shared" si="444"/>
        <v>1.0847457627118644</v>
      </c>
      <c r="M135" s="115">
        <f t="shared" si="445"/>
        <v>1.089588377723971</v>
      </c>
      <c r="N135" s="115">
        <f t="shared" si="446"/>
        <v>1.0734463276836159</v>
      </c>
      <c r="O135" s="25">
        <f t="shared" si="447"/>
        <v>1500</v>
      </c>
      <c r="P135" s="25">
        <f t="shared" si="448"/>
        <v>720</v>
      </c>
      <c r="Q135" s="25">
        <f t="shared" si="449"/>
        <v>590</v>
      </c>
      <c r="R135" s="25">
        <f t="shared" si="450"/>
        <v>400</v>
      </c>
      <c r="S135" s="17">
        <f t="shared" si="451"/>
        <v>1800</v>
      </c>
      <c r="T135" s="17">
        <f t="shared" si="452"/>
        <v>860</v>
      </c>
      <c r="U135" s="17">
        <f t="shared" si="453"/>
        <v>710</v>
      </c>
      <c r="V135" s="17">
        <f t="shared" si="454"/>
        <v>480</v>
      </c>
      <c r="X135" s="17" t="str">
        <f t="shared" si="455"/>
        <v xml:space="preserve">Các tuyến đường giao thông không đấu nối trực tiếp và thông ra </v>
      </c>
      <c r="Y135" s="17" t="str">
        <f t="shared" si="456"/>
        <v>Đường Bảo Quang - Bàu Cối</v>
      </c>
      <c r="Z135" s="17" t="str">
        <f t="shared" si="456"/>
        <v xml:space="preserve"> đoạn từ Đường Hàm Nghi</v>
      </c>
      <c r="AA135" s="17" t="str">
        <f t="shared" si="457"/>
        <v xml:space="preserve"> đến Ngã ba tiếp giáp đường Bảo Vinh-Bảo Quang</v>
      </c>
      <c r="AB135" s="17" t="str">
        <f t="shared" si="458"/>
        <v xml:space="preserve"> đã được đầu tư mặt đường nhựa, bê tông xi măng:</v>
      </c>
      <c r="AC135" s="17" t="str">
        <f t="shared" si="458"/>
        <v>- Có bề rộng ≥5m, cách đường giao thông &gt;1.000m.</v>
      </c>
      <c r="AD135" s="17" t="str">
        <f t="shared" si="458"/>
        <v>- Có bề rộng từ ≥3m đến &lt;5m, cách đường giao thông từ &gt;500m đến ≤1.000m.</v>
      </c>
      <c r="AE135" s="17" t="str">
        <f t="shared" si="458"/>
        <v>- Có bề rộng &lt;3m, cách đường giao thông ≤200m.</v>
      </c>
      <c r="AF135" s="46"/>
    </row>
    <row r="136" spans="1:32" ht="110.25" customHeight="1" x14ac:dyDescent="0.25">
      <c r="A136" s="23">
        <f t="shared" si="461"/>
        <v>133</v>
      </c>
      <c r="B136" s="23" t="str">
        <f t="shared" si="439"/>
        <v>VT4*0,8</v>
      </c>
      <c r="C136" s="151" t="str">
        <f>X136&amp;Y136&amp;Z136&amp;AA136&amp;AB136</f>
        <v>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từ ≥3m đến &lt;5m, cách đường giao thông &gt;1.000m.
- Có bề rộng &lt;3m, cách đường giao thông &gt;200m.</v>
      </c>
      <c r="D136" s="152"/>
      <c r="E136" s="153"/>
      <c r="F136" s="113">
        <f t="shared" si="440"/>
        <v>400</v>
      </c>
      <c r="G136" s="114">
        <f t="shared" si="441"/>
        <v>280</v>
      </c>
      <c r="H136" s="114">
        <f t="shared" si="442"/>
        <v>240</v>
      </c>
      <c r="I136" s="113">
        <f t="shared" si="443"/>
        <v>430</v>
      </c>
      <c r="J136" s="114">
        <f t="shared" si="459"/>
        <v>300</v>
      </c>
      <c r="K136" s="114">
        <f t="shared" si="460"/>
        <v>260</v>
      </c>
      <c r="L136" s="139">
        <f t="shared" si="444"/>
        <v>1.075</v>
      </c>
      <c r="M136" s="115">
        <f t="shared" si="445"/>
        <v>1.0714285714285714</v>
      </c>
      <c r="N136" s="115">
        <f t="shared" si="446"/>
        <v>1.0833333333333333</v>
      </c>
      <c r="O136" s="25">
        <f t="shared" si="447"/>
        <v>1500</v>
      </c>
      <c r="P136" s="25">
        <f t="shared" si="448"/>
        <v>720</v>
      </c>
      <c r="Q136" s="25">
        <f t="shared" si="449"/>
        <v>590</v>
      </c>
      <c r="R136" s="25">
        <f t="shared" si="450"/>
        <v>400</v>
      </c>
      <c r="S136" s="17">
        <f t="shared" si="451"/>
        <v>1800</v>
      </c>
      <c r="T136" s="17">
        <f t="shared" si="452"/>
        <v>860</v>
      </c>
      <c r="U136" s="17">
        <f t="shared" si="453"/>
        <v>710</v>
      </c>
      <c r="V136" s="17">
        <f t="shared" si="454"/>
        <v>480</v>
      </c>
      <c r="X136" s="17" t="str">
        <f t="shared" si="455"/>
        <v xml:space="preserve">Các tuyến đường giao thông không đấu nối trực tiếp và thông ra </v>
      </c>
      <c r="Y136" s="17" t="str">
        <f t="shared" si="456"/>
        <v>Đường Bảo Quang - Bàu Cối</v>
      </c>
      <c r="Z136" s="17" t="str">
        <f t="shared" si="456"/>
        <v xml:space="preserve"> đoạn từ Đường Hàm Nghi</v>
      </c>
      <c r="AA136" s="17" t="str">
        <f t="shared" si="457"/>
        <v xml:space="preserve"> đến Ngã ba tiếp giáp đường Bảo Vinh-Bảo Quang</v>
      </c>
      <c r="AB136" s="17" t="str">
        <f t="shared" si="458"/>
        <v xml:space="preserve"> đã được đầu tư mặt đường nhựa, bê tông xi măng:
- Có bề rộng từ ≥3m đến &lt;5m, cách đường giao thông &gt;1.000m.
- Có bề rộng &lt;3m, cách đường giao thông &gt;200m.</v>
      </c>
      <c r="AC136" s="17">
        <f t="shared" si="458"/>
        <v>0</v>
      </c>
      <c r="AD136" s="17">
        <f t="shared" si="458"/>
        <v>0</v>
      </c>
      <c r="AE136" s="17">
        <f t="shared" si="458"/>
        <v>0</v>
      </c>
      <c r="AF136" s="46"/>
    </row>
    <row r="137" spans="1:32" ht="31.5" customHeight="1" x14ac:dyDescent="0.25">
      <c r="A137" s="23">
        <f t="shared" si="461"/>
        <v>134</v>
      </c>
      <c r="B137" s="23" t="str">
        <f>'Đầu vào (2)'!G134</f>
        <v>LK10NT2_D2</v>
      </c>
      <c r="C137" s="24" t="str">
        <f>'Đầu vào (2)'!H134</f>
        <v>Đường Bảo Quang - Bàu Cối</v>
      </c>
      <c r="D137" s="24" t="str">
        <f>'Đầu vào (2)'!I134</f>
        <v>Ngã ba tiếp giáp đường Bảo Vinh-Bảo Quang</v>
      </c>
      <c r="E137" s="24" t="str">
        <f>'Đầu vào (2)'!K134</f>
        <v>Đường Suối Chồn - Bàu Cối</v>
      </c>
      <c r="F137" s="67">
        <f>O137</f>
        <v>1200</v>
      </c>
      <c r="G137" s="67">
        <f>F137*0.7</f>
        <v>840</v>
      </c>
      <c r="H137" s="67">
        <f>F137*0.6</f>
        <v>720</v>
      </c>
      <c r="I137" s="67">
        <f>S137</f>
        <v>1400</v>
      </c>
      <c r="J137" s="114">
        <f t="shared" si="459"/>
        <v>980</v>
      </c>
      <c r="K137" s="114">
        <f t="shared" si="460"/>
        <v>840</v>
      </c>
      <c r="L137" s="68">
        <f>I137/F137</f>
        <v>1.1666666666666667</v>
      </c>
      <c r="M137" s="94">
        <f>J137/G137</f>
        <v>1.1666666666666667</v>
      </c>
      <c r="N137" s="94">
        <f>K137/H137</f>
        <v>1.1666666666666667</v>
      </c>
      <c r="O137" s="25">
        <f>'Đầu vào (2)'!L134</f>
        <v>1200</v>
      </c>
      <c r="P137" s="25">
        <f>'Đầu vào (2)'!M134</f>
        <v>600</v>
      </c>
      <c r="Q137" s="25">
        <f>'Đầu vào (2)'!N134</f>
        <v>500</v>
      </c>
      <c r="R137" s="25">
        <f>'Đầu vào (2)'!O134</f>
        <v>400</v>
      </c>
      <c r="S137" s="17">
        <f>VLOOKUP(B137,'[3]Giá đề xuất ODT'!$G$11:$AD$2233,21,0)</f>
        <v>1400</v>
      </c>
      <c r="T137" s="17">
        <f>VLOOKUP(B137,'[3]Giá đề xuất ODT'!$G$11:$AD$2233,22,0)</f>
        <v>720</v>
      </c>
      <c r="U137" s="17">
        <f>VLOOKUP(B137,'[3]Giá đề xuất ODT'!$G$11:$AD$2233,23,0)</f>
        <v>600</v>
      </c>
      <c r="V137" s="17">
        <f>VLOOKUP(B137,'[3]Giá đề xuất ODT'!$G$11:$AD$2233,24,0)</f>
        <v>480</v>
      </c>
      <c r="Y137" s="17" t="str">
        <f>C137</f>
        <v>Đường Bảo Quang - Bàu Cối</v>
      </c>
      <c r="Z137" s="17" t="str">
        <f>" đoạn từ "&amp;D137</f>
        <v xml:space="preserve"> đoạn từ Ngã ba tiếp giáp đường Bảo Vinh-Bảo Quang</v>
      </c>
      <c r="AA137" s="17" t="str">
        <f>" đến "&amp;E137</f>
        <v xml:space="preserve"> đến Đường Suối Chồn - Bàu Cối</v>
      </c>
      <c r="AF137" s="46" t="e">
        <f>VLOOKUP(B137&amp;"Vị trí 1",#REF!,12,0)</f>
        <v>#REF!</v>
      </c>
    </row>
    <row r="138" spans="1:32" ht="94.5" customHeight="1" x14ac:dyDescent="0.25">
      <c r="A138" s="23">
        <f t="shared" si="461"/>
        <v>135</v>
      </c>
      <c r="B138" s="23" t="str">
        <f t="shared" ref="B138:B143" si="462">B131</f>
        <v>VT2</v>
      </c>
      <c r="C138" s="151" t="str">
        <f>X138&amp;Y138&amp;Z138&amp;AA138&amp;AB138&amp;"
"&amp;AC138&amp;"
"
&amp;AD138</f>
        <v>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≥5m, cách đường giao thông ≤1.000m.
- Có bề rộng từ ≥3m đến &lt;5m, cách đường giao thông ≤500m.</v>
      </c>
      <c r="D138" s="152"/>
      <c r="E138" s="153"/>
      <c r="F138" s="113">
        <f t="shared" ref="F138:F143" si="463">IF(B138="VT2",P138,IF(B138="VT3",Q138,IF(B138="VT2*0,8",P138,IF(B138="VT3*0,8",Q138,R138))))</f>
        <v>600</v>
      </c>
      <c r="G138" s="114">
        <f t="shared" ref="G138:G143" si="464">F138*0.7</f>
        <v>420</v>
      </c>
      <c r="H138" s="114">
        <f t="shared" ref="H138:H143" si="465">F138*0.6</f>
        <v>360</v>
      </c>
      <c r="I138" s="113">
        <f t="shared" ref="I138:I143" si="466">IF(B138="VT2",T138,IF(B138="VT3",U138,IF(B138="VT4",V138,IF(B138="VT2*0,8",IF(T138*$T$1&lt;1000,ROUND(T138*$T$1,-1),ROUND(T138*$T$1,-2)),IF(B138="VT3*0,8",IF(U138*$T$1&lt;1000,ROUND(U138*$T$1,-1),ROUND(U138*$T$1,-2)),IF(V138*$T$1&lt;1000,ROUND(V138*$T$1,-1),ROUND(V138*$T$1,-2)))))))</f>
        <v>720</v>
      </c>
      <c r="J138" s="114">
        <f t="shared" si="459"/>
        <v>500</v>
      </c>
      <c r="K138" s="114">
        <f t="shared" si="460"/>
        <v>430</v>
      </c>
      <c r="L138" s="139">
        <f t="shared" ref="L138:L143" si="467">I138/F138</f>
        <v>1.2</v>
      </c>
      <c r="M138" s="115">
        <f t="shared" ref="M138:M143" si="468">J138/G138</f>
        <v>1.1904761904761905</v>
      </c>
      <c r="N138" s="115">
        <f t="shared" ref="N138:N143" si="469">K138/H138</f>
        <v>1.1944444444444444</v>
      </c>
      <c r="O138" s="25">
        <f t="shared" ref="O138:O143" si="470">O137</f>
        <v>1200</v>
      </c>
      <c r="P138" s="25">
        <f t="shared" ref="P138:P143" si="471">P137</f>
        <v>600</v>
      </c>
      <c r="Q138" s="25">
        <f t="shared" ref="Q138:Q143" si="472">Q137</f>
        <v>500</v>
      </c>
      <c r="R138" s="25">
        <f t="shared" ref="R138:R143" si="473">R137</f>
        <v>400</v>
      </c>
      <c r="S138" s="17">
        <f t="shared" ref="S138:S143" si="474">S137</f>
        <v>1400</v>
      </c>
      <c r="T138" s="17">
        <f t="shared" ref="T138:T143" si="475">T137</f>
        <v>720</v>
      </c>
      <c r="U138" s="17">
        <f t="shared" ref="U138:U143" si="476">U137</f>
        <v>600</v>
      </c>
      <c r="V138" s="17">
        <f t="shared" ref="V138:V143" si="477">V137</f>
        <v>480</v>
      </c>
      <c r="X138" s="17" t="str">
        <f t="shared" ref="X138:X143" si="478">X131</f>
        <v xml:space="preserve">Các tuyến đường giao thông đấu nối trực tiếp ra </v>
      </c>
      <c r="Y138" s="17" t="str">
        <f t="shared" ref="Y138:Z143" si="479">Y137</f>
        <v>Đường Bảo Quang - Bàu Cối</v>
      </c>
      <c r="Z138" s="17" t="str">
        <f t="shared" si="479"/>
        <v xml:space="preserve"> đoạn từ Ngã ba tiếp giáp đường Bảo Vinh-Bảo Quang</v>
      </c>
      <c r="AA138" s="17" t="str">
        <f t="shared" ref="AA138:AA143" si="480">AA137</f>
        <v xml:space="preserve"> đến Đường Suối Chồn - Bàu Cối</v>
      </c>
      <c r="AB138" s="17" t="str">
        <f>AB131</f>
        <v xml:space="preserve"> đã được đầu tư mặt đường nhựa, bê tông xi măng:</v>
      </c>
      <c r="AC138" s="17" t="str">
        <f>AC131</f>
        <v>- Có bề rộng ≥5m, cách đường giao thông ≤1.000m.</v>
      </c>
      <c r="AD138" s="17" t="str">
        <f>AD131</f>
        <v>- Có bề rộng từ ≥3m đến &lt;5m, cách đường giao thông ≤500m.</v>
      </c>
      <c r="AE138" s="17">
        <f>AE131</f>
        <v>0</v>
      </c>
      <c r="AF138" s="46"/>
    </row>
    <row r="139" spans="1:32" ht="110.25" customHeight="1" x14ac:dyDescent="0.25">
      <c r="A139" s="23">
        <f t="shared" si="461"/>
        <v>136</v>
      </c>
      <c r="B139" s="23" t="str">
        <f t="shared" si="462"/>
        <v>VT3</v>
      </c>
      <c r="C139" s="151" t="str">
        <f>X139&amp;Y139&amp;Z139&amp;AA139&amp;AB139&amp;"
"&amp;AC139&amp;"
"&amp;AD139&amp;"
"&amp;AE139</f>
        <v>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152"/>
      <c r="E139" s="153"/>
      <c r="F139" s="113">
        <f t="shared" si="463"/>
        <v>500</v>
      </c>
      <c r="G139" s="114">
        <f t="shared" si="464"/>
        <v>350</v>
      </c>
      <c r="H139" s="114">
        <f t="shared" si="465"/>
        <v>300</v>
      </c>
      <c r="I139" s="113">
        <f t="shared" si="466"/>
        <v>600</v>
      </c>
      <c r="J139" s="114">
        <f t="shared" si="459"/>
        <v>420</v>
      </c>
      <c r="K139" s="114">
        <f t="shared" si="460"/>
        <v>360</v>
      </c>
      <c r="L139" s="139">
        <f t="shared" si="467"/>
        <v>1.2</v>
      </c>
      <c r="M139" s="115">
        <f t="shared" si="468"/>
        <v>1.2</v>
      </c>
      <c r="N139" s="115">
        <f t="shared" si="469"/>
        <v>1.2</v>
      </c>
      <c r="O139" s="25">
        <f t="shared" si="470"/>
        <v>1200</v>
      </c>
      <c r="P139" s="25">
        <f t="shared" si="471"/>
        <v>600</v>
      </c>
      <c r="Q139" s="25">
        <f t="shared" si="472"/>
        <v>500</v>
      </c>
      <c r="R139" s="25">
        <f t="shared" si="473"/>
        <v>400</v>
      </c>
      <c r="S139" s="17">
        <f t="shared" si="474"/>
        <v>1400</v>
      </c>
      <c r="T139" s="17">
        <f t="shared" si="475"/>
        <v>720</v>
      </c>
      <c r="U139" s="17">
        <f t="shared" si="476"/>
        <v>600</v>
      </c>
      <c r="V139" s="17">
        <f t="shared" si="477"/>
        <v>480</v>
      </c>
      <c r="X139" s="17" t="str">
        <f t="shared" si="478"/>
        <v xml:space="preserve">Các tuyến đường giao thông đấu nối trực tiếp ra </v>
      </c>
      <c r="Y139" s="17" t="str">
        <f t="shared" si="479"/>
        <v>Đường Bảo Quang - Bàu Cối</v>
      </c>
      <c r="Z139" s="17" t="str">
        <f t="shared" si="479"/>
        <v xml:space="preserve"> đoạn từ Ngã ba tiếp giáp đường Bảo Vinh-Bảo Quang</v>
      </c>
      <c r="AA139" s="17" t="str">
        <f t="shared" si="480"/>
        <v xml:space="preserve"> đến Đường Suối Chồn - Bàu Cối</v>
      </c>
      <c r="AB139" s="17" t="str">
        <f t="shared" ref="AB139:AE139" si="481">AB132</f>
        <v xml:space="preserve"> đã được đầu tư mặt đường nhựa, bê tông xi măng:</v>
      </c>
      <c r="AC139" s="17" t="str">
        <f t="shared" si="481"/>
        <v>- Có bề rộng ≥5m, cách đường giao thông &gt;1.000m.</v>
      </c>
      <c r="AD139" s="17" t="str">
        <f t="shared" si="481"/>
        <v>- Có bề rộng từ ≥3m đến &lt;5m, cách đường giao thông từ &gt;500m đến ≤1.000m.</v>
      </c>
      <c r="AE139" s="17" t="str">
        <f t="shared" si="481"/>
        <v>- Có bề rộng &lt;3m, cách đường giao thông ≤200m.</v>
      </c>
      <c r="AF139" s="46"/>
    </row>
    <row r="140" spans="1:32" ht="94.5" customHeight="1" x14ac:dyDescent="0.25">
      <c r="A140" s="23">
        <f t="shared" si="461"/>
        <v>137</v>
      </c>
      <c r="B140" s="23" t="str">
        <f t="shared" si="462"/>
        <v>VT4</v>
      </c>
      <c r="C140" s="151" t="str">
        <f>X140&amp;Y140&amp;Z140&amp;AA140&amp;AB140</f>
        <v>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từ ≥3m đến &lt;5m, cách đường giao thông &gt;1.000m.
- Có bề rộng &lt;3m, cách đường giao thông &gt;200m.</v>
      </c>
      <c r="D140" s="152"/>
      <c r="E140" s="153"/>
      <c r="F140" s="113">
        <f t="shared" si="463"/>
        <v>400</v>
      </c>
      <c r="G140" s="114">
        <f t="shared" si="464"/>
        <v>280</v>
      </c>
      <c r="H140" s="114">
        <f t="shared" si="465"/>
        <v>240</v>
      </c>
      <c r="I140" s="113">
        <f t="shared" si="466"/>
        <v>480</v>
      </c>
      <c r="J140" s="114">
        <f t="shared" si="459"/>
        <v>340</v>
      </c>
      <c r="K140" s="114">
        <f t="shared" si="460"/>
        <v>290</v>
      </c>
      <c r="L140" s="139">
        <f t="shared" si="467"/>
        <v>1.2</v>
      </c>
      <c r="M140" s="115">
        <f t="shared" si="468"/>
        <v>1.2142857142857142</v>
      </c>
      <c r="N140" s="115">
        <f t="shared" si="469"/>
        <v>1.2083333333333333</v>
      </c>
      <c r="O140" s="25">
        <f t="shared" si="470"/>
        <v>1200</v>
      </c>
      <c r="P140" s="25">
        <f t="shared" si="471"/>
        <v>600</v>
      </c>
      <c r="Q140" s="25">
        <f t="shared" si="472"/>
        <v>500</v>
      </c>
      <c r="R140" s="25">
        <f t="shared" si="473"/>
        <v>400</v>
      </c>
      <c r="S140" s="17">
        <f t="shared" si="474"/>
        <v>1400</v>
      </c>
      <c r="T140" s="17">
        <f t="shared" si="475"/>
        <v>720</v>
      </c>
      <c r="U140" s="17">
        <f t="shared" si="476"/>
        <v>600</v>
      </c>
      <c r="V140" s="17">
        <f t="shared" si="477"/>
        <v>480</v>
      </c>
      <c r="X140" s="17" t="str">
        <f t="shared" si="478"/>
        <v xml:space="preserve">Các tuyến đường giao thông đấu nối trực tiếp ra </v>
      </c>
      <c r="Y140" s="17" t="str">
        <f t="shared" si="479"/>
        <v>Đường Bảo Quang - Bàu Cối</v>
      </c>
      <c r="Z140" s="17" t="str">
        <f t="shared" si="479"/>
        <v xml:space="preserve"> đoạn từ Ngã ba tiếp giáp đường Bảo Vinh-Bảo Quang</v>
      </c>
      <c r="AA140" s="17" t="str">
        <f t="shared" si="480"/>
        <v xml:space="preserve"> đến Đường Suối Chồn - Bàu Cối</v>
      </c>
      <c r="AB140" s="17" t="str">
        <f t="shared" ref="AB140:AE140" si="482">AB133</f>
        <v xml:space="preserve"> đã được đầu tư mặt đường nhựa, bê tông xi măng:
- Có bề rộng từ ≥3m đến &lt;5m, cách đường giao thông &gt;1.000m.
- Có bề rộng &lt;3m, cách đường giao thông &gt;200m.</v>
      </c>
      <c r="AC140" s="17">
        <f t="shared" si="482"/>
        <v>0</v>
      </c>
      <c r="AD140" s="17">
        <f t="shared" si="482"/>
        <v>0</v>
      </c>
      <c r="AE140" s="17">
        <f t="shared" si="482"/>
        <v>0</v>
      </c>
      <c r="AF140" s="46"/>
    </row>
    <row r="141" spans="1:32" ht="94.5" customHeight="1" x14ac:dyDescent="0.25">
      <c r="A141" s="23">
        <f t="shared" si="461"/>
        <v>138</v>
      </c>
      <c r="B141" s="23" t="str">
        <f t="shared" si="462"/>
        <v>VT2*0,8</v>
      </c>
      <c r="C141" s="151" t="str">
        <f>X141&amp;Y141&amp;Z141&amp;AA141&amp;AB141&amp;"
"&amp;AC141&amp;"
"
&amp;AD141</f>
        <v>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≥5m, cách đường giao thông ≤1.000m.
- Có bề rộng từ ≥3m đến &lt;5m, cách đường giao thông ≤500m.</v>
      </c>
      <c r="D141" s="152"/>
      <c r="E141" s="153"/>
      <c r="F141" s="113">
        <f t="shared" si="463"/>
        <v>600</v>
      </c>
      <c r="G141" s="114">
        <f t="shared" si="464"/>
        <v>420</v>
      </c>
      <c r="H141" s="114">
        <f t="shared" si="465"/>
        <v>360</v>
      </c>
      <c r="I141" s="113">
        <f t="shared" si="466"/>
        <v>650</v>
      </c>
      <c r="J141" s="114">
        <f t="shared" si="459"/>
        <v>460</v>
      </c>
      <c r="K141" s="114">
        <f t="shared" si="460"/>
        <v>390</v>
      </c>
      <c r="L141" s="139">
        <f t="shared" si="467"/>
        <v>1.0833333333333333</v>
      </c>
      <c r="M141" s="115">
        <f t="shared" si="468"/>
        <v>1.0952380952380953</v>
      </c>
      <c r="N141" s="115">
        <f t="shared" si="469"/>
        <v>1.0833333333333333</v>
      </c>
      <c r="O141" s="25">
        <f t="shared" si="470"/>
        <v>1200</v>
      </c>
      <c r="P141" s="25">
        <f t="shared" si="471"/>
        <v>600</v>
      </c>
      <c r="Q141" s="25">
        <f t="shared" si="472"/>
        <v>500</v>
      </c>
      <c r="R141" s="25">
        <f t="shared" si="473"/>
        <v>400</v>
      </c>
      <c r="S141" s="17">
        <f t="shared" si="474"/>
        <v>1400</v>
      </c>
      <c r="T141" s="17">
        <f t="shared" si="475"/>
        <v>720</v>
      </c>
      <c r="U141" s="17">
        <f t="shared" si="476"/>
        <v>600</v>
      </c>
      <c r="V141" s="17">
        <f t="shared" si="477"/>
        <v>480</v>
      </c>
      <c r="X141" s="17" t="str">
        <f t="shared" si="478"/>
        <v xml:space="preserve">Các tuyến đường giao thông không đấu nối trực tiếp và thông ra </v>
      </c>
      <c r="Y141" s="17" t="str">
        <f t="shared" si="479"/>
        <v>Đường Bảo Quang - Bàu Cối</v>
      </c>
      <c r="Z141" s="17" t="str">
        <f t="shared" si="479"/>
        <v xml:space="preserve"> đoạn từ Ngã ba tiếp giáp đường Bảo Vinh-Bảo Quang</v>
      </c>
      <c r="AA141" s="17" t="str">
        <f t="shared" si="480"/>
        <v xml:space="preserve"> đến Đường Suối Chồn - Bàu Cối</v>
      </c>
      <c r="AB141" s="17" t="str">
        <f t="shared" ref="AB141:AE141" si="483">AB134</f>
        <v xml:space="preserve"> đã được đầu tư mặt đường nhựa, bê tông xi măng:</v>
      </c>
      <c r="AC141" s="17" t="str">
        <f t="shared" si="483"/>
        <v>- Có bề rộng ≥5m, cách đường giao thông ≤1.000m.</v>
      </c>
      <c r="AD141" s="17" t="str">
        <f t="shared" si="483"/>
        <v>- Có bề rộng từ ≥3m đến &lt;5m, cách đường giao thông ≤500m.</v>
      </c>
      <c r="AE141" s="17">
        <f t="shared" si="483"/>
        <v>0</v>
      </c>
      <c r="AF141" s="46"/>
    </row>
    <row r="142" spans="1:32" ht="110.25" customHeight="1" x14ac:dyDescent="0.25">
      <c r="A142" s="23">
        <f t="shared" si="461"/>
        <v>139</v>
      </c>
      <c r="B142" s="23" t="str">
        <f t="shared" si="462"/>
        <v>VT3*0,8</v>
      </c>
      <c r="C142" s="151" t="str">
        <f>X142&amp;Y142&amp;Z142&amp;AA142&amp;AB142&amp;"
"&amp;AC142&amp;"
"
&amp;AD142&amp;"
"&amp;AE142</f>
        <v>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152"/>
      <c r="E142" s="153"/>
      <c r="F142" s="113">
        <f t="shared" si="463"/>
        <v>500</v>
      </c>
      <c r="G142" s="114">
        <f t="shared" si="464"/>
        <v>350</v>
      </c>
      <c r="H142" s="114">
        <f t="shared" si="465"/>
        <v>300</v>
      </c>
      <c r="I142" s="113">
        <f t="shared" si="466"/>
        <v>540</v>
      </c>
      <c r="J142" s="114">
        <f t="shared" si="459"/>
        <v>380</v>
      </c>
      <c r="K142" s="114">
        <f t="shared" si="460"/>
        <v>320</v>
      </c>
      <c r="L142" s="139">
        <f t="shared" si="467"/>
        <v>1.08</v>
      </c>
      <c r="M142" s="115">
        <f t="shared" si="468"/>
        <v>1.0857142857142856</v>
      </c>
      <c r="N142" s="115">
        <f t="shared" si="469"/>
        <v>1.0666666666666667</v>
      </c>
      <c r="O142" s="25">
        <f t="shared" si="470"/>
        <v>1200</v>
      </c>
      <c r="P142" s="25">
        <f t="shared" si="471"/>
        <v>600</v>
      </c>
      <c r="Q142" s="25">
        <f t="shared" si="472"/>
        <v>500</v>
      </c>
      <c r="R142" s="25">
        <f t="shared" si="473"/>
        <v>400</v>
      </c>
      <c r="S142" s="17">
        <f t="shared" si="474"/>
        <v>1400</v>
      </c>
      <c r="T142" s="17">
        <f t="shared" si="475"/>
        <v>720</v>
      </c>
      <c r="U142" s="17">
        <f t="shared" si="476"/>
        <v>600</v>
      </c>
      <c r="V142" s="17">
        <f t="shared" si="477"/>
        <v>480</v>
      </c>
      <c r="X142" s="17" t="str">
        <f t="shared" si="478"/>
        <v xml:space="preserve">Các tuyến đường giao thông không đấu nối trực tiếp và thông ra </v>
      </c>
      <c r="Y142" s="17" t="str">
        <f t="shared" si="479"/>
        <v>Đường Bảo Quang - Bàu Cối</v>
      </c>
      <c r="Z142" s="17" t="str">
        <f t="shared" si="479"/>
        <v xml:space="preserve"> đoạn từ Ngã ba tiếp giáp đường Bảo Vinh-Bảo Quang</v>
      </c>
      <c r="AA142" s="17" t="str">
        <f t="shared" si="480"/>
        <v xml:space="preserve"> đến Đường Suối Chồn - Bàu Cối</v>
      </c>
      <c r="AB142" s="17" t="str">
        <f t="shared" ref="AB142:AE142" si="484">AB135</f>
        <v xml:space="preserve"> đã được đầu tư mặt đường nhựa, bê tông xi măng:</v>
      </c>
      <c r="AC142" s="17" t="str">
        <f t="shared" si="484"/>
        <v>- Có bề rộng ≥5m, cách đường giao thông &gt;1.000m.</v>
      </c>
      <c r="AD142" s="17" t="str">
        <f t="shared" si="484"/>
        <v>- Có bề rộng từ ≥3m đến &lt;5m, cách đường giao thông từ &gt;500m đến ≤1.000m.</v>
      </c>
      <c r="AE142" s="17" t="str">
        <f t="shared" si="484"/>
        <v>- Có bề rộng &lt;3m, cách đường giao thông ≤200m.</v>
      </c>
      <c r="AF142" s="46"/>
    </row>
    <row r="143" spans="1:32" ht="110.25" customHeight="1" x14ac:dyDescent="0.25">
      <c r="A143" s="23">
        <f t="shared" si="461"/>
        <v>140</v>
      </c>
      <c r="B143" s="23" t="str">
        <f t="shared" si="462"/>
        <v>VT4*0,8</v>
      </c>
      <c r="C143" s="151" t="str">
        <f>X143&amp;Y143&amp;Z143&amp;AA143&amp;AB143</f>
        <v>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từ ≥3m đến &lt;5m, cách đường giao thông &gt;1.000m.
- Có bề rộng &lt;3m, cách đường giao thông &gt;200m.</v>
      </c>
      <c r="D143" s="152"/>
      <c r="E143" s="153"/>
      <c r="F143" s="113">
        <f t="shared" si="463"/>
        <v>400</v>
      </c>
      <c r="G143" s="114">
        <f t="shared" si="464"/>
        <v>280</v>
      </c>
      <c r="H143" s="114">
        <f t="shared" si="465"/>
        <v>240</v>
      </c>
      <c r="I143" s="113">
        <f t="shared" si="466"/>
        <v>430</v>
      </c>
      <c r="J143" s="114">
        <f t="shared" si="459"/>
        <v>300</v>
      </c>
      <c r="K143" s="114">
        <f t="shared" si="460"/>
        <v>260</v>
      </c>
      <c r="L143" s="139">
        <f t="shared" si="467"/>
        <v>1.075</v>
      </c>
      <c r="M143" s="115">
        <f t="shared" si="468"/>
        <v>1.0714285714285714</v>
      </c>
      <c r="N143" s="115">
        <f t="shared" si="469"/>
        <v>1.0833333333333333</v>
      </c>
      <c r="O143" s="25">
        <f t="shared" si="470"/>
        <v>1200</v>
      </c>
      <c r="P143" s="25">
        <f t="shared" si="471"/>
        <v>600</v>
      </c>
      <c r="Q143" s="25">
        <f t="shared" si="472"/>
        <v>500</v>
      </c>
      <c r="R143" s="25">
        <f t="shared" si="473"/>
        <v>400</v>
      </c>
      <c r="S143" s="17">
        <f t="shared" si="474"/>
        <v>1400</v>
      </c>
      <c r="T143" s="17">
        <f t="shared" si="475"/>
        <v>720</v>
      </c>
      <c r="U143" s="17">
        <f t="shared" si="476"/>
        <v>600</v>
      </c>
      <c r="V143" s="17">
        <f t="shared" si="477"/>
        <v>480</v>
      </c>
      <c r="X143" s="17" t="str">
        <f t="shared" si="478"/>
        <v xml:space="preserve">Các tuyến đường giao thông không đấu nối trực tiếp và thông ra </v>
      </c>
      <c r="Y143" s="17" t="str">
        <f t="shared" si="479"/>
        <v>Đường Bảo Quang - Bàu Cối</v>
      </c>
      <c r="Z143" s="17" t="str">
        <f t="shared" si="479"/>
        <v xml:space="preserve"> đoạn từ Ngã ba tiếp giáp đường Bảo Vinh-Bảo Quang</v>
      </c>
      <c r="AA143" s="17" t="str">
        <f t="shared" si="480"/>
        <v xml:space="preserve"> đến Đường Suối Chồn - Bàu Cối</v>
      </c>
      <c r="AB143" s="17" t="str">
        <f t="shared" ref="AB143:AE143" si="485">AB136</f>
        <v xml:space="preserve"> đã được đầu tư mặt đường nhựa, bê tông xi măng:
- Có bề rộng từ ≥3m đến &lt;5m, cách đường giao thông &gt;1.000m.
- Có bề rộng &lt;3m, cách đường giao thông &gt;200m.</v>
      </c>
      <c r="AC143" s="17">
        <f t="shared" si="485"/>
        <v>0</v>
      </c>
      <c r="AD143" s="17">
        <f t="shared" si="485"/>
        <v>0</v>
      </c>
      <c r="AE143" s="17">
        <f t="shared" si="485"/>
        <v>0</v>
      </c>
      <c r="AF143" s="46"/>
    </row>
    <row r="144" spans="1:32" ht="31.5" customHeight="1" x14ac:dyDescent="0.25">
      <c r="A144" s="23">
        <f t="shared" si="461"/>
        <v>141</v>
      </c>
      <c r="B144" s="23" t="str">
        <f>'Đầu vào (2)'!G141</f>
        <v>LK13NT2</v>
      </c>
      <c r="C144" s="24" t="str">
        <f>'Đầu vào (2)'!H141</f>
        <v>Đường Ruộng Tre - Xuân Bắc</v>
      </c>
      <c r="D144" s="24" t="str">
        <f>'Đầu vào (2)'!I141</f>
        <v>Đường Ruộng tre - Thọ An</v>
      </c>
      <c r="E144" s="24" t="str">
        <f>'Đầu vào (2)'!K141</f>
        <v>Giáp ranh xã Xuân Bắc</v>
      </c>
      <c r="F144" s="67">
        <f>O144</f>
        <v>1500</v>
      </c>
      <c r="G144" s="67">
        <f>F144*0.7</f>
        <v>1050</v>
      </c>
      <c r="H144" s="67">
        <f>F144*0.6</f>
        <v>900</v>
      </c>
      <c r="I144" s="67">
        <f>S144</f>
        <v>1800</v>
      </c>
      <c r="J144" s="114">
        <f t="shared" si="459"/>
        <v>1300</v>
      </c>
      <c r="K144" s="114">
        <f t="shared" si="460"/>
        <v>1100</v>
      </c>
      <c r="L144" s="68">
        <f>I144/F144</f>
        <v>1.2</v>
      </c>
      <c r="M144" s="94">
        <f>J144/G144</f>
        <v>1.2380952380952381</v>
      </c>
      <c r="N144" s="94">
        <f>K144/H144</f>
        <v>1.2222222222222223</v>
      </c>
      <c r="O144" s="25">
        <f>'Đầu vào (2)'!L141</f>
        <v>1500</v>
      </c>
      <c r="P144" s="25">
        <f>'Đầu vào (2)'!M141</f>
        <v>720</v>
      </c>
      <c r="Q144" s="25">
        <f>'Đầu vào (2)'!N141</f>
        <v>590</v>
      </c>
      <c r="R144" s="25">
        <f>'Đầu vào (2)'!O141</f>
        <v>400</v>
      </c>
      <c r="S144" s="17">
        <f>VLOOKUP(B144,'[3]Giá đề xuất ODT'!$G$11:$AD$2233,21,0)</f>
        <v>1800</v>
      </c>
      <c r="T144" s="17">
        <f>VLOOKUP(B144,'[3]Giá đề xuất ODT'!$G$11:$AD$2233,22,0)</f>
        <v>860</v>
      </c>
      <c r="U144" s="17">
        <f>VLOOKUP(B144,'[3]Giá đề xuất ODT'!$G$11:$AD$2233,23,0)</f>
        <v>710</v>
      </c>
      <c r="V144" s="17">
        <f>VLOOKUP(B144,'[3]Giá đề xuất ODT'!$G$11:$AD$2233,24,0)</f>
        <v>480</v>
      </c>
      <c r="Y144" s="17" t="str">
        <f>C144</f>
        <v>Đường Ruộng Tre - Xuân Bắc</v>
      </c>
      <c r="Z144" s="17" t="str">
        <f>" đoạn từ "&amp;D144</f>
        <v xml:space="preserve"> đoạn từ Đường Ruộng tre - Thọ An</v>
      </c>
      <c r="AA144" s="17" t="str">
        <f>" đến "&amp;E144</f>
        <v xml:space="preserve"> đến Giáp ranh xã Xuân Bắc</v>
      </c>
      <c r="AF144" s="46" t="e">
        <f>VLOOKUP(B144&amp;"Vị trí 1",#REF!,12,0)</f>
        <v>#REF!</v>
      </c>
    </row>
    <row r="145" spans="1:32" ht="94.5" customHeight="1" x14ac:dyDescent="0.25">
      <c r="A145" s="23">
        <f t="shared" si="461"/>
        <v>142</v>
      </c>
      <c r="B145" s="23" t="str">
        <f t="shared" ref="B145:B150" si="486">B138</f>
        <v>VT2</v>
      </c>
      <c r="C145" s="151" t="str">
        <f>X145&amp;Y145&amp;Z145&amp;AA145&amp;AB145&amp;"
"&amp;AC145&amp;"
"
&amp;AD145</f>
        <v>Các tuyến đường giao thông đấu nối trực tiếp ra Đường Ruộng Tre - Xuân Bắc đoạn từ Đường Ruộng tre - Thọ An đến Giáp ranh xã Xuân Bắc đã được đầu tư mặt đường nhựa, bê tông xi măng:
- Có bề rộng ≥5m, cách đường giao thông ≤1.000m.
- Có bề rộng từ ≥3m đến &lt;5m, cách đường giao thông ≤500m.</v>
      </c>
      <c r="D145" s="152"/>
      <c r="E145" s="153"/>
      <c r="F145" s="113">
        <f t="shared" ref="F145:F150" si="487">IF(B145="VT2",P145,IF(B145="VT3",Q145,IF(B145="VT2*0,8",P145,IF(B145="VT3*0,8",Q145,R145))))</f>
        <v>720</v>
      </c>
      <c r="G145" s="114">
        <f t="shared" ref="G145:G150" si="488">F145*0.7</f>
        <v>503.99999999999994</v>
      </c>
      <c r="H145" s="114">
        <f t="shared" ref="H145:H150" si="489">F145*0.6</f>
        <v>432</v>
      </c>
      <c r="I145" s="113">
        <f t="shared" ref="I145:I150" si="490">IF(B145="VT2",T145,IF(B145="VT3",U145,IF(B145="VT4",V145,IF(B145="VT2*0,8",IF(T145*$T$1&lt;1000,ROUND(T145*$T$1,-1),ROUND(T145*$T$1,-2)),IF(B145="VT3*0,8",IF(U145*$T$1&lt;1000,ROUND(U145*$T$1,-1),ROUND(U145*$T$1,-2)),IF(V145*$T$1&lt;1000,ROUND(V145*$T$1,-1),ROUND(V145*$T$1,-2)))))))</f>
        <v>860</v>
      </c>
      <c r="J145" s="114">
        <f t="shared" si="459"/>
        <v>600</v>
      </c>
      <c r="K145" s="114">
        <f t="shared" si="460"/>
        <v>520</v>
      </c>
      <c r="L145" s="139">
        <f t="shared" ref="L145:L150" si="491">I145/F145</f>
        <v>1.1944444444444444</v>
      </c>
      <c r="M145" s="115">
        <f t="shared" ref="M145:M150" si="492">J145/G145</f>
        <v>1.1904761904761907</v>
      </c>
      <c r="N145" s="115">
        <f t="shared" ref="N145:N150" si="493">K145/H145</f>
        <v>1.2037037037037037</v>
      </c>
      <c r="O145" s="25">
        <f t="shared" ref="O145:O150" si="494">O144</f>
        <v>1500</v>
      </c>
      <c r="P145" s="25">
        <f t="shared" ref="P145:P150" si="495">P144</f>
        <v>720</v>
      </c>
      <c r="Q145" s="25">
        <f t="shared" ref="Q145:Q150" si="496">Q144</f>
        <v>590</v>
      </c>
      <c r="R145" s="25">
        <f t="shared" ref="R145:R150" si="497">R144</f>
        <v>400</v>
      </c>
      <c r="S145" s="17">
        <f t="shared" ref="S145:S150" si="498">S144</f>
        <v>1800</v>
      </c>
      <c r="T145" s="17">
        <f t="shared" ref="T145:T150" si="499">T144</f>
        <v>860</v>
      </c>
      <c r="U145" s="17">
        <f t="shared" ref="U145:U150" si="500">U144</f>
        <v>710</v>
      </c>
      <c r="V145" s="17">
        <f t="shared" ref="V145:V150" si="501">V144</f>
        <v>480</v>
      </c>
      <c r="X145" s="17" t="str">
        <f t="shared" ref="X145:X150" si="502">X138</f>
        <v xml:space="preserve">Các tuyến đường giao thông đấu nối trực tiếp ra </v>
      </c>
      <c r="Y145" s="17" t="str">
        <f t="shared" ref="Y145:Z150" si="503">Y144</f>
        <v>Đường Ruộng Tre - Xuân Bắc</v>
      </c>
      <c r="Z145" s="17" t="str">
        <f t="shared" si="503"/>
        <v xml:space="preserve"> đoạn từ Đường Ruộng tre - Thọ An</v>
      </c>
      <c r="AA145" s="17" t="str">
        <f t="shared" ref="AA145:AA150" si="504">AA144</f>
        <v xml:space="preserve"> đến Giáp ranh xã Xuân Bắc</v>
      </c>
      <c r="AB145" s="17" t="str">
        <f t="shared" ref="AB145:AE150" si="505">AB138</f>
        <v xml:space="preserve"> đã được đầu tư mặt đường nhựa, bê tông xi măng:</v>
      </c>
      <c r="AC145" s="17" t="str">
        <f t="shared" si="505"/>
        <v>- Có bề rộng ≥5m, cách đường giao thông ≤1.000m.</v>
      </c>
      <c r="AD145" s="17" t="str">
        <f t="shared" si="505"/>
        <v>- Có bề rộng từ ≥3m đến &lt;5m, cách đường giao thông ≤500m.</v>
      </c>
      <c r="AE145" s="17">
        <f t="shared" si="505"/>
        <v>0</v>
      </c>
      <c r="AF145" s="46"/>
    </row>
    <row r="146" spans="1:32" ht="110.25" customHeight="1" x14ac:dyDescent="0.25">
      <c r="A146" s="23">
        <f t="shared" si="461"/>
        <v>143</v>
      </c>
      <c r="B146" s="23" t="str">
        <f t="shared" si="486"/>
        <v>VT3</v>
      </c>
      <c r="C146" s="151" t="str">
        <f>X146&amp;Y146&amp;Z146&amp;AA146&amp;AB146&amp;"
"&amp;AC146&amp;"
"&amp;AD146&amp;"
"&amp;AE146</f>
        <v>Các tuyến đường giao thông đấu nối trực tiếp ra Đường Ruộng Tre - Xuân Bắc đoạn từ Đường Ruộng tre - Thọ An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152"/>
      <c r="E146" s="153"/>
      <c r="F146" s="113">
        <f t="shared" si="487"/>
        <v>590</v>
      </c>
      <c r="G146" s="114">
        <f t="shared" si="488"/>
        <v>413</v>
      </c>
      <c r="H146" s="114">
        <f t="shared" si="489"/>
        <v>354</v>
      </c>
      <c r="I146" s="113">
        <f t="shared" si="490"/>
        <v>710</v>
      </c>
      <c r="J146" s="114">
        <f t="shared" si="459"/>
        <v>500</v>
      </c>
      <c r="K146" s="114">
        <f t="shared" si="460"/>
        <v>430</v>
      </c>
      <c r="L146" s="139">
        <f t="shared" si="491"/>
        <v>1.2033898305084745</v>
      </c>
      <c r="M146" s="115">
        <f t="shared" si="492"/>
        <v>1.2106537530266344</v>
      </c>
      <c r="N146" s="115">
        <f t="shared" si="493"/>
        <v>1.2146892655367232</v>
      </c>
      <c r="O146" s="25">
        <f t="shared" si="494"/>
        <v>1500</v>
      </c>
      <c r="P146" s="25">
        <f t="shared" si="495"/>
        <v>720</v>
      </c>
      <c r="Q146" s="25">
        <f t="shared" si="496"/>
        <v>590</v>
      </c>
      <c r="R146" s="25">
        <f t="shared" si="497"/>
        <v>400</v>
      </c>
      <c r="S146" s="17">
        <f t="shared" si="498"/>
        <v>1800</v>
      </c>
      <c r="T146" s="17">
        <f t="shared" si="499"/>
        <v>860</v>
      </c>
      <c r="U146" s="17">
        <f t="shared" si="500"/>
        <v>710</v>
      </c>
      <c r="V146" s="17">
        <f t="shared" si="501"/>
        <v>480</v>
      </c>
      <c r="X146" s="17" t="str">
        <f t="shared" si="502"/>
        <v xml:space="preserve">Các tuyến đường giao thông đấu nối trực tiếp ra </v>
      </c>
      <c r="Y146" s="17" t="str">
        <f t="shared" si="503"/>
        <v>Đường Ruộng Tre - Xuân Bắc</v>
      </c>
      <c r="Z146" s="17" t="str">
        <f t="shared" si="503"/>
        <v xml:space="preserve"> đoạn từ Đường Ruộng tre - Thọ An</v>
      </c>
      <c r="AA146" s="17" t="str">
        <f t="shared" si="504"/>
        <v xml:space="preserve"> đến Giáp ranh xã Xuân Bắc</v>
      </c>
      <c r="AB146" s="17" t="str">
        <f t="shared" si="505"/>
        <v xml:space="preserve"> đã được đầu tư mặt đường nhựa, bê tông xi măng:</v>
      </c>
      <c r="AC146" s="17" t="str">
        <f t="shared" si="505"/>
        <v>- Có bề rộng ≥5m, cách đường giao thông &gt;1.000m.</v>
      </c>
      <c r="AD146" s="17" t="str">
        <f t="shared" si="505"/>
        <v>- Có bề rộng từ ≥3m đến &lt;5m, cách đường giao thông từ &gt;500m đến ≤1.000m.</v>
      </c>
      <c r="AE146" s="17" t="str">
        <f t="shared" si="505"/>
        <v>- Có bề rộng &lt;3m, cách đường giao thông ≤200m.</v>
      </c>
      <c r="AF146" s="46"/>
    </row>
    <row r="147" spans="1:32" ht="94.5" customHeight="1" x14ac:dyDescent="0.25">
      <c r="A147" s="23">
        <f t="shared" si="461"/>
        <v>144</v>
      </c>
      <c r="B147" s="23" t="str">
        <f t="shared" si="486"/>
        <v>VT4</v>
      </c>
      <c r="C147" s="151" t="str">
        <f>X147&amp;Y147&amp;Z147&amp;AA147&amp;AB147</f>
        <v>Các tuyến đường giao thông đấu nối trực tiếp ra Đường Ruộng Tre - Xuân Bắc đoạn từ Đường Ruộng tre - Thọ An đến Giáp ranh xã Xuân Bắc đã được đầu tư mặt đường nhựa, bê tông xi măng:
- Có bề rộng từ ≥3m đến &lt;5m, cách đường giao thông &gt;1.000m.
- Có bề rộng &lt;3m, cách đường giao thông &gt;200m.</v>
      </c>
      <c r="D147" s="152"/>
      <c r="E147" s="153"/>
      <c r="F147" s="113">
        <f t="shared" si="487"/>
        <v>400</v>
      </c>
      <c r="G147" s="114">
        <f t="shared" si="488"/>
        <v>280</v>
      </c>
      <c r="H147" s="114">
        <f t="shared" si="489"/>
        <v>240</v>
      </c>
      <c r="I147" s="113">
        <f t="shared" si="490"/>
        <v>480</v>
      </c>
      <c r="J147" s="114">
        <f t="shared" si="459"/>
        <v>340</v>
      </c>
      <c r="K147" s="114">
        <f t="shared" si="460"/>
        <v>290</v>
      </c>
      <c r="L147" s="139">
        <f t="shared" si="491"/>
        <v>1.2</v>
      </c>
      <c r="M147" s="115">
        <f t="shared" si="492"/>
        <v>1.2142857142857142</v>
      </c>
      <c r="N147" s="115">
        <f t="shared" si="493"/>
        <v>1.2083333333333333</v>
      </c>
      <c r="O147" s="25">
        <f t="shared" si="494"/>
        <v>1500</v>
      </c>
      <c r="P147" s="25">
        <f t="shared" si="495"/>
        <v>720</v>
      </c>
      <c r="Q147" s="25">
        <f t="shared" si="496"/>
        <v>590</v>
      </c>
      <c r="R147" s="25">
        <f t="shared" si="497"/>
        <v>400</v>
      </c>
      <c r="S147" s="17">
        <f t="shared" si="498"/>
        <v>1800</v>
      </c>
      <c r="T147" s="17">
        <f t="shared" si="499"/>
        <v>860</v>
      </c>
      <c r="U147" s="17">
        <f t="shared" si="500"/>
        <v>710</v>
      </c>
      <c r="V147" s="17">
        <f t="shared" si="501"/>
        <v>480</v>
      </c>
      <c r="X147" s="17" t="str">
        <f t="shared" si="502"/>
        <v xml:space="preserve">Các tuyến đường giao thông đấu nối trực tiếp ra </v>
      </c>
      <c r="Y147" s="17" t="str">
        <f t="shared" si="503"/>
        <v>Đường Ruộng Tre - Xuân Bắc</v>
      </c>
      <c r="Z147" s="17" t="str">
        <f t="shared" si="503"/>
        <v xml:space="preserve"> đoạn từ Đường Ruộng tre - Thọ An</v>
      </c>
      <c r="AA147" s="17" t="str">
        <f t="shared" si="504"/>
        <v xml:space="preserve"> đến Giáp ranh xã Xuân Bắc</v>
      </c>
      <c r="AB147" s="17" t="str">
        <f t="shared" si="505"/>
        <v xml:space="preserve"> đã được đầu tư mặt đường nhựa, bê tông xi măng:
- Có bề rộng từ ≥3m đến &lt;5m, cách đường giao thông &gt;1.000m.
- Có bề rộng &lt;3m, cách đường giao thông &gt;200m.</v>
      </c>
      <c r="AC147" s="17">
        <f t="shared" si="505"/>
        <v>0</v>
      </c>
      <c r="AD147" s="17">
        <f t="shared" si="505"/>
        <v>0</v>
      </c>
      <c r="AE147" s="17">
        <f t="shared" si="505"/>
        <v>0</v>
      </c>
      <c r="AF147" s="46"/>
    </row>
    <row r="148" spans="1:32" ht="94.5" customHeight="1" x14ac:dyDescent="0.25">
      <c r="A148" s="23">
        <f t="shared" si="461"/>
        <v>145</v>
      </c>
      <c r="B148" s="23" t="str">
        <f t="shared" si="486"/>
        <v>VT2*0,8</v>
      </c>
      <c r="C148" s="151" t="str">
        <f>X148&amp;Y148&amp;Z148&amp;AA148&amp;AB148&amp;"
"&amp;AC148&amp;"
"
&amp;AD148</f>
        <v>Các tuyến đường giao thông không đấu nối trực tiếp và thông ra Đường Ruộng Tre - Xuân Bắc đoạn từ Đường Ruộng tre - Thọ An đến Giáp ranh xã Xuân Bắc đã được đầu tư mặt đường nhựa, bê tông xi măng:
- Có bề rộng ≥5m, cách đường giao thông ≤1.000m.
- Có bề rộng từ ≥3m đến &lt;5m, cách đường giao thông ≤500m.</v>
      </c>
      <c r="D148" s="152"/>
      <c r="E148" s="153"/>
      <c r="F148" s="113">
        <f t="shared" si="487"/>
        <v>720</v>
      </c>
      <c r="G148" s="114">
        <f t="shared" si="488"/>
        <v>503.99999999999994</v>
      </c>
      <c r="H148" s="114">
        <f t="shared" si="489"/>
        <v>432</v>
      </c>
      <c r="I148" s="113">
        <f t="shared" si="490"/>
        <v>770</v>
      </c>
      <c r="J148" s="114">
        <f t="shared" si="459"/>
        <v>540</v>
      </c>
      <c r="K148" s="114">
        <f t="shared" si="460"/>
        <v>460</v>
      </c>
      <c r="L148" s="139">
        <f t="shared" si="491"/>
        <v>1.0694444444444444</v>
      </c>
      <c r="M148" s="115">
        <f t="shared" si="492"/>
        <v>1.0714285714285716</v>
      </c>
      <c r="N148" s="115">
        <f t="shared" si="493"/>
        <v>1.0648148148148149</v>
      </c>
      <c r="O148" s="25">
        <f t="shared" si="494"/>
        <v>1500</v>
      </c>
      <c r="P148" s="25">
        <f t="shared" si="495"/>
        <v>720</v>
      </c>
      <c r="Q148" s="25">
        <f t="shared" si="496"/>
        <v>590</v>
      </c>
      <c r="R148" s="25">
        <f t="shared" si="497"/>
        <v>400</v>
      </c>
      <c r="S148" s="17">
        <f t="shared" si="498"/>
        <v>1800</v>
      </c>
      <c r="T148" s="17">
        <f t="shared" si="499"/>
        <v>860</v>
      </c>
      <c r="U148" s="17">
        <f t="shared" si="500"/>
        <v>710</v>
      </c>
      <c r="V148" s="17">
        <f t="shared" si="501"/>
        <v>480</v>
      </c>
      <c r="X148" s="17" t="str">
        <f t="shared" si="502"/>
        <v xml:space="preserve">Các tuyến đường giao thông không đấu nối trực tiếp và thông ra </v>
      </c>
      <c r="Y148" s="17" t="str">
        <f t="shared" si="503"/>
        <v>Đường Ruộng Tre - Xuân Bắc</v>
      </c>
      <c r="Z148" s="17" t="str">
        <f t="shared" si="503"/>
        <v xml:space="preserve"> đoạn từ Đường Ruộng tre - Thọ An</v>
      </c>
      <c r="AA148" s="17" t="str">
        <f t="shared" si="504"/>
        <v xml:space="preserve"> đến Giáp ranh xã Xuân Bắc</v>
      </c>
      <c r="AB148" s="17" t="str">
        <f t="shared" si="505"/>
        <v xml:space="preserve"> đã được đầu tư mặt đường nhựa, bê tông xi măng:</v>
      </c>
      <c r="AC148" s="17" t="str">
        <f t="shared" si="505"/>
        <v>- Có bề rộng ≥5m, cách đường giao thông ≤1.000m.</v>
      </c>
      <c r="AD148" s="17" t="str">
        <f t="shared" si="505"/>
        <v>- Có bề rộng từ ≥3m đến &lt;5m, cách đường giao thông ≤500m.</v>
      </c>
      <c r="AE148" s="17">
        <f t="shared" si="505"/>
        <v>0</v>
      </c>
      <c r="AF148" s="46"/>
    </row>
    <row r="149" spans="1:32" ht="110.25" customHeight="1" x14ac:dyDescent="0.25">
      <c r="A149" s="23">
        <f t="shared" si="461"/>
        <v>146</v>
      </c>
      <c r="B149" s="23" t="str">
        <f t="shared" si="486"/>
        <v>VT3*0,8</v>
      </c>
      <c r="C149" s="151" t="str">
        <f>X149&amp;Y149&amp;Z149&amp;AA149&amp;AB149&amp;"
"&amp;AC149&amp;"
"
&amp;AD149&amp;"
"&amp;AE149</f>
        <v>Các tuyến đường giao thông không đấu nối trực tiếp và thông ra Đường Ruộng Tre - Xuân Bắc đoạn từ Đường Ruộng tre - Thọ An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152"/>
      <c r="E149" s="153"/>
      <c r="F149" s="113">
        <f t="shared" si="487"/>
        <v>590</v>
      </c>
      <c r="G149" s="114">
        <f t="shared" si="488"/>
        <v>413</v>
      </c>
      <c r="H149" s="114">
        <f t="shared" si="489"/>
        <v>354</v>
      </c>
      <c r="I149" s="113">
        <f t="shared" si="490"/>
        <v>640</v>
      </c>
      <c r="J149" s="114">
        <f t="shared" si="459"/>
        <v>450</v>
      </c>
      <c r="K149" s="114">
        <f t="shared" si="460"/>
        <v>380</v>
      </c>
      <c r="L149" s="139">
        <f t="shared" si="491"/>
        <v>1.0847457627118644</v>
      </c>
      <c r="M149" s="115">
        <f t="shared" si="492"/>
        <v>1.089588377723971</v>
      </c>
      <c r="N149" s="115">
        <f t="shared" si="493"/>
        <v>1.0734463276836159</v>
      </c>
      <c r="O149" s="25">
        <f t="shared" si="494"/>
        <v>1500</v>
      </c>
      <c r="P149" s="25">
        <f t="shared" si="495"/>
        <v>720</v>
      </c>
      <c r="Q149" s="25">
        <f t="shared" si="496"/>
        <v>590</v>
      </c>
      <c r="R149" s="25">
        <f t="shared" si="497"/>
        <v>400</v>
      </c>
      <c r="S149" s="17">
        <f t="shared" si="498"/>
        <v>1800</v>
      </c>
      <c r="T149" s="17">
        <f t="shared" si="499"/>
        <v>860</v>
      </c>
      <c r="U149" s="17">
        <f t="shared" si="500"/>
        <v>710</v>
      </c>
      <c r="V149" s="17">
        <f t="shared" si="501"/>
        <v>480</v>
      </c>
      <c r="X149" s="17" t="str">
        <f t="shared" si="502"/>
        <v xml:space="preserve">Các tuyến đường giao thông không đấu nối trực tiếp và thông ra </v>
      </c>
      <c r="Y149" s="17" t="str">
        <f t="shared" si="503"/>
        <v>Đường Ruộng Tre - Xuân Bắc</v>
      </c>
      <c r="Z149" s="17" t="str">
        <f t="shared" si="503"/>
        <v xml:space="preserve"> đoạn từ Đường Ruộng tre - Thọ An</v>
      </c>
      <c r="AA149" s="17" t="str">
        <f t="shared" si="504"/>
        <v xml:space="preserve"> đến Giáp ranh xã Xuân Bắc</v>
      </c>
      <c r="AB149" s="17" t="str">
        <f t="shared" si="505"/>
        <v xml:space="preserve"> đã được đầu tư mặt đường nhựa, bê tông xi măng:</v>
      </c>
      <c r="AC149" s="17" t="str">
        <f t="shared" si="505"/>
        <v>- Có bề rộng ≥5m, cách đường giao thông &gt;1.000m.</v>
      </c>
      <c r="AD149" s="17" t="str">
        <f t="shared" si="505"/>
        <v>- Có bề rộng từ ≥3m đến &lt;5m, cách đường giao thông từ &gt;500m đến ≤1.000m.</v>
      </c>
      <c r="AE149" s="17" t="str">
        <f t="shared" si="505"/>
        <v>- Có bề rộng &lt;3m, cách đường giao thông ≤200m.</v>
      </c>
      <c r="AF149" s="46"/>
    </row>
    <row r="150" spans="1:32" ht="110.25" customHeight="1" x14ac:dyDescent="0.25">
      <c r="A150" s="23">
        <f t="shared" si="461"/>
        <v>147</v>
      </c>
      <c r="B150" s="23" t="str">
        <f t="shared" si="486"/>
        <v>VT4*0,8</v>
      </c>
      <c r="C150" s="151" t="str">
        <f>X150&amp;Y150&amp;Z150&amp;AA150&amp;AB150</f>
        <v>Các tuyến đường giao thông không đấu nối trực tiếp và thông ra Đường Ruộng Tre - Xuân Bắc đoạn từ Đường Ruộng tre - Thọ An đến Giáp ranh xã Xuân Bắc đã được đầu tư mặt đường nhựa, bê tông xi măng:
- Có bề rộng từ ≥3m đến &lt;5m, cách đường giao thông &gt;1.000m.
- Có bề rộng &lt;3m, cách đường giao thông &gt;200m.</v>
      </c>
      <c r="D150" s="152"/>
      <c r="E150" s="153"/>
      <c r="F150" s="113">
        <f t="shared" si="487"/>
        <v>400</v>
      </c>
      <c r="G150" s="114">
        <f t="shared" si="488"/>
        <v>280</v>
      </c>
      <c r="H150" s="114">
        <f t="shared" si="489"/>
        <v>240</v>
      </c>
      <c r="I150" s="113">
        <f t="shared" si="490"/>
        <v>430</v>
      </c>
      <c r="J150" s="114">
        <f t="shared" si="459"/>
        <v>300</v>
      </c>
      <c r="K150" s="114">
        <f t="shared" si="460"/>
        <v>260</v>
      </c>
      <c r="L150" s="139">
        <f t="shared" si="491"/>
        <v>1.075</v>
      </c>
      <c r="M150" s="115">
        <f t="shared" si="492"/>
        <v>1.0714285714285714</v>
      </c>
      <c r="N150" s="115">
        <f t="shared" si="493"/>
        <v>1.0833333333333333</v>
      </c>
      <c r="O150" s="25">
        <f t="shared" si="494"/>
        <v>1500</v>
      </c>
      <c r="P150" s="25">
        <f t="shared" si="495"/>
        <v>720</v>
      </c>
      <c r="Q150" s="25">
        <f t="shared" si="496"/>
        <v>590</v>
      </c>
      <c r="R150" s="25">
        <f t="shared" si="497"/>
        <v>400</v>
      </c>
      <c r="S150" s="17">
        <f t="shared" si="498"/>
        <v>1800</v>
      </c>
      <c r="T150" s="17">
        <f t="shared" si="499"/>
        <v>860</v>
      </c>
      <c r="U150" s="17">
        <f t="shared" si="500"/>
        <v>710</v>
      </c>
      <c r="V150" s="17">
        <f t="shared" si="501"/>
        <v>480</v>
      </c>
      <c r="X150" s="17" t="str">
        <f t="shared" si="502"/>
        <v xml:space="preserve">Các tuyến đường giao thông không đấu nối trực tiếp và thông ra </v>
      </c>
      <c r="Y150" s="17" t="str">
        <f t="shared" si="503"/>
        <v>Đường Ruộng Tre - Xuân Bắc</v>
      </c>
      <c r="Z150" s="17" t="str">
        <f t="shared" si="503"/>
        <v xml:space="preserve"> đoạn từ Đường Ruộng tre - Thọ An</v>
      </c>
      <c r="AA150" s="17" t="str">
        <f t="shared" si="504"/>
        <v xml:space="preserve"> đến Giáp ranh xã Xuân Bắc</v>
      </c>
      <c r="AB150" s="17" t="str">
        <f t="shared" si="505"/>
        <v xml:space="preserve"> đã được đầu tư mặt đường nhựa, bê tông xi măng:
- Có bề rộng từ ≥3m đến &lt;5m, cách đường giao thông &gt;1.000m.
- Có bề rộng &lt;3m, cách đường giao thông &gt;200m.</v>
      </c>
      <c r="AC150" s="17">
        <f t="shared" si="505"/>
        <v>0</v>
      </c>
      <c r="AD150" s="17">
        <f t="shared" si="505"/>
        <v>0</v>
      </c>
      <c r="AE150" s="17">
        <f t="shared" si="505"/>
        <v>0</v>
      </c>
      <c r="AF150" s="46"/>
    </row>
    <row r="151" spans="1:32" ht="31.5" customHeight="1" x14ac:dyDescent="0.25">
      <c r="A151" s="23">
        <f t="shared" si="461"/>
        <v>148</v>
      </c>
      <c r="B151" s="23" t="str">
        <f>'Đầu vào (2)'!G148</f>
        <v>LK14NT2</v>
      </c>
      <c r="C151" s="24" t="str">
        <f>'Đầu vào (2)'!H148</f>
        <v>Đường Ruộng Tre - Thọ An</v>
      </c>
      <c r="D151" s="24" t="str">
        <f>'Đầu vào (2)'!I148</f>
        <v>Đường Hàm Nghi</v>
      </c>
      <c r="E151" s="24" t="str">
        <f>'Đầu vào (2)'!K148</f>
        <v>Ranh xã Xuân Lộc</v>
      </c>
      <c r="F151" s="67">
        <f>O151</f>
        <v>1500</v>
      </c>
      <c r="G151" s="67">
        <f>F151*0.7</f>
        <v>1050</v>
      </c>
      <c r="H151" s="67">
        <f>F151*0.6</f>
        <v>900</v>
      </c>
      <c r="I151" s="67">
        <f>S151</f>
        <v>1800</v>
      </c>
      <c r="J151" s="114">
        <f t="shared" si="459"/>
        <v>1300</v>
      </c>
      <c r="K151" s="114">
        <f t="shared" si="460"/>
        <v>1100</v>
      </c>
      <c r="L151" s="68">
        <f>I151/F151</f>
        <v>1.2</v>
      </c>
      <c r="M151" s="94">
        <f>J151/G151</f>
        <v>1.2380952380952381</v>
      </c>
      <c r="N151" s="94">
        <f>K151/H151</f>
        <v>1.2222222222222223</v>
      </c>
      <c r="O151" s="25">
        <f>'Đầu vào (2)'!L148</f>
        <v>1500</v>
      </c>
      <c r="P151" s="25">
        <f>'Đầu vào (2)'!M148</f>
        <v>720</v>
      </c>
      <c r="Q151" s="25">
        <f>'Đầu vào (2)'!N148</f>
        <v>500</v>
      </c>
      <c r="R151" s="25">
        <f>'Đầu vào (2)'!O148</f>
        <v>400</v>
      </c>
      <c r="S151" s="17">
        <f>VLOOKUP(B151,'[3]Giá đề xuất ODT'!$G$11:$AD$2233,21,0)</f>
        <v>1800</v>
      </c>
      <c r="T151" s="17">
        <f>VLOOKUP(B151,'[3]Giá đề xuất ODT'!$G$11:$AD$2233,22,0)</f>
        <v>860</v>
      </c>
      <c r="U151" s="17">
        <f>VLOOKUP(B151,'[3]Giá đề xuất ODT'!$G$11:$AD$2233,23,0)</f>
        <v>600</v>
      </c>
      <c r="V151" s="17">
        <f>VLOOKUP(B151,'[3]Giá đề xuất ODT'!$G$11:$AD$2233,24,0)</f>
        <v>480</v>
      </c>
      <c r="Y151" s="17" t="str">
        <f>C151</f>
        <v>Đường Ruộng Tre - Thọ An</v>
      </c>
      <c r="Z151" s="17" t="str">
        <f>" đoạn từ "&amp;D151</f>
        <v xml:space="preserve"> đoạn từ Đường Hàm Nghi</v>
      </c>
      <c r="AA151" s="17" t="str">
        <f>" đến "&amp;E151</f>
        <v xml:space="preserve"> đến Ranh xã Xuân Lộc</v>
      </c>
      <c r="AF151" s="46" t="e">
        <f>VLOOKUP(B151&amp;"Vị trí 1",#REF!,12,0)</f>
        <v>#REF!</v>
      </c>
    </row>
    <row r="152" spans="1:32" ht="94.5" customHeight="1" x14ac:dyDescent="0.25">
      <c r="A152" s="23">
        <f t="shared" si="461"/>
        <v>149</v>
      </c>
      <c r="B152" s="23" t="str">
        <f t="shared" ref="B152:B157" si="506">B145</f>
        <v>VT2</v>
      </c>
      <c r="C152" s="151" t="str">
        <f>X152&amp;Y152&amp;Z152&amp;AA152&amp;AB152&amp;"
"&amp;AC152&amp;"
"
&amp;AD152</f>
        <v>Các tuyến đường giao thông đấu nối trực tiếp ra Đường Ruộng Tre - Thọ An đoạn từ Đường Hàm Nghi đến Ranh xã Xuân Lộc đã được đầu tư mặt đường nhựa, bê tông xi măng:
- Có bề rộng ≥5m, cách đường giao thông ≤1.000m.
- Có bề rộng từ ≥3m đến &lt;5m, cách đường giao thông ≤500m.</v>
      </c>
      <c r="D152" s="152"/>
      <c r="E152" s="153"/>
      <c r="F152" s="113">
        <f t="shared" ref="F152:F157" si="507">IF(B152="VT2",P152,IF(B152="VT3",Q152,IF(B152="VT2*0,8",P152,IF(B152="VT3*0,8",Q152,R152))))</f>
        <v>720</v>
      </c>
      <c r="G152" s="114">
        <f t="shared" ref="G152:G157" si="508">F152*0.7</f>
        <v>503.99999999999994</v>
      </c>
      <c r="H152" s="114">
        <f t="shared" ref="H152:H157" si="509">F152*0.6</f>
        <v>432</v>
      </c>
      <c r="I152" s="113">
        <f t="shared" ref="I152:I157" si="510">IF(B152="VT2",T152,IF(B152="VT3",U152,IF(B152="VT4",V152,IF(B152="VT2*0,8",IF(T152*$T$1&lt;1000,ROUND(T152*$T$1,-1),ROUND(T152*$T$1,-2)),IF(B152="VT3*0,8",IF(U152*$T$1&lt;1000,ROUND(U152*$T$1,-1),ROUND(U152*$T$1,-2)),IF(V152*$T$1&lt;1000,ROUND(V152*$T$1,-1),ROUND(V152*$T$1,-2)))))))</f>
        <v>860</v>
      </c>
      <c r="J152" s="114">
        <f t="shared" si="459"/>
        <v>600</v>
      </c>
      <c r="K152" s="114">
        <f t="shared" si="460"/>
        <v>520</v>
      </c>
      <c r="L152" s="139">
        <f t="shared" ref="L152:L157" si="511">I152/F152</f>
        <v>1.1944444444444444</v>
      </c>
      <c r="M152" s="115">
        <f t="shared" ref="M152:M157" si="512">J152/G152</f>
        <v>1.1904761904761907</v>
      </c>
      <c r="N152" s="115">
        <f t="shared" ref="N152:N157" si="513">K152/H152</f>
        <v>1.2037037037037037</v>
      </c>
      <c r="O152" s="25">
        <f t="shared" ref="O152:O157" si="514">O151</f>
        <v>1500</v>
      </c>
      <c r="P152" s="25">
        <f t="shared" ref="P152:P157" si="515">P151</f>
        <v>720</v>
      </c>
      <c r="Q152" s="25">
        <f t="shared" ref="Q152:Q157" si="516">Q151</f>
        <v>500</v>
      </c>
      <c r="R152" s="25">
        <f t="shared" ref="R152:R157" si="517">R151</f>
        <v>400</v>
      </c>
      <c r="S152" s="17">
        <f t="shared" ref="S152:S157" si="518">S151</f>
        <v>1800</v>
      </c>
      <c r="T152" s="17">
        <f t="shared" ref="T152:T157" si="519">T151</f>
        <v>860</v>
      </c>
      <c r="U152" s="17">
        <f t="shared" ref="U152:U157" si="520">U151</f>
        <v>600</v>
      </c>
      <c r="V152" s="17">
        <f t="shared" ref="V152:V157" si="521">V151</f>
        <v>480</v>
      </c>
      <c r="X152" s="17" t="str">
        <f t="shared" ref="X152:X157" si="522">X145</f>
        <v xml:space="preserve">Các tuyến đường giao thông đấu nối trực tiếp ra </v>
      </c>
      <c r="Y152" s="17" t="str">
        <f t="shared" ref="Y152:Z157" si="523">Y151</f>
        <v>Đường Ruộng Tre - Thọ An</v>
      </c>
      <c r="Z152" s="17" t="str">
        <f t="shared" si="523"/>
        <v xml:space="preserve"> đoạn từ Đường Hàm Nghi</v>
      </c>
      <c r="AA152" s="17" t="str">
        <f t="shared" ref="AA152:AA157" si="524">AA151</f>
        <v xml:space="preserve"> đến Ranh xã Xuân Lộc</v>
      </c>
      <c r="AB152" s="17" t="str">
        <f>AB145</f>
        <v xml:space="preserve"> đã được đầu tư mặt đường nhựa, bê tông xi măng:</v>
      </c>
      <c r="AC152" s="17" t="str">
        <f>AC145</f>
        <v>- Có bề rộng ≥5m, cách đường giao thông ≤1.000m.</v>
      </c>
      <c r="AD152" s="17" t="str">
        <f>AD145</f>
        <v>- Có bề rộng từ ≥3m đến &lt;5m, cách đường giao thông ≤500m.</v>
      </c>
      <c r="AE152" s="17">
        <f>AE145</f>
        <v>0</v>
      </c>
      <c r="AF152" s="46"/>
    </row>
    <row r="153" spans="1:32" ht="110.25" customHeight="1" x14ac:dyDescent="0.25">
      <c r="A153" s="23">
        <f t="shared" si="461"/>
        <v>150</v>
      </c>
      <c r="B153" s="23" t="str">
        <f t="shared" si="506"/>
        <v>VT3</v>
      </c>
      <c r="C153" s="151" t="str">
        <f>X153&amp;Y153&amp;Z153&amp;AA153&amp;AB153&amp;"
"&amp;AC153&amp;"
"&amp;AD153&amp;"
"&amp;AE153</f>
        <v>Các tuyến đường giao thông đấu nối trực tiếp ra Đường Ruộng Tre - Thọ An đoạn từ Đường Hàm Nghi đến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152"/>
      <c r="E153" s="153"/>
      <c r="F153" s="113">
        <f t="shared" si="507"/>
        <v>500</v>
      </c>
      <c r="G153" s="114">
        <f t="shared" si="508"/>
        <v>350</v>
      </c>
      <c r="H153" s="114">
        <f t="shared" si="509"/>
        <v>300</v>
      </c>
      <c r="I153" s="113">
        <f t="shared" si="510"/>
        <v>600</v>
      </c>
      <c r="J153" s="114">
        <f t="shared" si="459"/>
        <v>420</v>
      </c>
      <c r="K153" s="114">
        <f t="shared" si="460"/>
        <v>360</v>
      </c>
      <c r="L153" s="139">
        <f t="shared" si="511"/>
        <v>1.2</v>
      </c>
      <c r="M153" s="115">
        <f t="shared" si="512"/>
        <v>1.2</v>
      </c>
      <c r="N153" s="115">
        <f t="shared" si="513"/>
        <v>1.2</v>
      </c>
      <c r="O153" s="25">
        <f t="shared" si="514"/>
        <v>1500</v>
      </c>
      <c r="P153" s="25">
        <f t="shared" si="515"/>
        <v>720</v>
      </c>
      <c r="Q153" s="25">
        <f t="shared" si="516"/>
        <v>500</v>
      </c>
      <c r="R153" s="25">
        <f t="shared" si="517"/>
        <v>400</v>
      </c>
      <c r="S153" s="17">
        <f t="shared" si="518"/>
        <v>1800</v>
      </c>
      <c r="T153" s="17">
        <f t="shared" si="519"/>
        <v>860</v>
      </c>
      <c r="U153" s="17">
        <f t="shared" si="520"/>
        <v>600</v>
      </c>
      <c r="V153" s="17">
        <f t="shared" si="521"/>
        <v>480</v>
      </c>
      <c r="X153" s="17" t="str">
        <f t="shared" si="522"/>
        <v xml:space="preserve">Các tuyến đường giao thông đấu nối trực tiếp ra </v>
      </c>
      <c r="Y153" s="17" t="str">
        <f t="shared" si="523"/>
        <v>Đường Ruộng Tre - Thọ An</v>
      </c>
      <c r="Z153" s="17" t="str">
        <f t="shared" si="523"/>
        <v xml:space="preserve"> đoạn từ Đường Hàm Nghi</v>
      </c>
      <c r="AA153" s="17" t="str">
        <f t="shared" si="524"/>
        <v xml:space="preserve"> đến Ranh xã Xuân Lộc</v>
      </c>
      <c r="AB153" s="17" t="str">
        <f t="shared" ref="AB153:AE153" si="525">AB146</f>
        <v xml:space="preserve"> đã được đầu tư mặt đường nhựa, bê tông xi măng:</v>
      </c>
      <c r="AC153" s="17" t="str">
        <f t="shared" si="525"/>
        <v>- Có bề rộng ≥5m, cách đường giao thông &gt;1.000m.</v>
      </c>
      <c r="AD153" s="17" t="str">
        <f t="shared" si="525"/>
        <v>- Có bề rộng từ ≥3m đến &lt;5m, cách đường giao thông từ &gt;500m đến ≤1.000m.</v>
      </c>
      <c r="AE153" s="17" t="str">
        <f t="shared" si="525"/>
        <v>- Có bề rộng &lt;3m, cách đường giao thông ≤200m.</v>
      </c>
      <c r="AF153" s="46"/>
    </row>
    <row r="154" spans="1:32" ht="94.5" customHeight="1" x14ac:dyDescent="0.25">
      <c r="A154" s="23">
        <f t="shared" si="461"/>
        <v>151</v>
      </c>
      <c r="B154" s="23" t="str">
        <f t="shared" si="506"/>
        <v>VT4</v>
      </c>
      <c r="C154" s="151" t="str">
        <f>X154&amp;Y154&amp;Z154&amp;AA154&amp;AB154</f>
        <v>Các tuyến đường giao thông đấu nối trực tiếp ra Đường Ruộng Tre - Thọ An đoạn từ Đường Hàm Nghi đến Ranh xã Xuân Lộc đã được đầu tư mặt đường nhựa, bê tông xi măng:
- Có bề rộng từ ≥3m đến &lt;5m, cách đường giao thông &gt;1.000m.
- Có bề rộng &lt;3m, cách đường giao thông &gt;200m.</v>
      </c>
      <c r="D154" s="152"/>
      <c r="E154" s="153"/>
      <c r="F154" s="113">
        <f t="shared" si="507"/>
        <v>400</v>
      </c>
      <c r="G154" s="114">
        <f t="shared" si="508"/>
        <v>280</v>
      </c>
      <c r="H154" s="114">
        <f t="shared" si="509"/>
        <v>240</v>
      </c>
      <c r="I154" s="113">
        <f t="shared" si="510"/>
        <v>480</v>
      </c>
      <c r="J154" s="114">
        <f t="shared" si="459"/>
        <v>340</v>
      </c>
      <c r="K154" s="114">
        <f t="shared" si="460"/>
        <v>290</v>
      </c>
      <c r="L154" s="139">
        <f t="shared" si="511"/>
        <v>1.2</v>
      </c>
      <c r="M154" s="115">
        <f t="shared" si="512"/>
        <v>1.2142857142857142</v>
      </c>
      <c r="N154" s="115">
        <f t="shared" si="513"/>
        <v>1.2083333333333333</v>
      </c>
      <c r="O154" s="25">
        <f t="shared" si="514"/>
        <v>1500</v>
      </c>
      <c r="P154" s="25">
        <f t="shared" si="515"/>
        <v>720</v>
      </c>
      <c r="Q154" s="25">
        <f t="shared" si="516"/>
        <v>500</v>
      </c>
      <c r="R154" s="25">
        <f t="shared" si="517"/>
        <v>400</v>
      </c>
      <c r="S154" s="17">
        <f t="shared" si="518"/>
        <v>1800</v>
      </c>
      <c r="T154" s="17">
        <f t="shared" si="519"/>
        <v>860</v>
      </c>
      <c r="U154" s="17">
        <f t="shared" si="520"/>
        <v>600</v>
      </c>
      <c r="V154" s="17">
        <f t="shared" si="521"/>
        <v>480</v>
      </c>
      <c r="X154" s="17" t="str">
        <f t="shared" si="522"/>
        <v xml:space="preserve">Các tuyến đường giao thông đấu nối trực tiếp ra </v>
      </c>
      <c r="Y154" s="17" t="str">
        <f t="shared" si="523"/>
        <v>Đường Ruộng Tre - Thọ An</v>
      </c>
      <c r="Z154" s="17" t="str">
        <f t="shared" si="523"/>
        <v xml:space="preserve"> đoạn từ Đường Hàm Nghi</v>
      </c>
      <c r="AA154" s="17" t="str">
        <f t="shared" si="524"/>
        <v xml:space="preserve"> đến Ranh xã Xuân Lộc</v>
      </c>
      <c r="AB154" s="17" t="str">
        <f t="shared" ref="AB154:AE154" si="526">AB147</f>
        <v xml:space="preserve"> đã được đầu tư mặt đường nhựa, bê tông xi măng:
- Có bề rộng từ ≥3m đến &lt;5m, cách đường giao thông &gt;1.000m.
- Có bề rộng &lt;3m, cách đường giao thông &gt;200m.</v>
      </c>
      <c r="AC154" s="17">
        <f t="shared" si="526"/>
        <v>0</v>
      </c>
      <c r="AD154" s="17">
        <f t="shared" si="526"/>
        <v>0</v>
      </c>
      <c r="AE154" s="17">
        <f t="shared" si="526"/>
        <v>0</v>
      </c>
      <c r="AF154" s="46"/>
    </row>
    <row r="155" spans="1:32" ht="94.5" customHeight="1" x14ac:dyDescent="0.25">
      <c r="A155" s="23">
        <f t="shared" si="461"/>
        <v>152</v>
      </c>
      <c r="B155" s="23" t="str">
        <f t="shared" si="506"/>
        <v>VT2*0,8</v>
      </c>
      <c r="C155" s="151" t="str">
        <f>X155&amp;Y155&amp;Z155&amp;AA155&amp;AB155&amp;"
"&amp;AC155&amp;"
"
&amp;AD155</f>
        <v>Các tuyến đường giao thông không đấu nối trực tiếp và thông ra Đường Ruộng Tre - Thọ An đoạn từ Đường Hàm Nghi đến Ranh xã Xuân Lộc đã được đầu tư mặt đường nhựa, bê tông xi măng:
- Có bề rộng ≥5m, cách đường giao thông ≤1.000m.
- Có bề rộng từ ≥3m đến &lt;5m, cách đường giao thông ≤500m.</v>
      </c>
      <c r="D155" s="152"/>
      <c r="E155" s="153"/>
      <c r="F155" s="113">
        <f t="shared" si="507"/>
        <v>720</v>
      </c>
      <c r="G155" s="114">
        <f t="shared" si="508"/>
        <v>503.99999999999994</v>
      </c>
      <c r="H155" s="114">
        <f t="shared" si="509"/>
        <v>432</v>
      </c>
      <c r="I155" s="113">
        <f t="shared" si="510"/>
        <v>770</v>
      </c>
      <c r="J155" s="114">
        <f t="shared" si="459"/>
        <v>540</v>
      </c>
      <c r="K155" s="114">
        <f t="shared" si="460"/>
        <v>460</v>
      </c>
      <c r="L155" s="139">
        <f t="shared" si="511"/>
        <v>1.0694444444444444</v>
      </c>
      <c r="M155" s="115">
        <f t="shared" si="512"/>
        <v>1.0714285714285716</v>
      </c>
      <c r="N155" s="115">
        <f t="shared" si="513"/>
        <v>1.0648148148148149</v>
      </c>
      <c r="O155" s="25">
        <f t="shared" si="514"/>
        <v>1500</v>
      </c>
      <c r="P155" s="25">
        <f t="shared" si="515"/>
        <v>720</v>
      </c>
      <c r="Q155" s="25">
        <f t="shared" si="516"/>
        <v>500</v>
      </c>
      <c r="R155" s="25">
        <f t="shared" si="517"/>
        <v>400</v>
      </c>
      <c r="S155" s="17">
        <f t="shared" si="518"/>
        <v>1800</v>
      </c>
      <c r="T155" s="17">
        <f t="shared" si="519"/>
        <v>860</v>
      </c>
      <c r="U155" s="17">
        <f t="shared" si="520"/>
        <v>600</v>
      </c>
      <c r="V155" s="17">
        <f t="shared" si="521"/>
        <v>480</v>
      </c>
      <c r="X155" s="17" t="str">
        <f t="shared" si="522"/>
        <v xml:space="preserve">Các tuyến đường giao thông không đấu nối trực tiếp và thông ra </v>
      </c>
      <c r="Y155" s="17" t="str">
        <f t="shared" si="523"/>
        <v>Đường Ruộng Tre - Thọ An</v>
      </c>
      <c r="Z155" s="17" t="str">
        <f t="shared" si="523"/>
        <v xml:space="preserve"> đoạn từ Đường Hàm Nghi</v>
      </c>
      <c r="AA155" s="17" t="str">
        <f t="shared" si="524"/>
        <v xml:space="preserve"> đến Ranh xã Xuân Lộc</v>
      </c>
      <c r="AB155" s="17" t="str">
        <f t="shared" ref="AB155:AE155" si="527">AB148</f>
        <v xml:space="preserve"> đã được đầu tư mặt đường nhựa, bê tông xi măng:</v>
      </c>
      <c r="AC155" s="17" t="str">
        <f t="shared" si="527"/>
        <v>- Có bề rộng ≥5m, cách đường giao thông ≤1.000m.</v>
      </c>
      <c r="AD155" s="17" t="str">
        <f t="shared" si="527"/>
        <v>- Có bề rộng từ ≥3m đến &lt;5m, cách đường giao thông ≤500m.</v>
      </c>
      <c r="AE155" s="17">
        <f t="shared" si="527"/>
        <v>0</v>
      </c>
      <c r="AF155" s="46"/>
    </row>
    <row r="156" spans="1:32" ht="110.25" customHeight="1" x14ac:dyDescent="0.25">
      <c r="A156" s="23">
        <f t="shared" si="461"/>
        <v>153</v>
      </c>
      <c r="B156" s="23" t="str">
        <f t="shared" si="506"/>
        <v>VT3*0,8</v>
      </c>
      <c r="C156" s="151" t="str">
        <f>X156&amp;Y156&amp;Z156&amp;AA156&amp;AB156&amp;"
"&amp;AC156&amp;"
"
&amp;AD156&amp;"
"&amp;AE156</f>
        <v>Các tuyến đường giao thông không đấu nối trực tiếp và thông ra Đường Ruộng Tre - Thọ An đoạn từ Đường Hàm Nghi đến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152"/>
      <c r="E156" s="153"/>
      <c r="F156" s="113">
        <f t="shared" si="507"/>
        <v>500</v>
      </c>
      <c r="G156" s="114">
        <f t="shared" si="508"/>
        <v>350</v>
      </c>
      <c r="H156" s="114">
        <f t="shared" si="509"/>
        <v>300</v>
      </c>
      <c r="I156" s="113">
        <f t="shared" si="510"/>
        <v>540</v>
      </c>
      <c r="J156" s="114">
        <f t="shared" si="459"/>
        <v>380</v>
      </c>
      <c r="K156" s="114">
        <f t="shared" si="460"/>
        <v>320</v>
      </c>
      <c r="L156" s="139">
        <f t="shared" si="511"/>
        <v>1.08</v>
      </c>
      <c r="M156" s="115">
        <f t="shared" si="512"/>
        <v>1.0857142857142856</v>
      </c>
      <c r="N156" s="115">
        <f t="shared" si="513"/>
        <v>1.0666666666666667</v>
      </c>
      <c r="O156" s="25">
        <f t="shared" si="514"/>
        <v>1500</v>
      </c>
      <c r="P156" s="25">
        <f t="shared" si="515"/>
        <v>720</v>
      </c>
      <c r="Q156" s="25">
        <f t="shared" si="516"/>
        <v>500</v>
      </c>
      <c r="R156" s="25">
        <f t="shared" si="517"/>
        <v>400</v>
      </c>
      <c r="S156" s="17">
        <f t="shared" si="518"/>
        <v>1800</v>
      </c>
      <c r="T156" s="17">
        <f t="shared" si="519"/>
        <v>860</v>
      </c>
      <c r="U156" s="17">
        <f t="shared" si="520"/>
        <v>600</v>
      </c>
      <c r="V156" s="17">
        <f t="shared" si="521"/>
        <v>480</v>
      </c>
      <c r="X156" s="17" t="str">
        <f t="shared" si="522"/>
        <v xml:space="preserve">Các tuyến đường giao thông không đấu nối trực tiếp và thông ra </v>
      </c>
      <c r="Y156" s="17" t="str">
        <f t="shared" si="523"/>
        <v>Đường Ruộng Tre - Thọ An</v>
      </c>
      <c r="Z156" s="17" t="str">
        <f t="shared" si="523"/>
        <v xml:space="preserve"> đoạn từ Đường Hàm Nghi</v>
      </c>
      <c r="AA156" s="17" t="str">
        <f>AA155</f>
        <v xml:space="preserve"> đến Ranh xã Xuân Lộc</v>
      </c>
      <c r="AB156" s="17" t="str">
        <f t="shared" ref="AB156:AE156" si="528">AB149</f>
        <v xml:space="preserve"> đã được đầu tư mặt đường nhựa, bê tông xi măng:</v>
      </c>
      <c r="AC156" s="17" t="str">
        <f t="shared" si="528"/>
        <v>- Có bề rộng ≥5m, cách đường giao thông &gt;1.000m.</v>
      </c>
      <c r="AD156" s="17" t="str">
        <f t="shared" si="528"/>
        <v>- Có bề rộng từ ≥3m đến &lt;5m, cách đường giao thông từ &gt;500m đến ≤1.000m.</v>
      </c>
      <c r="AE156" s="17" t="str">
        <f t="shared" si="528"/>
        <v>- Có bề rộng &lt;3m, cách đường giao thông ≤200m.</v>
      </c>
      <c r="AF156" s="46"/>
    </row>
    <row r="157" spans="1:32" ht="94.5" x14ac:dyDescent="0.25">
      <c r="A157" s="23">
        <f t="shared" si="461"/>
        <v>154</v>
      </c>
      <c r="B157" s="23" t="str">
        <f t="shared" si="506"/>
        <v>VT4*0,8</v>
      </c>
      <c r="C157" s="151" t="str">
        <f>X157&amp;Y157&amp;Z157&amp;AA157&amp;AB157</f>
        <v>Các tuyến đường giao thông không đấu nối trực tiếp và thông ra Đường Ruộng Tre - Thọ An đoạn từ Đường Hàm Nghi đến Ranh xã Xuân Lộc đã được đầu tư mặt đường nhựa, bê tông xi măng:
- Có bề rộng từ ≥3m đến &lt;5m, cách đường giao thông &gt;1.000m.
- Có bề rộng &lt;3m, cách đường giao thông &gt;200m.</v>
      </c>
      <c r="D157" s="152"/>
      <c r="E157" s="153"/>
      <c r="F157" s="113">
        <f t="shared" si="507"/>
        <v>400</v>
      </c>
      <c r="G157" s="114">
        <f t="shared" si="508"/>
        <v>280</v>
      </c>
      <c r="H157" s="114">
        <f t="shared" si="509"/>
        <v>240</v>
      </c>
      <c r="I157" s="113">
        <f t="shared" si="510"/>
        <v>430</v>
      </c>
      <c r="J157" s="114">
        <f t="shared" si="459"/>
        <v>300</v>
      </c>
      <c r="K157" s="114">
        <f t="shared" si="460"/>
        <v>260</v>
      </c>
      <c r="L157" s="139">
        <f t="shared" si="511"/>
        <v>1.075</v>
      </c>
      <c r="M157" s="115">
        <f t="shared" si="512"/>
        <v>1.0714285714285714</v>
      </c>
      <c r="N157" s="115">
        <f t="shared" si="513"/>
        <v>1.0833333333333333</v>
      </c>
      <c r="O157" s="25">
        <f t="shared" si="514"/>
        <v>1500</v>
      </c>
      <c r="P157" s="25">
        <f t="shared" si="515"/>
        <v>720</v>
      </c>
      <c r="Q157" s="25">
        <f t="shared" si="516"/>
        <v>500</v>
      </c>
      <c r="R157" s="25">
        <f t="shared" si="517"/>
        <v>400</v>
      </c>
      <c r="S157" s="17">
        <f t="shared" si="518"/>
        <v>1800</v>
      </c>
      <c r="T157" s="17">
        <f t="shared" si="519"/>
        <v>860</v>
      </c>
      <c r="U157" s="17">
        <f t="shared" si="520"/>
        <v>600</v>
      </c>
      <c r="V157" s="17">
        <f t="shared" si="521"/>
        <v>480</v>
      </c>
      <c r="X157" s="17" t="str">
        <f t="shared" si="522"/>
        <v xml:space="preserve">Các tuyến đường giao thông không đấu nối trực tiếp và thông ra </v>
      </c>
      <c r="Y157" s="17" t="str">
        <f t="shared" si="523"/>
        <v>Đường Ruộng Tre - Thọ An</v>
      </c>
      <c r="Z157" s="17" t="str">
        <f t="shared" si="523"/>
        <v xml:space="preserve"> đoạn từ Đường Hàm Nghi</v>
      </c>
      <c r="AA157" s="17" t="str">
        <f t="shared" si="524"/>
        <v xml:space="preserve"> đến Ranh xã Xuân Lộc</v>
      </c>
      <c r="AB157" s="17" t="str">
        <f t="shared" ref="AB157:AE157" si="529">AB150</f>
        <v xml:space="preserve"> đã được đầu tư mặt đường nhựa, bê tông xi măng:
- Có bề rộng từ ≥3m đến &lt;5m, cách đường giao thông &gt;1.000m.
- Có bề rộng &lt;3m, cách đường giao thông &gt;200m.</v>
      </c>
      <c r="AC157" s="17">
        <f t="shared" si="529"/>
        <v>0</v>
      </c>
      <c r="AD157" s="17">
        <f t="shared" si="529"/>
        <v>0</v>
      </c>
      <c r="AE157" s="17">
        <f t="shared" si="529"/>
        <v>0</v>
      </c>
      <c r="AF157" s="46"/>
    </row>
    <row r="158" spans="1:32" ht="47.25" customHeight="1" x14ac:dyDescent="0.25">
      <c r="A158" s="23">
        <f t="shared" si="461"/>
        <v>155</v>
      </c>
      <c r="B158" s="23" t="str">
        <f>'Đầu vào (2)'!G155</f>
        <v>LK11NT2</v>
      </c>
      <c r="C158" s="24" t="str">
        <f>'Đầu vào (2)'!H155</f>
        <v>Đường Bảo Quang - Xuân Bắc</v>
      </c>
      <c r="D158" s="24" t="str">
        <f>'Đầu vào (2)'!I155</f>
        <v>Đường Hàm Nghi</v>
      </c>
      <c r="E158" s="24" t="str">
        <f>'Đầu vào (2)'!K155</f>
        <v>Ranh xã Xuân Bắc</v>
      </c>
      <c r="F158" s="67">
        <f>O158</f>
        <v>1500</v>
      </c>
      <c r="G158" s="67">
        <f>F158*0.7</f>
        <v>1050</v>
      </c>
      <c r="H158" s="67">
        <f>F158*0.6</f>
        <v>900</v>
      </c>
      <c r="I158" s="67">
        <f>S158</f>
        <v>1800</v>
      </c>
      <c r="J158" s="114">
        <f t="shared" si="459"/>
        <v>1300</v>
      </c>
      <c r="K158" s="114">
        <f t="shared" si="460"/>
        <v>1100</v>
      </c>
      <c r="L158" s="68">
        <f>I158/F158</f>
        <v>1.2</v>
      </c>
      <c r="M158" s="94">
        <f>J158/G158</f>
        <v>1.2380952380952381</v>
      </c>
      <c r="N158" s="94">
        <f>K158/H158</f>
        <v>1.2222222222222223</v>
      </c>
      <c r="O158" s="25">
        <f>'Đầu vào (2)'!L155</f>
        <v>1500</v>
      </c>
      <c r="P158" s="25">
        <f>'Đầu vào (2)'!M155</f>
        <v>720</v>
      </c>
      <c r="Q158" s="25">
        <f>'Đầu vào (2)'!N155</f>
        <v>590</v>
      </c>
      <c r="R158" s="25">
        <f>'Đầu vào (2)'!O155</f>
        <v>400</v>
      </c>
      <c r="S158" s="17">
        <f>VLOOKUP(B158,'[3]Giá đề xuất ODT'!$G$11:$AD$2233,21,0)</f>
        <v>1800</v>
      </c>
      <c r="T158" s="17">
        <f>VLOOKUP(B158,'[3]Giá đề xuất ODT'!$G$11:$AD$2233,22,0)</f>
        <v>860</v>
      </c>
      <c r="U158" s="17">
        <f>VLOOKUP(B158,'[3]Giá đề xuất ODT'!$G$11:$AD$2233,23,0)</f>
        <v>710</v>
      </c>
      <c r="V158" s="17">
        <f>VLOOKUP(B158,'[3]Giá đề xuất ODT'!$G$11:$AD$2233,24,0)</f>
        <v>480</v>
      </c>
      <c r="Y158" s="17" t="str">
        <f>C158</f>
        <v>Đường Bảo Quang - Xuân Bắc</v>
      </c>
      <c r="Z158" s="17" t="str">
        <f>" đoạn từ "&amp;D158</f>
        <v xml:space="preserve"> đoạn từ Đường Hàm Nghi</v>
      </c>
      <c r="AA158" s="17" t="str">
        <f>" đến "&amp;E158</f>
        <v xml:space="preserve"> đến Ranh xã Xuân Bắc</v>
      </c>
      <c r="AF158" s="46" t="e">
        <f>VLOOKUP(B158&amp;"Vị trí 1",#REF!,12,0)</f>
        <v>#REF!</v>
      </c>
    </row>
    <row r="159" spans="1:32" ht="94.5" customHeight="1" x14ac:dyDescent="0.25">
      <c r="A159" s="23">
        <f t="shared" si="461"/>
        <v>156</v>
      </c>
      <c r="B159" s="23" t="str">
        <f t="shared" ref="B159:B164" si="530">B152</f>
        <v>VT2</v>
      </c>
      <c r="C159" s="151" t="str">
        <f>X159&amp;Y159&amp;Z159&amp;AA159&amp;AB159&amp;"
"&amp;AC159&amp;"
"
&amp;AD159</f>
        <v>Các tuyến đường giao thông đấu nối trực tiếp ra Đường Bảo Quang - Xuân Bắc đoạn từ Đường Hàm Nghi đến Ranh xã Xuân Bắc đã được đầu tư mặt đường nhựa, bê tông xi măng:
- Có bề rộng ≥5m, cách đường giao thông ≤1.000m.
- Có bề rộng từ ≥3m đến &lt;5m, cách đường giao thông ≤500m.</v>
      </c>
      <c r="D159" s="152"/>
      <c r="E159" s="153"/>
      <c r="F159" s="113">
        <f t="shared" ref="F159:F164" si="531">IF(B159="VT2",P159,IF(B159="VT3",Q159,IF(B159="VT2*0,8",P159,IF(B159="VT3*0,8",Q159,R159))))</f>
        <v>720</v>
      </c>
      <c r="G159" s="114">
        <f t="shared" ref="G159:G164" si="532">F159*0.7</f>
        <v>503.99999999999994</v>
      </c>
      <c r="H159" s="114">
        <f t="shared" ref="H159:H164" si="533">F159*0.6</f>
        <v>432</v>
      </c>
      <c r="I159" s="113">
        <f t="shared" ref="I159:I164" si="534">IF(B159="VT2",T159,IF(B159="VT3",U159,IF(B159="VT4",V159,IF(B159="VT2*0,8",IF(T159*$T$1&lt;1000,ROUND(T159*$T$1,-1),ROUND(T159*$T$1,-2)),IF(B159="VT3*0,8",IF(U159*$T$1&lt;1000,ROUND(U159*$T$1,-1),ROUND(U159*$T$1,-2)),IF(V159*$T$1&lt;1000,ROUND(V159*$T$1,-1),ROUND(V159*$T$1,-2)))))))</f>
        <v>860</v>
      </c>
      <c r="J159" s="114">
        <f t="shared" si="459"/>
        <v>600</v>
      </c>
      <c r="K159" s="114">
        <f t="shared" si="460"/>
        <v>520</v>
      </c>
      <c r="L159" s="139">
        <f t="shared" ref="L159:L164" si="535">I159/F159</f>
        <v>1.1944444444444444</v>
      </c>
      <c r="M159" s="115">
        <f t="shared" ref="M159:M164" si="536">J159/G159</f>
        <v>1.1904761904761907</v>
      </c>
      <c r="N159" s="115">
        <f t="shared" ref="N159:N164" si="537">K159/H159</f>
        <v>1.2037037037037037</v>
      </c>
      <c r="O159" s="25">
        <f t="shared" ref="O159:O164" si="538">O158</f>
        <v>1500</v>
      </c>
      <c r="P159" s="25">
        <f t="shared" ref="P159:P164" si="539">P158</f>
        <v>720</v>
      </c>
      <c r="Q159" s="25">
        <f t="shared" ref="Q159:Q164" si="540">Q158</f>
        <v>590</v>
      </c>
      <c r="R159" s="25">
        <f t="shared" ref="R159:R164" si="541">R158</f>
        <v>400</v>
      </c>
      <c r="S159" s="17">
        <f t="shared" ref="S159:S164" si="542">S158</f>
        <v>1800</v>
      </c>
      <c r="T159" s="17">
        <f t="shared" ref="T159:T164" si="543">T158</f>
        <v>860</v>
      </c>
      <c r="U159" s="17">
        <f t="shared" ref="U159:U164" si="544">U158</f>
        <v>710</v>
      </c>
      <c r="V159" s="17">
        <f t="shared" ref="V159:V164" si="545">V158</f>
        <v>480</v>
      </c>
      <c r="X159" s="17" t="str">
        <f t="shared" ref="X159:X164" si="546">X152</f>
        <v xml:space="preserve">Các tuyến đường giao thông đấu nối trực tiếp ra </v>
      </c>
      <c r="Y159" s="17" t="str">
        <f t="shared" ref="Y159:Z164" si="547">Y158</f>
        <v>Đường Bảo Quang - Xuân Bắc</v>
      </c>
      <c r="Z159" s="17" t="str">
        <f t="shared" si="547"/>
        <v xml:space="preserve"> đoạn từ Đường Hàm Nghi</v>
      </c>
      <c r="AA159" s="17" t="str">
        <f t="shared" ref="AA159:AA164" si="548">AA158</f>
        <v xml:space="preserve"> đến Ranh xã Xuân Bắc</v>
      </c>
      <c r="AB159" s="17" t="str">
        <f>AB152</f>
        <v xml:space="preserve"> đã được đầu tư mặt đường nhựa, bê tông xi măng:</v>
      </c>
      <c r="AC159" s="17" t="str">
        <f>AC152</f>
        <v>- Có bề rộng ≥5m, cách đường giao thông ≤1.000m.</v>
      </c>
      <c r="AD159" s="17" t="str">
        <f>AD152</f>
        <v>- Có bề rộng từ ≥3m đến &lt;5m, cách đường giao thông ≤500m.</v>
      </c>
      <c r="AE159" s="17">
        <f>AE152</f>
        <v>0</v>
      </c>
      <c r="AF159" s="46"/>
    </row>
    <row r="160" spans="1:32" ht="110.25" customHeight="1" x14ac:dyDescent="0.25">
      <c r="A160" s="23">
        <f t="shared" si="461"/>
        <v>157</v>
      </c>
      <c r="B160" s="23" t="str">
        <f t="shared" si="530"/>
        <v>VT3</v>
      </c>
      <c r="C160" s="151" t="str">
        <f>X160&amp;Y160&amp;Z160&amp;AA160&amp;AB160&amp;"
"&amp;AC160&amp;"
"&amp;AD160&amp;"
"&amp;AE160</f>
        <v>Các tuyến đường giao thông đấu nối trực tiếp ra Đường Bảo Quang - Xuân Bắc đoạn từ Đường Hàm Nghi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152"/>
      <c r="E160" s="153"/>
      <c r="F160" s="113">
        <f t="shared" si="531"/>
        <v>590</v>
      </c>
      <c r="G160" s="114">
        <f t="shared" si="532"/>
        <v>413</v>
      </c>
      <c r="H160" s="114">
        <f t="shared" si="533"/>
        <v>354</v>
      </c>
      <c r="I160" s="113">
        <f t="shared" si="534"/>
        <v>710</v>
      </c>
      <c r="J160" s="114">
        <f t="shared" si="459"/>
        <v>500</v>
      </c>
      <c r="K160" s="114">
        <f t="shared" si="460"/>
        <v>430</v>
      </c>
      <c r="L160" s="139">
        <f t="shared" si="535"/>
        <v>1.2033898305084745</v>
      </c>
      <c r="M160" s="115">
        <f t="shared" si="536"/>
        <v>1.2106537530266344</v>
      </c>
      <c r="N160" s="115">
        <f t="shared" si="537"/>
        <v>1.2146892655367232</v>
      </c>
      <c r="O160" s="25">
        <f t="shared" si="538"/>
        <v>1500</v>
      </c>
      <c r="P160" s="25">
        <f t="shared" si="539"/>
        <v>720</v>
      </c>
      <c r="Q160" s="25">
        <f t="shared" si="540"/>
        <v>590</v>
      </c>
      <c r="R160" s="25">
        <f t="shared" si="541"/>
        <v>400</v>
      </c>
      <c r="S160" s="17">
        <f t="shared" si="542"/>
        <v>1800</v>
      </c>
      <c r="T160" s="17">
        <f t="shared" si="543"/>
        <v>860</v>
      </c>
      <c r="U160" s="17">
        <f t="shared" si="544"/>
        <v>710</v>
      </c>
      <c r="V160" s="17">
        <f t="shared" si="545"/>
        <v>480</v>
      </c>
      <c r="X160" s="17" t="str">
        <f t="shared" si="546"/>
        <v xml:space="preserve">Các tuyến đường giao thông đấu nối trực tiếp ra </v>
      </c>
      <c r="Y160" s="17" t="str">
        <f t="shared" si="547"/>
        <v>Đường Bảo Quang - Xuân Bắc</v>
      </c>
      <c r="Z160" s="17" t="str">
        <f t="shared" si="547"/>
        <v xml:space="preserve"> đoạn từ Đường Hàm Nghi</v>
      </c>
      <c r="AA160" s="17" t="str">
        <f t="shared" si="548"/>
        <v xml:space="preserve"> đến Ranh xã Xuân Bắc</v>
      </c>
      <c r="AB160" s="17" t="str">
        <f t="shared" ref="AB160:AE160" si="549">AB153</f>
        <v xml:space="preserve"> đã được đầu tư mặt đường nhựa, bê tông xi măng:</v>
      </c>
      <c r="AC160" s="17" t="str">
        <f t="shared" si="549"/>
        <v>- Có bề rộng ≥5m, cách đường giao thông &gt;1.000m.</v>
      </c>
      <c r="AD160" s="17" t="str">
        <f t="shared" si="549"/>
        <v>- Có bề rộng từ ≥3m đến &lt;5m, cách đường giao thông từ &gt;500m đến ≤1.000m.</v>
      </c>
      <c r="AE160" s="17" t="str">
        <f t="shared" si="549"/>
        <v>- Có bề rộng &lt;3m, cách đường giao thông ≤200m.</v>
      </c>
      <c r="AF160" s="46"/>
    </row>
    <row r="161" spans="1:32" ht="94.5" customHeight="1" x14ac:dyDescent="0.25">
      <c r="A161" s="23">
        <f t="shared" si="461"/>
        <v>158</v>
      </c>
      <c r="B161" s="23" t="str">
        <f t="shared" si="530"/>
        <v>VT4</v>
      </c>
      <c r="C161" s="151" t="str">
        <f>X161&amp;Y161&amp;Z161&amp;AA161&amp;AB161</f>
        <v>Các tuyến đường giao thông đấu nối trực tiếp ra Đường Bảo Quang - Xuân Bắc đoạn từ Đường Hàm Nghi đến Ranh xã Xuân Bắc đã được đầu tư mặt đường nhựa, bê tông xi măng:
- Có bề rộng từ ≥3m đến &lt;5m, cách đường giao thông &gt;1.000m.
- Có bề rộng &lt;3m, cách đường giao thông &gt;200m.</v>
      </c>
      <c r="D161" s="152"/>
      <c r="E161" s="153"/>
      <c r="F161" s="113">
        <f t="shared" si="531"/>
        <v>400</v>
      </c>
      <c r="G161" s="114">
        <f t="shared" si="532"/>
        <v>280</v>
      </c>
      <c r="H161" s="114">
        <f t="shared" si="533"/>
        <v>240</v>
      </c>
      <c r="I161" s="113">
        <f t="shared" si="534"/>
        <v>480</v>
      </c>
      <c r="J161" s="114">
        <f t="shared" si="459"/>
        <v>340</v>
      </c>
      <c r="K161" s="114">
        <f t="shared" si="460"/>
        <v>290</v>
      </c>
      <c r="L161" s="139">
        <f t="shared" si="535"/>
        <v>1.2</v>
      </c>
      <c r="M161" s="115">
        <f t="shared" si="536"/>
        <v>1.2142857142857142</v>
      </c>
      <c r="N161" s="115">
        <f t="shared" si="537"/>
        <v>1.2083333333333333</v>
      </c>
      <c r="O161" s="25">
        <f t="shared" si="538"/>
        <v>1500</v>
      </c>
      <c r="P161" s="25">
        <f t="shared" si="539"/>
        <v>720</v>
      </c>
      <c r="Q161" s="25">
        <f t="shared" si="540"/>
        <v>590</v>
      </c>
      <c r="R161" s="25">
        <f t="shared" si="541"/>
        <v>400</v>
      </c>
      <c r="S161" s="17">
        <f t="shared" si="542"/>
        <v>1800</v>
      </c>
      <c r="T161" s="17">
        <f t="shared" si="543"/>
        <v>860</v>
      </c>
      <c r="U161" s="17">
        <f t="shared" si="544"/>
        <v>710</v>
      </c>
      <c r="V161" s="17">
        <f t="shared" si="545"/>
        <v>480</v>
      </c>
      <c r="X161" s="17" t="str">
        <f t="shared" si="546"/>
        <v xml:space="preserve">Các tuyến đường giao thông đấu nối trực tiếp ra </v>
      </c>
      <c r="Y161" s="17" t="str">
        <f t="shared" si="547"/>
        <v>Đường Bảo Quang - Xuân Bắc</v>
      </c>
      <c r="Z161" s="17" t="str">
        <f t="shared" si="547"/>
        <v xml:space="preserve"> đoạn từ Đường Hàm Nghi</v>
      </c>
      <c r="AA161" s="17" t="str">
        <f t="shared" si="548"/>
        <v xml:space="preserve"> đến Ranh xã Xuân Bắc</v>
      </c>
      <c r="AB161" s="17" t="str">
        <f t="shared" ref="AB161:AE161" si="550">AB154</f>
        <v xml:space="preserve"> đã được đầu tư mặt đường nhựa, bê tông xi măng:
- Có bề rộng từ ≥3m đến &lt;5m, cách đường giao thông &gt;1.000m.
- Có bề rộng &lt;3m, cách đường giao thông &gt;200m.</v>
      </c>
      <c r="AC161" s="17">
        <f t="shared" si="550"/>
        <v>0</v>
      </c>
      <c r="AD161" s="17">
        <f t="shared" si="550"/>
        <v>0</v>
      </c>
      <c r="AE161" s="17">
        <f t="shared" si="550"/>
        <v>0</v>
      </c>
      <c r="AF161" s="46"/>
    </row>
    <row r="162" spans="1:32" ht="94.5" customHeight="1" x14ac:dyDescent="0.25">
      <c r="A162" s="23">
        <f t="shared" si="461"/>
        <v>159</v>
      </c>
      <c r="B162" s="23" t="str">
        <f t="shared" si="530"/>
        <v>VT2*0,8</v>
      </c>
      <c r="C162" s="151" t="str">
        <f>X162&amp;Y162&amp;Z162&amp;AA162&amp;AB162&amp;"
"&amp;AC162&amp;"
"
&amp;AD162</f>
        <v>Các tuyến đường giao thông không đấu nối trực tiếp và thông ra Đường Bảo Quang - Xuân Bắc đoạn từ Đường Hàm Nghi đến Ranh xã Xuân Bắc đã được đầu tư mặt đường nhựa, bê tông xi măng:
- Có bề rộng ≥5m, cách đường giao thông ≤1.000m.
- Có bề rộng từ ≥3m đến &lt;5m, cách đường giao thông ≤500m.</v>
      </c>
      <c r="D162" s="152"/>
      <c r="E162" s="153"/>
      <c r="F162" s="113">
        <f t="shared" si="531"/>
        <v>720</v>
      </c>
      <c r="G162" s="114">
        <f t="shared" si="532"/>
        <v>503.99999999999994</v>
      </c>
      <c r="H162" s="114">
        <f t="shared" si="533"/>
        <v>432</v>
      </c>
      <c r="I162" s="113">
        <f t="shared" si="534"/>
        <v>770</v>
      </c>
      <c r="J162" s="114">
        <f t="shared" si="459"/>
        <v>540</v>
      </c>
      <c r="K162" s="114">
        <f t="shared" si="460"/>
        <v>460</v>
      </c>
      <c r="L162" s="139">
        <f t="shared" si="535"/>
        <v>1.0694444444444444</v>
      </c>
      <c r="M162" s="115">
        <f t="shared" si="536"/>
        <v>1.0714285714285716</v>
      </c>
      <c r="N162" s="115">
        <f t="shared" si="537"/>
        <v>1.0648148148148149</v>
      </c>
      <c r="O162" s="25">
        <f t="shared" si="538"/>
        <v>1500</v>
      </c>
      <c r="P162" s="25">
        <f t="shared" si="539"/>
        <v>720</v>
      </c>
      <c r="Q162" s="25">
        <f t="shared" si="540"/>
        <v>590</v>
      </c>
      <c r="R162" s="25">
        <f t="shared" si="541"/>
        <v>400</v>
      </c>
      <c r="S162" s="17">
        <f t="shared" si="542"/>
        <v>1800</v>
      </c>
      <c r="T162" s="17">
        <f t="shared" si="543"/>
        <v>860</v>
      </c>
      <c r="U162" s="17">
        <f t="shared" si="544"/>
        <v>710</v>
      </c>
      <c r="V162" s="17">
        <f t="shared" si="545"/>
        <v>480</v>
      </c>
      <c r="X162" s="17" t="str">
        <f t="shared" si="546"/>
        <v xml:space="preserve">Các tuyến đường giao thông không đấu nối trực tiếp và thông ra </v>
      </c>
      <c r="Y162" s="17" t="str">
        <f t="shared" si="547"/>
        <v>Đường Bảo Quang - Xuân Bắc</v>
      </c>
      <c r="Z162" s="17" t="str">
        <f t="shared" si="547"/>
        <v xml:space="preserve"> đoạn từ Đường Hàm Nghi</v>
      </c>
      <c r="AA162" s="17" t="str">
        <f t="shared" si="548"/>
        <v xml:space="preserve"> đến Ranh xã Xuân Bắc</v>
      </c>
      <c r="AB162" s="17" t="str">
        <f t="shared" ref="AB162:AE162" si="551">AB155</f>
        <v xml:space="preserve"> đã được đầu tư mặt đường nhựa, bê tông xi măng:</v>
      </c>
      <c r="AC162" s="17" t="str">
        <f t="shared" si="551"/>
        <v>- Có bề rộng ≥5m, cách đường giao thông ≤1.000m.</v>
      </c>
      <c r="AD162" s="17" t="str">
        <f t="shared" si="551"/>
        <v>- Có bề rộng từ ≥3m đến &lt;5m, cách đường giao thông ≤500m.</v>
      </c>
      <c r="AE162" s="17">
        <f t="shared" si="551"/>
        <v>0</v>
      </c>
      <c r="AF162" s="46"/>
    </row>
    <row r="163" spans="1:32" ht="110.25" customHeight="1" x14ac:dyDescent="0.25">
      <c r="A163" s="23">
        <f t="shared" si="461"/>
        <v>160</v>
      </c>
      <c r="B163" s="23" t="str">
        <f t="shared" si="530"/>
        <v>VT3*0,8</v>
      </c>
      <c r="C163" s="151" t="str">
        <f>X163&amp;Y163&amp;Z163&amp;AA163&amp;AB163&amp;"
"&amp;AC163&amp;"
"
&amp;AD163&amp;"
"&amp;AE163</f>
        <v>Các tuyến đường giao thông không đấu nối trực tiếp và thông ra Đường Bảo Quang - Xuân Bắc đoạn từ Đường Hàm Nghi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152"/>
      <c r="E163" s="153"/>
      <c r="F163" s="113">
        <f t="shared" si="531"/>
        <v>590</v>
      </c>
      <c r="G163" s="114">
        <f t="shared" si="532"/>
        <v>413</v>
      </c>
      <c r="H163" s="114">
        <f t="shared" si="533"/>
        <v>354</v>
      </c>
      <c r="I163" s="113">
        <f t="shared" si="534"/>
        <v>640</v>
      </c>
      <c r="J163" s="114">
        <f t="shared" si="459"/>
        <v>450</v>
      </c>
      <c r="K163" s="114">
        <f t="shared" si="460"/>
        <v>380</v>
      </c>
      <c r="L163" s="139">
        <f t="shared" si="535"/>
        <v>1.0847457627118644</v>
      </c>
      <c r="M163" s="115">
        <f t="shared" si="536"/>
        <v>1.089588377723971</v>
      </c>
      <c r="N163" s="115">
        <f t="shared" si="537"/>
        <v>1.0734463276836159</v>
      </c>
      <c r="O163" s="25">
        <f t="shared" si="538"/>
        <v>1500</v>
      </c>
      <c r="P163" s="25">
        <f t="shared" si="539"/>
        <v>720</v>
      </c>
      <c r="Q163" s="25">
        <f t="shared" si="540"/>
        <v>590</v>
      </c>
      <c r="R163" s="25">
        <f t="shared" si="541"/>
        <v>400</v>
      </c>
      <c r="S163" s="17">
        <f t="shared" si="542"/>
        <v>1800</v>
      </c>
      <c r="T163" s="17">
        <f t="shared" si="543"/>
        <v>860</v>
      </c>
      <c r="U163" s="17">
        <f t="shared" si="544"/>
        <v>710</v>
      </c>
      <c r="V163" s="17">
        <f t="shared" si="545"/>
        <v>480</v>
      </c>
      <c r="X163" s="17" t="str">
        <f t="shared" si="546"/>
        <v xml:space="preserve">Các tuyến đường giao thông không đấu nối trực tiếp và thông ra </v>
      </c>
      <c r="Y163" s="17" t="str">
        <f t="shared" si="547"/>
        <v>Đường Bảo Quang - Xuân Bắc</v>
      </c>
      <c r="Z163" s="17" t="str">
        <f t="shared" si="547"/>
        <v xml:space="preserve"> đoạn từ Đường Hàm Nghi</v>
      </c>
      <c r="AA163" s="17" t="str">
        <f t="shared" si="548"/>
        <v xml:space="preserve"> đến Ranh xã Xuân Bắc</v>
      </c>
      <c r="AB163" s="17" t="str">
        <f t="shared" ref="AB163:AE163" si="552">AB156</f>
        <v xml:space="preserve"> đã được đầu tư mặt đường nhựa, bê tông xi măng:</v>
      </c>
      <c r="AC163" s="17" t="str">
        <f t="shared" si="552"/>
        <v>- Có bề rộng ≥5m, cách đường giao thông &gt;1.000m.</v>
      </c>
      <c r="AD163" s="17" t="str">
        <f t="shared" si="552"/>
        <v>- Có bề rộng từ ≥3m đến &lt;5m, cách đường giao thông từ &gt;500m đến ≤1.000m.</v>
      </c>
      <c r="AE163" s="17" t="str">
        <f t="shared" si="552"/>
        <v>- Có bề rộng &lt;3m, cách đường giao thông ≤200m.</v>
      </c>
      <c r="AF163" s="46"/>
    </row>
    <row r="164" spans="1:32" ht="94.5" x14ac:dyDescent="0.25">
      <c r="A164" s="23">
        <f t="shared" si="461"/>
        <v>161</v>
      </c>
      <c r="B164" s="23" t="str">
        <f t="shared" si="530"/>
        <v>VT4*0,8</v>
      </c>
      <c r="C164" s="151" t="str">
        <f>X164&amp;Y164&amp;Z164&amp;AA164&amp;AB164</f>
        <v>Các tuyến đường giao thông không đấu nối trực tiếp và thông ra Đường Bảo Quang - Xuân Bắc đoạn từ Đường Hàm Nghi đến Ranh xã Xuân Bắc đã được đầu tư mặt đường nhựa, bê tông xi măng:
- Có bề rộng từ ≥3m đến &lt;5m, cách đường giao thông &gt;1.000m.
- Có bề rộng &lt;3m, cách đường giao thông &gt;200m.</v>
      </c>
      <c r="D164" s="152"/>
      <c r="E164" s="153"/>
      <c r="F164" s="113">
        <f t="shared" si="531"/>
        <v>400</v>
      </c>
      <c r="G164" s="114">
        <f t="shared" si="532"/>
        <v>280</v>
      </c>
      <c r="H164" s="114">
        <f t="shared" si="533"/>
        <v>240</v>
      </c>
      <c r="I164" s="113">
        <f t="shared" si="534"/>
        <v>430</v>
      </c>
      <c r="J164" s="114">
        <f t="shared" si="459"/>
        <v>300</v>
      </c>
      <c r="K164" s="114">
        <f t="shared" si="460"/>
        <v>260</v>
      </c>
      <c r="L164" s="139">
        <f t="shared" si="535"/>
        <v>1.075</v>
      </c>
      <c r="M164" s="115">
        <f t="shared" si="536"/>
        <v>1.0714285714285714</v>
      </c>
      <c r="N164" s="115">
        <f t="shared" si="537"/>
        <v>1.0833333333333333</v>
      </c>
      <c r="O164" s="25">
        <f t="shared" si="538"/>
        <v>1500</v>
      </c>
      <c r="P164" s="25">
        <f t="shared" si="539"/>
        <v>720</v>
      </c>
      <c r="Q164" s="25">
        <f t="shared" si="540"/>
        <v>590</v>
      </c>
      <c r="R164" s="25">
        <f t="shared" si="541"/>
        <v>400</v>
      </c>
      <c r="S164" s="17">
        <f t="shared" si="542"/>
        <v>1800</v>
      </c>
      <c r="T164" s="17">
        <f t="shared" si="543"/>
        <v>860</v>
      </c>
      <c r="U164" s="17">
        <f t="shared" si="544"/>
        <v>710</v>
      </c>
      <c r="V164" s="17">
        <f t="shared" si="545"/>
        <v>480</v>
      </c>
      <c r="X164" s="17" t="str">
        <f t="shared" si="546"/>
        <v xml:space="preserve">Các tuyến đường giao thông không đấu nối trực tiếp và thông ra </v>
      </c>
      <c r="Y164" s="17" t="str">
        <f t="shared" si="547"/>
        <v>Đường Bảo Quang - Xuân Bắc</v>
      </c>
      <c r="Z164" s="17" t="str">
        <f t="shared" si="547"/>
        <v xml:space="preserve"> đoạn từ Đường Hàm Nghi</v>
      </c>
      <c r="AA164" s="17" t="str">
        <f t="shared" si="548"/>
        <v xml:space="preserve"> đến Ranh xã Xuân Bắc</v>
      </c>
      <c r="AB164" s="17" t="str">
        <f t="shared" ref="AB164:AE164" si="553">AB157</f>
        <v xml:space="preserve"> đã được đầu tư mặt đường nhựa, bê tông xi măng:
- Có bề rộng từ ≥3m đến &lt;5m, cách đường giao thông &gt;1.000m.
- Có bề rộng &lt;3m, cách đường giao thông &gt;200m.</v>
      </c>
      <c r="AC164" s="17">
        <f t="shared" si="553"/>
        <v>0</v>
      </c>
      <c r="AD164" s="17">
        <f t="shared" si="553"/>
        <v>0</v>
      </c>
      <c r="AE164" s="17">
        <f t="shared" si="553"/>
        <v>0</v>
      </c>
      <c r="AF164" s="46"/>
    </row>
    <row r="165" spans="1:32" ht="63" customHeight="1" x14ac:dyDescent="0.25">
      <c r="A165" s="23">
        <f t="shared" si="461"/>
        <v>162</v>
      </c>
      <c r="B165" s="23" t="str">
        <f>'Đầu vào (2)'!G162</f>
        <v>LK80DT_D1</v>
      </c>
      <c r="C165" s="24" t="str">
        <f>'Đầu vào (2)'!H162</f>
        <v>Đường Lê A</v>
      </c>
      <c r="D165" s="24" t="str">
        <f>'Đầu vào (2)'!I162</f>
        <v>Đường Hồ Thị Hương</v>
      </c>
      <c r="E165" s="24" t="str">
        <f>'Đầu vào (2)'!K162</f>
        <v>Giáp ranh Khu công nghiệp Suối Tre</v>
      </c>
      <c r="F165" s="67">
        <f>O165</f>
        <v>4500</v>
      </c>
      <c r="G165" s="67">
        <f>F165*0.7</f>
        <v>3150</v>
      </c>
      <c r="H165" s="67">
        <f>F165*0.6</f>
        <v>2700</v>
      </c>
      <c r="I165" s="67">
        <f>S165</f>
        <v>5800</v>
      </c>
      <c r="J165" s="114">
        <f t="shared" si="459"/>
        <v>4100</v>
      </c>
      <c r="K165" s="114">
        <f t="shared" si="460"/>
        <v>3500</v>
      </c>
      <c r="L165" s="68">
        <f>I165/F165</f>
        <v>1.288888888888889</v>
      </c>
      <c r="M165" s="94">
        <f>J165/G165</f>
        <v>1.3015873015873016</v>
      </c>
      <c r="N165" s="94">
        <f>K165/H165</f>
        <v>1.2962962962962963</v>
      </c>
      <c r="O165" s="25">
        <f>'Đầu vào (2)'!L162</f>
        <v>4500</v>
      </c>
      <c r="P165" s="25">
        <f>'Đầu vào (2)'!M162</f>
        <v>1300</v>
      </c>
      <c r="Q165" s="25">
        <f>'Đầu vào (2)'!N162</f>
        <v>900</v>
      </c>
      <c r="R165" s="25">
        <f>'Đầu vào (2)'!O162</f>
        <v>700</v>
      </c>
      <c r="S165" s="17">
        <f>VLOOKUP(B165,'[3]Giá đề xuất ODT'!$G$11:$AD$2233,21,0)</f>
        <v>5800</v>
      </c>
      <c r="T165" s="17">
        <f>VLOOKUP(B165,'[3]Giá đề xuất ODT'!$G$11:$AD$2233,22,0)</f>
        <v>1700</v>
      </c>
      <c r="U165" s="17">
        <f>VLOOKUP(B165,'[3]Giá đề xuất ODT'!$G$11:$AD$2233,23,0)</f>
        <v>1200</v>
      </c>
      <c r="V165" s="17">
        <f>VLOOKUP(B165,'[3]Giá đề xuất ODT'!$G$11:$AD$2233,24,0)</f>
        <v>900</v>
      </c>
      <c r="Y165" s="17" t="str">
        <f>C165</f>
        <v>Đường Lê A</v>
      </c>
      <c r="Z165" s="17" t="str">
        <f>" đoạn từ "&amp;D165</f>
        <v xml:space="preserve"> đoạn từ Đường Hồ Thị Hương</v>
      </c>
      <c r="AA165" s="17" t="str">
        <f>" đến "&amp;E165</f>
        <v xml:space="preserve"> đến Giáp ranh Khu công nghiệp Suối Tre</v>
      </c>
      <c r="AF165" s="46" t="e">
        <f>VLOOKUP(B165&amp;"Vị trí 1",#REF!,12,0)</f>
        <v>#REF!</v>
      </c>
    </row>
    <row r="166" spans="1:32" ht="94.5" customHeight="1" x14ac:dyDescent="0.25">
      <c r="A166" s="23">
        <f t="shared" si="461"/>
        <v>163</v>
      </c>
      <c r="B166" s="23" t="str">
        <f t="shared" ref="B166:B171" si="554">B159</f>
        <v>VT2</v>
      </c>
      <c r="C166" s="151" t="str">
        <f>X166&amp;Y166&amp;Z166&amp;AA166&amp;AB166&amp;"
"&amp;AC166&amp;"
"
&amp;AD166</f>
        <v>Các tuyến đường giao thông đấu nối trực tiếp ra Đường Lê A đoạn từ Đường Hồ Thị Hương đến Giáp ranh Khu công nghiệp Suối Tre đã được đầu tư mặt đường nhựa, bê tông xi măng:
- Có bề rộng ≥5m, cách đường giao thông ≤600m.
- Có bề rộng từ ≥3m đến &lt;5m, cách đường giao thông ≤400m.</v>
      </c>
      <c r="D166" s="152"/>
      <c r="E166" s="153"/>
      <c r="F166" s="113">
        <f t="shared" ref="F166:F171" si="555">IF(B166="VT2",P166,IF(B166="VT3",Q166,IF(B166="VT2*0,8",P166,IF(B166="VT3*0,8",Q166,R166))))</f>
        <v>1300</v>
      </c>
      <c r="G166" s="114">
        <f t="shared" ref="G166:G171" si="556">F166*0.7</f>
        <v>909.99999999999989</v>
      </c>
      <c r="H166" s="114">
        <f t="shared" ref="H166:H171" si="557">F166*0.6</f>
        <v>780</v>
      </c>
      <c r="I166" s="113">
        <f t="shared" ref="I166:I171" si="558">IF(B166="VT2",T166,IF(B166="VT3",U166,IF(B166="VT4",V166,IF(B166="VT2*0,8",IF(T166*$T$1&lt;1000,ROUND(T166*$T$1,-1),ROUND(T166*$T$1,-2)),IF(B166="VT3*0,8",IF(U166*$T$1&lt;1000,ROUND(U166*$T$1,-1),ROUND(U166*$T$1,-2)),IF(V166*$T$1&lt;1000,ROUND(V166*$T$1,-1),ROUND(V166*$T$1,-2)))))))</f>
        <v>1700</v>
      </c>
      <c r="J166" s="114">
        <f t="shared" si="459"/>
        <v>1200</v>
      </c>
      <c r="K166" s="114">
        <f t="shared" si="460"/>
        <v>1000</v>
      </c>
      <c r="L166" s="139">
        <f t="shared" ref="L166:L171" si="559">I166/F166</f>
        <v>1.3076923076923077</v>
      </c>
      <c r="M166" s="115">
        <f t="shared" ref="M166:M171" si="560">J166/G166</f>
        <v>1.3186813186813189</v>
      </c>
      <c r="N166" s="115">
        <f t="shared" ref="N166:N171" si="561">K166/H166</f>
        <v>1.2820512820512822</v>
      </c>
      <c r="O166" s="25">
        <f t="shared" ref="O166:O171" si="562">O165</f>
        <v>4500</v>
      </c>
      <c r="P166" s="25">
        <f t="shared" ref="P166:P171" si="563">P165</f>
        <v>1300</v>
      </c>
      <c r="Q166" s="25">
        <f t="shared" ref="Q166:Q171" si="564">Q165</f>
        <v>900</v>
      </c>
      <c r="R166" s="25">
        <f t="shared" ref="R166:R171" si="565">R165</f>
        <v>700</v>
      </c>
      <c r="S166" s="17">
        <f t="shared" ref="S166:S171" si="566">S165</f>
        <v>5800</v>
      </c>
      <c r="T166" s="17">
        <f t="shared" ref="T166:T171" si="567">T165</f>
        <v>1700</v>
      </c>
      <c r="U166" s="17">
        <f t="shared" ref="U166:U171" si="568">U165</f>
        <v>1200</v>
      </c>
      <c r="V166" s="17">
        <f t="shared" ref="V166:V171" si="569">V165</f>
        <v>900</v>
      </c>
      <c r="X166" s="17" t="str">
        <f t="shared" ref="X166:X171" si="570">X159</f>
        <v xml:space="preserve">Các tuyến đường giao thông đấu nối trực tiếp ra </v>
      </c>
      <c r="Y166" s="17" t="str">
        <f t="shared" ref="Y166:Z171" si="571">Y165</f>
        <v>Đường Lê A</v>
      </c>
      <c r="Z166" s="17" t="str">
        <f t="shared" si="571"/>
        <v xml:space="preserve"> đoạn từ Đường Hồ Thị Hương</v>
      </c>
      <c r="AA166" s="17" t="str">
        <f t="shared" ref="AA166:AA171" si="572">AA165</f>
        <v xml:space="preserve"> đến Giáp ranh Khu công nghiệp Suối Tre</v>
      </c>
      <c r="AB166" s="17" t="str">
        <f>AB124</f>
        <v xml:space="preserve"> đã được đầu tư mặt đường nhựa, bê tông xi măng:</v>
      </c>
      <c r="AC166" s="17" t="str">
        <f>AC124</f>
        <v>- Có bề rộng ≥5m, cách đường giao thông ≤600m.</v>
      </c>
      <c r="AD166" s="17" t="str">
        <f>AD124</f>
        <v>- Có bề rộng từ ≥3m đến &lt;5m, cách đường giao thông ≤400m.</v>
      </c>
      <c r="AE166" s="17">
        <f>AE124</f>
        <v>0</v>
      </c>
      <c r="AF166" s="46"/>
    </row>
    <row r="167" spans="1:32" ht="110.25" customHeight="1" x14ac:dyDescent="0.25">
      <c r="A167" s="23">
        <f t="shared" si="461"/>
        <v>164</v>
      </c>
      <c r="B167" s="23" t="str">
        <f t="shared" si="554"/>
        <v>VT3</v>
      </c>
      <c r="C167" s="151" t="str">
        <f>X167&amp;Y167&amp;Z167&amp;AA167&amp;AB167&amp;"
"&amp;AC167&amp;"
"&amp;AD167&amp;"
"&amp;AE167</f>
        <v>Các tuyến đường giao thông đấu nối trực tiếp ra Đường Lê A đoạn từ Đường Hồ Thị Hương đến Giáp ranh Khu công nghiệp Suối Tre đã được đầu tư mặt đường nhựa, bê tông xi măng:
- Có bề rộng ≥5m, cách đường giao thông &gt;600m.
- Có bề rộng từ ≥3m đến &lt;5m, cách đường giao thông từ &gt;400m đến ≤600m.
- Có bề rộng &lt;3m, cách đường giao thông ≤200m.</v>
      </c>
      <c r="D167" s="152"/>
      <c r="E167" s="153"/>
      <c r="F167" s="113">
        <f t="shared" si="555"/>
        <v>900</v>
      </c>
      <c r="G167" s="114">
        <f t="shared" si="556"/>
        <v>630</v>
      </c>
      <c r="H167" s="114">
        <f t="shared" si="557"/>
        <v>540</v>
      </c>
      <c r="I167" s="113">
        <f t="shared" si="558"/>
        <v>1200</v>
      </c>
      <c r="J167" s="114">
        <f t="shared" si="459"/>
        <v>840</v>
      </c>
      <c r="K167" s="114">
        <f t="shared" si="460"/>
        <v>720</v>
      </c>
      <c r="L167" s="139">
        <f t="shared" si="559"/>
        <v>1.3333333333333333</v>
      </c>
      <c r="M167" s="115">
        <f t="shared" si="560"/>
        <v>1.3333333333333333</v>
      </c>
      <c r="N167" s="115">
        <f t="shared" si="561"/>
        <v>1.3333333333333333</v>
      </c>
      <c r="O167" s="25">
        <f t="shared" si="562"/>
        <v>4500</v>
      </c>
      <c r="P167" s="25">
        <f t="shared" si="563"/>
        <v>1300</v>
      </c>
      <c r="Q167" s="25">
        <f t="shared" si="564"/>
        <v>900</v>
      </c>
      <c r="R167" s="25">
        <f t="shared" si="565"/>
        <v>700</v>
      </c>
      <c r="S167" s="17">
        <f t="shared" si="566"/>
        <v>5800</v>
      </c>
      <c r="T167" s="17">
        <f t="shared" si="567"/>
        <v>1700</v>
      </c>
      <c r="U167" s="17">
        <f t="shared" si="568"/>
        <v>1200</v>
      </c>
      <c r="V167" s="17">
        <f t="shared" si="569"/>
        <v>900</v>
      </c>
      <c r="X167" s="17" t="str">
        <f t="shared" si="570"/>
        <v xml:space="preserve">Các tuyến đường giao thông đấu nối trực tiếp ra </v>
      </c>
      <c r="Y167" s="17" t="str">
        <f t="shared" si="571"/>
        <v>Đường Lê A</v>
      </c>
      <c r="Z167" s="17" t="str">
        <f t="shared" si="571"/>
        <v xml:space="preserve"> đoạn từ Đường Hồ Thị Hương</v>
      </c>
      <c r="AA167" s="17" t="str">
        <f t="shared" si="572"/>
        <v xml:space="preserve"> đến Giáp ranh Khu công nghiệp Suối Tre</v>
      </c>
      <c r="AB167" s="17" t="str">
        <f t="shared" ref="AB167:AE167" si="573">AB125</f>
        <v xml:space="preserve"> đã được đầu tư mặt đường nhựa, bê tông xi măng:</v>
      </c>
      <c r="AC167" s="17" t="str">
        <f t="shared" si="573"/>
        <v>- Có bề rộng ≥5m, cách đường giao thông &gt;600m.</v>
      </c>
      <c r="AD167" s="17" t="str">
        <f t="shared" si="573"/>
        <v>- Có bề rộng từ ≥3m đến &lt;5m, cách đường giao thông từ &gt;400m đến ≤600m.</v>
      </c>
      <c r="AE167" s="17" t="str">
        <f t="shared" si="573"/>
        <v>- Có bề rộng &lt;3m, cách đường giao thông ≤200m.</v>
      </c>
      <c r="AF167" s="46"/>
    </row>
    <row r="168" spans="1:32" ht="94.5" customHeight="1" x14ac:dyDescent="0.25">
      <c r="A168" s="23">
        <f t="shared" si="461"/>
        <v>165</v>
      </c>
      <c r="B168" s="23" t="str">
        <f t="shared" si="554"/>
        <v>VT4</v>
      </c>
      <c r="C168" s="151" t="str">
        <f>X168&amp;Y168&amp;Z168&amp;AA168&amp;AB168</f>
        <v>Các tuyến đường giao thông đấu nối trực tiếp ra Đường Lê A đoạn từ Đường Hồ Thị Hương đến Giáp ranh Khu công nghiệp Suối Tre đã được đầu tư mặt đường nhựa, bê tông xi măng:
- Có bề rộng từ ≥3m đến &lt;5m, cách đường giao thông &gt;600m.
- Có bề rộng &lt;3m, cách đường giao thông &gt;200m.</v>
      </c>
      <c r="D168" s="152"/>
      <c r="E168" s="153"/>
      <c r="F168" s="113">
        <f t="shared" si="555"/>
        <v>700</v>
      </c>
      <c r="G168" s="114">
        <f t="shared" si="556"/>
        <v>489.99999999999994</v>
      </c>
      <c r="H168" s="114">
        <f t="shared" si="557"/>
        <v>420</v>
      </c>
      <c r="I168" s="113">
        <f t="shared" si="558"/>
        <v>900</v>
      </c>
      <c r="J168" s="114">
        <f t="shared" si="459"/>
        <v>630</v>
      </c>
      <c r="K168" s="114">
        <f t="shared" si="460"/>
        <v>540</v>
      </c>
      <c r="L168" s="139">
        <f t="shared" si="559"/>
        <v>1.2857142857142858</v>
      </c>
      <c r="M168" s="115">
        <f t="shared" si="560"/>
        <v>1.2857142857142858</v>
      </c>
      <c r="N168" s="115">
        <f t="shared" si="561"/>
        <v>1.2857142857142858</v>
      </c>
      <c r="O168" s="25">
        <f t="shared" si="562"/>
        <v>4500</v>
      </c>
      <c r="P168" s="25">
        <f t="shared" si="563"/>
        <v>1300</v>
      </c>
      <c r="Q168" s="25">
        <f t="shared" si="564"/>
        <v>900</v>
      </c>
      <c r="R168" s="25">
        <f t="shared" si="565"/>
        <v>700</v>
      </c>
      <c r="S168" s="17">
        <f t="shared" si="566"/>
        <v>5800</v>
      </c>
      <c r="T168" s="17">
        <f t="shared" si="567"/>
        <v>1700</v>
      </c>
      <c r="U168" s="17">
        <f t="shared" si="568"/>
        <v>1200</v>
      </c>
      <c r="V168" s="17">
        <f t="shared" si="569"/>
        <v>900</v>
      </c>
      <c r="X168" s="17" t="str">
        <f t="shared" si="570"/>
        <v xml:space="preserve">Các tuyến đường giao thông đấu nối trực tiếp ra </v>
      </c>
      <c r="Y168" s="17" t="str">
        <f t="shared" si="571"/>
        <v>Đường Lê A</v>
      </c>
      <c r="Z168" s="17" t="str">
        <f t="shared" si="571"/>
        <v xml:space="preserve"> đoạn từ Đường Hồ Thị Hương</v>
      </c>
      <c r="AA168" s="17" t="str">
        <f t="shared" si="572"/>
        <v xml:space="preserve"> đến Giáp ranh Khu công nghiệp Suối Tre</v>
      </c>
      <c r="AB168" s="17" t="str">
        <f t="shared" ref="AB168:AE168" si="574">AB126</f>
        <v xml:space="preserve"> đã được đầu tư mặt đường nhựa, bê tông xi măng:
- Có bề rộng từ ≥3m đến &lt;5m, cách đường giao thông &gt;600m.
- Có bề rộng &lt;3m, cách đường giao thông &gt;200m.</v>
      </c>
      <c r="AC168" s="17">
        <f t="shared" si="574"/>
        <v>0</v>
      </c>
      <c r="AD168" s="17">
        <f t="shared" si="574"/>
        <v>0</v>
      </c>
      <c r="AE168" s="17">
        <f t="shared" si="574"/>
        <v>0</v>
      </c>
      <c r="AF168" s="46"/>
    </row>
    <row r="169" spans="1:32" ht="94.5" customHeight="1" x14ac:dyDescent="0.25">
      <c r="A169" s="23">
        <f t="shared" si="461"/>
        <v>166</v>
      </c>
      <c r="B169" s="23" t="str">
        <f t="shared" si="554"/>
        <v>VT2*0,8</v>
      </c>
      <c r="C169" s="151" t="str">
        <f>X169&amp;Y169&amp;Z169&amp;AA169&amp;AB169&amp;"
"&amp;AC169&amp;"
"
&amp;AD169</f>
        <v>Các tuyến đường giao thông không đấu nối trực tiếp và thông ra Đường Lê A đoạn từ Đường Hồ Thị Hương đến Giáp ranh Khu công nghiệp Suối Tre đã được đầu tư mặt đường nhựa, bê tông xi măng:
- Có bề rộng ≥5m, cách đường giao thông ≤600m.
- Có bề rộng từ ≥3m đến &lt;5m, cách đường giao thông ≤400m.</v>
      </c>
      <c r="D169" s="152"/>
      <c r="E169" s="153"/>
      <c r="F169" s="113">
        <f t="shared" si="555"/>
        <v>1300</v>
      </c>
      <c r="G169" s="114">
        <f t="shared" si="556"/>
        <v>909.99999999999989</v>
      </c>
      <c r="H169" s="114">
        <f t="shared" si="557"/>
        <v>780</v>
      </c>
      <c r="I169" s="113">
        <f t="shared" si="558"/>
        <v>1500</v>
      </c>
      <c r="J169" s="114">
        <f t="shared" si="459"/>
        <v>1100</v>
      </c>
      <c r="K169" s="114">
        <f t="shared" si="460"/>
        <v>900</v>
      </c>
      <c r="L169" s="139">
        <f t="shared" si="559"/>
        <v>1.1538461538461537</v>
      </c>
      <c r="M169" s="115">
        <f t="shared" si="560"/>
        <v>1.2087912087912089</v>
      </c>
      <c r="N169" s="115">
        <f t="shared" si="561"/>
        <v>1.1538461538461537</v>
      </c>
      <c r="O169" s="25">
        <f t="shared" si="562"/>
        <v>4500</v>
      </c>
      <c r="P169" s="25">
        <f t="shared" si="563"/>
        <v>1300</v>
      </c>
      <c r="Q169" s="25">
        <f t="shared" si="564"/>
        <v>900</v>
      </c>
      <c r="R169" s="25">
        <f t="shared" si="565"/>
        <v>700</v>
      </c>
      <c r="S169" s="17">
        <f t="shared" si="566"/>
        <v>5800</v>
      </c>
      <c r="T169" s="17">
        <f t="shared" si="567"/>
        <v>1700</v>
      </c>
      <c r="U169" s="17">
        <f t="shared" si="568"/>
        <v>1200</v>
      </c>
      <c r="V169" s="17">
        <f t="shared" si="569"/>
        <v>900</v>
      </c>
      <c r="X169" s="17" t="str">
        <f t="shared" si="570"/>
        <v xml:space="preserve">Các tuyến đường giao thông không đấu nối trực tiếp và thông ra </v>
      </c>
      <c r="Y169" s="17" t="str">
        <f t="shared" si="571"/>
        <v>Đường Lê A</v>
      </c>
      <c r="Z169" s="17" t="str">
        <f t="shared" si="571"/>
        <v xml:space="preserve"> đoạn từ Đường Hồ Thị Hương</v>
      </c>
      <c r="AA169" s="17" t="str">
        <f t="shared" si="572"/>
        <v xml:space="preserve"> đến Giáp ranh Khu công nghiệp Suối Tre</v>
      </c>
      <c r="AB169" s="17" t="str">
        <f t="shared" ref="AB169:AE169" si="575">AB127</f>
        <v xml:space="preserve"> đã được đầu tư mặt đường nhựa, bê tông xi măng:</v>
      </c>
      <c r="AC169" s="17" t="str">
        <f t="shared" si="575"/>
        <v>- Có bề rộng ≥5m, cách đường giao thông ≤600m.</v>
      </c>
      <c r="AD169" s="17" t="str">
        <f t="shared" si="575"/>
        <v>- Có bề rộng từ ≥3m đến &lt;5m, cách đường giao thông ≤400m.</v>
      </c>
      <c r="AE169" s="17">
        <f t="shared" si="575"/>
        <v>0</v>
      </c>
      <c r="AF169" s="46"/>
    </row>
    <row r="170" spans="1:32" ht="110.25" customHeight="1" x14ac:dyDescent="0.25">
      <c r="A170" s="23">
        <f t="shared" si="461"/>
        <v>167</v>
      </c>
      <c r="B170" s="23" t="str">
        <f t="shared" si="554"/>
        <v>VT3*0,8</v>
      </c>
      <c r="C170" s="151" t="str">
        <f>X170&amp;Y170&amp;Z170&amp;AA170&amp;AB170&amp;"
"&amp;AC170&amp;"
"
&amp;AD170&amp;"
"&amp;AE170</f>
        <v>Các tuyến đường giao thông không đấu nối trực tiếp và thông ra Đường Lê A đoạn từ Đường Hồ Thị Hương đến Giáp ranh Khu công nghiệp Suối Tre đã được đầu tư mặt đường nhựa, bê tông xi măng:
- Có bề rộng ≥5m, cách đường giao thông &gt;600m.
- Có bề rộng từ ≥3m đến &lt;5m, cách đường giao thông từ &gt;400m đến ≤600m.
- Có bề rộng &lt;3m, cách đường giao thông ≤200m.</v>
      </c>
      <c r="D170" s="152"/>
      <c r="E170" s="153"/>
      <c r="F170" s="113">
        <f t="shared" si="555"/>
        <v>900</v>
      </c>
      <c r="G170" s="114">
        <f t="shared" si="556"/>
        <v>630</v>
      </c>
      <c r="H170" s="114">
        <f t="shared" si="557"/>
        <v>540</v>
      </c>
      <c r="I170" s="113">
        <f t="shared" si="558"/>
        <v>1100</v>
      </c>
      <c r="J170" s="114">
        <f t="shared" si="459"/>
        <v>770</v>
      </c>
      <c r="K170" s="114">
        <f t="shared" si="460"/>
        <v>660</v>
      </c>
      <c r="L170" s="139">
        <f t="shared" si="559"/>
        <v>1.2222222222222223</v>
      </c>
      <c r="M170" s="115">
        <f t="shared" si="560"/>
        <v>1.2222222222222223</v>
      </c>
      <c r="N170" s="115">
        <f t="shared" si="561"/>
        <v>1.2222222222222223</v>
      </c>
      <c r="O170" s="25">
        <f t="shared" si="562"/>
        <v>4500</v>
      </c>
      <c r="P170" s="25">
        <f t="shared" si="563"/>
        <v>1300</v>
      </c>
      <c r="Q170" s="25">
        <f t="shared" si="564"/>
        <v>900</v>
      </c>
      <c r="R170" s="25">
        <f t="shared" si="565"/>
        <v>700</v>
      </c>
      <c r="S170" s="17">
        <f t="shared" si="566"/>
        <v>5800</v>
      </c>
      <c r="T170" s="17">
        <f t="shared" si="567"/>
        <v>1700</v>
      </c>
      <c r="U170" s="17">
        <f t="shared" si="568"/>
        <v>1200</v>
      </c>
      <c r="V170" s="17">
        <f t="shared" si="569"/>
        <v>900</v>
      </c>
      <c r="X170" s="17" t="str">
        <f t="shared" si="570"/>
        <v xml:space="preserve">Các tuyến đường giao thông không đấu nối trực tiếp và thông ra </v>
      </c>
      <c r="Y170" s="17" t="str">
        <f t="shared" si="571"/>
        <v>Đường Lê A</v>
      </c>
      <c r="Z170" s="17" t="str">
        <f t="shared" si="571"/>
        <v xml:space="preserve"> đoạn từ Đường Hồ Thị Hương</v>
      </c>
      <c r="AA170" s="17" t="str">
        <f t="shared" si="572"/>
        <v xml:space="preserve"> đến Giáp ranh Khu công nghiệp Suối Tre</v>
      </c>
      <c r="AB170" s="17" t="str">
        <f t="shared" ref="AB170:AE170" si="576">AB128</f>
        <v xml:space="preserve"> đã được đầu tư mặt đường nhựa, bê tông xi măng:</v>
      </c>
      <c r="AC170" s="17" t="str">
        <f t="shared" si="576"/>
        <v>- Có bề rộng ≥5m, cách đường giao thông &gt;600m.</v>
      </c>
      <c r="AD170" s="17" t="str">
        <f t="shared" si="576"/>
        <v>- Có bề rộng từ ≥3m đến &lt;5m, cách đường giao thông từ &gt;400m đến ≤600m.</v>
      </c>
      <c r="AE170" s="17" t="str">
        <f t="shared" si="576"/>
        <v>- Có bề rộng &lt;3m, cách đường giao thông ≤200m.</v>
      </c>
      <c r="AF170" s="46"/>
    </row>
    <row r="171" spans="1:32" ht="94.5" x14ac:dyDescent="0.25">
      <c r="A171" s="23">
        <f t="shared" si="461"/>
        <v>168</v>
      </c>
      <c r="B171" s="23" t="str">
        <f t="shared" si="554"/>
        <v>VT4*0,8</v>
      </c>
      <c r="C171" s="151" t="str">
        <f>X171&amp;Y171&amp;Z171&amp;AA171&amp;AB171</f>
        <v>Các tuyến đường giao thông không đấu nối trực tiếp và thông ra Đường Lê A đoạn từ Đường Hồ Thị Hương đến Giáp ranh Khu công nghiệp Suối Tre đã được đầu tư mặt đường nhựa, bê tông xi măng:
- Có bề rộng từ ≥3m đến &lt;5m, cách đường giao thông &gt;600m.
- Có bề rộng &lt;3m, cách đường giao thông &gt; 200m.</v>
      </c>
      <c r="D171" s="152"/>
      <c r="E171" s="153"/>
      <c r="F171" s="113">
        <f t="shared" si="555"/>
        <v>700</v>
      </c>
      <c r="G171" s="114">
        <f t="shared" si="556"/>
        <v>489.99999999999994</v>
      </c>
      <c r="H171" s="114">
        <f t="shared" si="557"/>
        <v>420</v>
      </c>
      <c r="I171" s="113">
        <f t="shared" si="558"/>
        <v>810</v>
      </c>
      <c r="J171" s="114">
        <f t="shared" si="459"/>
        <v>570</v>
      </c>
      <c r="K171" s="114">
        <f t="shared" si="460"/>
        <v>490</v>
      </c>
      <c r="L171" s="139">
        <f t="shared" si="559"/>
        <v>1.1571428571428573</v>
      </c>
      <c r="M171" s="115">
        <f t="shared" si="560"/>
        <v>1.1632653061224492</v>
      </c>
      <c r="N171" s="115">
        <f t="shared" si="561"/>
        <v>1.1666666666666667</v>
      </c>
      <c r="O171" s="25">
        <f t="shared" si="562"/>
        <v>4500</v>
      </c>
      <c r="P171" s="25">
        <f t="shared" si="563"/>
        <v>1300</v>
      </c>
      <c r="Q171" s="25">
        <f t="shared" si="564"/>
        <v>900</v>
      </c>
      <c r="R171" s="25">
        <f t="shared" si="565"/>
        <v>700</v>
      </c>
      <c r="S171" s="17">
        <f t="shared" si="566"/>
        <v>5800</v>
      </c>
      <c r="T171" s="17">
        <f t="shared" si="567"/>
        <v>1700</v>
      </c>
      <c r="U171" s="17">
        <f t="shared" si="568"/>
        <v>1200</v>
      </c>
      <c r="V171" s="17">
        <f t="shared" si="569"/>
        <v>900</v>
      </c>
      <c r="X171" s="17" t="str">
        <f t="shared" si="570"/>
        <v xml:space="preserve">Các tuyến đường giao thông không đấu nối trực tiếp và thông ra </v>
      </c>
      <c r="Y171" s="17" t="str">
        <f t="shared" si="571"/>
        <v>Đường Lê A</v>
      </c>
      <c r="Z171" s="17" t="str">
        <f t="shared" si="571"/>
        <v xml:space="preserve"> đoạn từ Đường Hồ Thị Hương</v>
      </c>
      <c r="AA171" s="17" t="str">
        <f t="shared" si="572"/>
        <v xml:space="preserve"> đến Giáp ranh Khu công nghiệp Suối Tre</v>
      </c>
      <c r="AB171" s="17" t="str">
        <f t="shared" ref="AB171:AE171" si="577">AB129</f>
        <v xml:space="preserve"> đã được đầu tư mặt đường nhựa, bê tông xi măng:
- Có bề rộng từ ≥3m đến &lt;5m, cách đường giao thông &gt;600m.
- Có bề rộng &lt;3m, cách đường giao thông &gt; 200m.</v>
      </c>
      <c r="AC171" s="17">
        <f t="shared" si="577"/>
        <v>0</v>
      </c>
      <c r="AD171" s="17">
        <f t="shared" si="577"/>
        <v>0</v>
      </c>
      <c r="AE171" s="17">
        <f t="shared" si="577"/>
        <v>0</v>
      </c>
      <c r="AF171" s="46"/>
    </row>
    <row r="172" spans="1:32" ht="31.5" customHeight="1" x14ac:dyDescent="0.25">
      <c r="A172" s="23">
        <f t="shared" si="461"/>
        <v>169</v>
      </c>
      <c r="B172" s="23" t="str">
        <f>'Đầu vào (2)'!G169</f>
        <v>LK80DT_D2</v>
      </c>
      <c r="C172" s="24" t="str">
        <f>'Đầu vào (2)'!H169</f>
        <v>Đường Lê A</v>
      </c>
      <c r="D172" s="24" t="str">
        <f>'Đầu vào (2)'!I169</f>
        <v>Giáp ranh Khu công nghiệp Suối Tre</v>
      </c>
      <c r="E172" s="24" t="str">
        <f>'Đầu vào (2)'!K169</f>
        <v>Giáp cầu Bình Lộc</v>
      </c>
      <c r="F172" s="67">
        <f>O172</f>
        <v>3500</v>
      </c>
      <c r="G172" s="67">
        <f>F172*0.7</f>
        <v>2450</v>
      </c>
      <c r="H172" s="67">
        <f>F172*0.6</f>
        <v>2100</v>
      </c>
      <c r="I172" s="67">
        <f>S172</f>
        <v>4500</v>
      </c>
      <c r="J172" s="114">
        <f t="shared" si="459"/>
        <v>3200</v>
      </c>
      <c r="K172" s="114">
        <f t="shared" si="460"/>
        <v>2700</v>
      </c>
      <c r="L172" s="68">
        <f>I172/F172</f>
        <v>1.2857142857142858</v>
      </c>
      <c r="M172" s="94">
        <f>J172/G172</f>
        <v>1.3061224489795917</v>
      </c>
      <c r="N172" s="94">
        <f>K172/H172</f>
        <v>1.2857142857142858</v>
      </c>
      <c r="O172" s="25">
        <f>'Đầu vào (2)'!L169</f>
        <v>3500</v>
      </c>
      <c r="P172" s="25">
        <f>'Đầu vào (2)'!M169</f>
        <v>1000</v>
      </c>
      <c r="Q172" s="25">
        <f>'Đầu vào (2)'!N169</f>
        <v>700</v>
      </c>
      <c r="R172" s="25">
        <f>'Đầu vào (2)'!O169</f>
        <v>600</v>
      </c>
      <c r="S172" s="17">
        <f>VLOOKUP(B172,'[3]Giá đề xuất ODT'!$G$11:$AD$2233,21,0)</f>
        <v>4500</v>
      </c>
      <c r="T172" s="17">
        <f>VLOOKUP(B172,'[3]Giá đề xuất ODT'!$G$11:$AD$2233,22,0)</f>
        <v>1300</v>
      </c>
      <c r="U172" s="17">
        <f>VLOOKUP(B172,'[3]Giá đề xuất ODT'!$G$11:$AD$2233,23,0)</f>
        <v>900</v>
      </c>
      <c r="V172" s="17">
        <f>VLOOKUP(B172,'[3]Giá đề xuất ODT'!$G$11:$AD$2233,24,0)</f>
        <v>770</v>
      </c>
      <c r="Y172" s="17" t="str">
        <f>C172</f>
        <v>Đường Lê A</v>
      </c>
      <c r="Z172" s="17" t="str">
        <f>" đoạn từ "&amp;D172</f>
        <v xml:space="preserve"> đoạn từ Giáp ranh Khu công nghiệp Suối Tre</v>
      </c>
      <c r="AA172" s="17" t="str">
        <f>" đến "&amp;E172</f>
        <v xml:space="preserve"> đến Giáp cầu Bình Lộc</v>
      </c>
      <c r="AF172" s="46" t="e">
        <f>VLOOKUP(B172&amp;"Vị trí 1",#REF!,12,0)</f>
        <v>#REF!</v>
      </c>
    </row>
    <row r="173" spans="1:32" ht="94.5" customHeight="1" x14ac:dyDescent="0.25">
      <c r="A173" s="23">
        <f t="shared" si="461"/>
        <v>170</v>
      </c>
      <c r="B173" s="23" t="str">
        <f t="shared" ref="B173:B178" si="578">B166</f>
        <v>VT2</v>
      </c>
      <c r="C173" s="151" t="str">
        <f>X173&amp;Y173&amp;Z173&amp;AA173&amp;AB173&amp;"
"&amp;AC173&amp;"
"
&amp;AD173</f>
        <v>Các tuyến đường giao thông đấu nối trực tiếp ra Đường Lê A đoạn từ Giáp ranh Khu công nghiệp Suối Tre đến Giáp cầu Bình Lộc đã được đầu tư mặt đường nhựa, bê tông xi măng:
- Có bề rộng ≥5m, cách đường giao thông ≤600m.
- Có bề rộng từ ≥3m đến &lt;5m, cách đường giao thông ≤400m.</v>
      </c>
      <c r="D173" s="152"/>
      <c r="E173" s="153"/>
      <c r="F173" s="113">
        <f t="shared" ref="F173:F178" si="579">IF(B173="VT2",P173,IF(B173="VT3",Q173,IF(B173="VT2*0,8",P173,IF(B173="VT3*0,8",Q173,R173))))</f>
        <v>1000</v>
      </c>
      <c r="G173" s="114">
        <f t="shared" ref="G173:G178" si="580">F173*0.7</f>
        <v>700</v>
      </c>
      <c r="H173" s="114">
        <f t="shared" ref="H173:H178" si="581">F173*0.6</f>
        <v>600</v>
      </c>
      <c r="I173" s="113">
        <f t="shared" ref="I173:I178" si="582">IF(B173="VT2",T173,IF(B173="VT3",U173,IF(B173="VT4",V173,IF(B173="VT2*0,8",IF(T173*$T$1&lt;1000,ROUND(T173*$T$1,-1),ROUND(T173*$T$1,-2)),IF(B173="VT3*0,8",IF(U173*$T$1&lt;1000,ROUND(U173*$T$1,-1),ROUND(U173*$T$1,-2)),IF(V173*$T$1&lt;1000,ROUND(V173*$T$1,-1),ROUND(V173*$T$1,-2)))))))</f>
        <v>1300</v>
      </c>
      <c r="J173" s="114">
        <f t="shared" si="459"/>
        <v>910</v>
      </c>
      <c r="K173" s="114">
        <f t="shared" si="460"/>
        <v>780</v>
      </c>
      <c r="L173" s="139">
        <f t="shared" ref="L173:L178" si="583">I173/F173</f>
        <v>1.3</v>
      </c>
      <c r="M173" s="115">
        <f t="shared" ref="M173:M178" si="584">J173/G173</f>
        <v>1.3</v>
      </c>
      <c r="N173" s="115">
        <f t="shared" ref="N173:N178" si="585">K173/H173</f>
        <v>1.3</v>
      </c>
      <c r="O173" s="25">
        <f t="shared" ref="O173:O178" si="586">O172</f>
        <v>3500</v>
      </c>
      <c r="P173" s="25">
        <f t="shared" ref="P173:P178" si="587">P172</f>
        <v>1000</v>
      </c>
      <c r="Q173" s="25">
        <f t="shared" ref="Q173:Q178" si="588">Q172</f>
        <v>700</v>
      </c>
      <c r="R173" s="25">
        <f t="shared" ref="R173:R178" si="589">R172</f>
        <v>600</v>
      </c>
      <c r="S173" s="17">
        <f t="shared" ref="S173:S178" si="590">S172</f>
        <v>4500</v>
      </c>
      <c r="T173" s="17">
        <f t="shared" ref="T173:T178" si="591">T172</f>
        <v>1300</v>
      </c>
      <c r="U173" s="17">
        <f t="shared" ref="U173:U178" si="592">U172</f>
        <v>900</v>
      </c>
      <c r="V173" s="17">
        <f t="shared" ref="V173:V178" si="593">V172</f>
        <v>770</v>
      </c>
      <c r="X173" s="17" t="str">
        <f t="shared" ref="X173:X178" si="594">X166</f>
        <v xml:space="preserve">Các tuyến đường giao thông đấu nối trực tiếp ra </v>
      </c>
      <c r="Y173" s="17" t="str">
        <f t="shared" ref="Y173:Z178" si="595">Y172</f>
        <v>Đường Lê A</v>
      </c>
      <c r="Z173" s="17" t="str">
        <f t="shared" si="595"/>
        <v xml:space="preserve"> đoạn từ Giáp ranh Khu công nghiệp Suối Tre</v>
      </c>
      <c r="AA173" s="17" t="str">
        <f t="shared" ref="AA173:AA178" si="596">AA172</f>
        <v xml:space="preserve"> đến Giáp cầu Bình Lộc</v>
      </c>
      <c r="AB173" s="17" t="str">
        <f>AB166</f>
        <v xml:space="preserve"> đã được đầu tư mặt đường nhựa, bê tông xi măng:</v>
      </c>
      <c r="AC173" s="17" t="str">
        <f>AC166</f>
        <v>- Có bề rộng ≥5m, cách đường giao thông ≤600m.</v>
      </c>
      <c r="AD173" s="17" t="str">
        <f>AD166</f>
        <v>- Có bề rộng từ ≥3m đến &lt;5m, cách đường giao thông ≤400m.</v>
      </c>
      <c r="AE173" s="17">
        <f>AE166</f>
        <v>0</v>
      </c>
      <c r="AF173" s="46"/>
    </row>
    <row r="174" spans="1:32" ht="110.25" customHeight="1" x14ac:dyDescent="0.25">
      <c r="A174" s="23">
        <f t="shared" si="461"/>
        <v>171</v>
      </c>
      <c r="B174" s="23" t="str">
        <f t="shared" si="578"/>
        <v>VT3</v>
      </c>
      <c r="C174" s="151" t="str">
        <f>X174&amp;Y174&amp;Z174&amp;AA174&amp;AB174&amp;"
"&amp;AC174&amp;"
"&amp;AD174&amp;"
"&amp;AE174</f>
        <v>Các tuyến đường giao thông đấu nối trực tiếp ra Đường Lê A đoạn từ Giáp ranh Khu công nghiệp Suối Tre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74" s="152"/>
      <c r="E174" s="153"/>
      <c r="F174" s="113">
        <f t="shared" si="579"/>
        <v>700</v>
      </c>
      <c r="G174" s="114">
        <f t="shared" si="580"/>
        <v>489.99999999999994</v>
      </c>
      <c r="H174" s="114">
        <f t="shared" si="581"/>
        <v>420</v>
      </c>
      <c r="I174" s="113">
        <f t="shared" si="582"/>
        <v>900</v>
      </c>
      <c r="J174" s="114">
        <f t="shared" si="459"/>
        <v>630</v>
      </c>
      <c r="K174" s="114">
        <f t="shared" si="460"/>
        <v>540</v>
      </c>
      <c r="L174" s="139">
        <f t="shared" si="583"/>
        <v>1.2857142857142858</v>
      </c>
      <c r="M174" s="115">
        <f t="shared" si="584"/>
        <v>1.2857142857142858</v>
      </c>
      <c r="N174" s="115">
        <f t="shared" si="585"/>
        <v>1.2857142857142858</v>
      </c>
      <c r="O174" s="25">
        <f t="shared" si="586"/>
        <v>3500</v>
      </c>
      <c r="P174" s="25">
        <f t="shared" si="587"/>
        <v>1000</v>
      </c>
      <c r="Q174" s="25">
        <f t="shared" si="588"/>
        <v>700</v>
      </c>
      <c r="R174" s="25">
        <f t="shared" si="589"/>
        <v>600</v>
      </c>
      <c r="S174" s="17">
        <f t="shared" si="590"/>
        <v>4500</v>
      </c>
      <c r="T174" s="17">
        <f t="shared" si="591"/>
        <v>1300</v>
      </c>
      <c r="U174" s="17">
        <f t="shared" si="592"/>
        <v>900</v>
      </c>
      <c r="V174" s="17">
        <f t="shared" si="593"/>
        <v>770</v>
      </c>
      <c r="X174" s="17" t="str">
        <f t="shared" si="594"/>
        <v xml:space="preserve">Các tuyến đường giao thông đấu nối trực tiếp ra </v>
      </c>
      <c r="Y174" s="17" t="str">
        <f t="shared" si="595"/>
        <v>Đường Lê A</v>
      </c>
      <c r="Z174" s="17" t="str">
        <f t="shared" si="595"/>
        <v xml:space="preserve"> đoạn từ Giáp ranh Khu công nghiệp Suối Tre</v>
      </c>
      <c r="AA174" s="17" t="str">
        <f t="shared" si="596"/>
        <v xml:space="preserve"> đến Giáp cầu Bình Lộc</v>
      </c>
      <c r="AB174" s="17" t="str">
        <f t="shared" ref="AB174:AE174" si="597">AB167</f>
        <v xml:space="preserve"> đã được đầu tư mặt đường nhựa, bê tông xi măng:</v>
      </c>
      <c r="AC174" s="17" t="str">
        <f t="shared" si="597"/>
        <v>- Có bề rộng ≥5m, cách đường giao thông &gt;600m.</v>
      </c>
      <c r="AD174" s="17" t="str">
        <f t="shared" si="597"/>
        <v>- Có bề rộng từ ≥3m đến &lt;5m, cách đường giao thông từ &gt;400m đến ≤600m.</v>
      </c>
      <c r="AE174" s="17" t="str">
        <f t="shared" si="597"/>
        <v>- Có bề rộng &lt;3m, cách đường giao thông ≤200m.</v>
      </c>
      <c r="AF174" s="46"/>
    </row>
    <row r="175" spans="1:32" ht="94.5" customHeight="1" x14ac:dyDescent="0.25">
      <c r="A175" s="23">
        <f t="shared" si="461"/>
        <v>172</v>
      </c>
      <c r="B175" s="23" t="str">
        <f t="shared" si="578"/>
        <v>VT4</v>
      </c>
      <c r="C175" s="151" t="str">
        <f>X175&amp;Y175&amp;Z175&amp;AA175&amp;AB175</f>
        <v>Các tuyến đường giao thông đấu nối trực tiếp ra Đường Lê A đoạn từ Giáp ranh Khu công nghiệp Suối Tre đến Giáp cầu Bình Lộc đã được đầu tư mặt đường nhựa, bê tông xi măng:
- Có bề rộng từ ≥3m đến &lt;5m, cách đường giao thông &gt;600m.
- Có bề rộng &lt;3m, cách đường giao thông &gt;200m.</v>
      </c>
      <c r="D175" s="152"/>
      <c r="E175" s="153"/>
      <c r="F175" s="113">
        <f t="shared" si="579"/>
        <v>600</v>
      </c>
      <c r="G175" s="114">
        <f t="shared" si="580"/>
        <v>420</v>
      </c>
      <c r="H175" s="114">
        <f t="shared" si="581"/>
        <v>360</v>
      </c>
      <c r="I175" s="113">
        <f t="shared" si="582"/>
        <v>770</v>
      </c>
      <c r="J175" s="114">
        <f t="shared" si="459"/>
        <v>540</v>
      </c>
      <c r="K175" s="114">
        <f t="shared" si="460"/>
        <v>460</v>
      </c>
      <c r="L175" s="139">
        <f t="shared" si="583"/>
        <v>1.2833333333333334</v>
      </c>
      <c r="M175" s="115">
        <f t="shared" si="584"/>
        <v>1.2857142857142858</v>
      </c>
      <c r="N175" s="115">
        <f t="shared" si="585"/>
        <v>1.2777777777777777</v>
      </c>
      <c r="O175" s="25">
        <f t="shared" si="586"/>
        <v>3500</v>
      </c>
      <c r="P175" s="25">
        <f t="shared" si="587"/>
        <v>1000</v>
      </c>
      <c r="Q175" s="25">
        <f t="shared" si="588"/>
        <v>700</v>
      </c>
      <c r="R175" s="25">
        <f t="shared" si="589"/>
        <v>600</v>
      </c>
      <c r="S175" s="17">
        <f t="shared" si="590"/>
        <v>4500</v>
      </c>
      <c r="T175" s="17">
        <f t="shared" si="591"/>
        <v>1300</v>
      </c>
      <c r="U175" s="17">
        <f t="shared" si="592"/>
        <v>900</v>
      </c>
      <c r="V175" s="17">
        <f t="shared" si="593"/>
        <v>770</v>
      </c>
      <c r="X175" s="17" t="str">
        <f t="shared" si="594"/>
        <v xml:space="preserve">Các tuyến đường giao thông đấu nối trực tiếp ra </v>
      </c>
      <c r="Y175" s="17" t="str">
        <f t="shared" si="595"/>
        <v>Đường Lê A</v>
      </c>
      <c r="Z175" s="17" t="str">
        <f t="shared" si="595"/>
        <v xml:space="preserve"> đoạn từ Giáp ranh Khu công nghiệp Suối Tre</v>
      </c>
      <c r="AA175" s="17" t="str">
        <f t="shared" si="596"/>
        <v xml:space="preserve"> đến Giáp cầu Bình Lộc</v>
      </c>
      <c r="AB175" s="17" t="str">
        <f t="shared" ref="AB175:AE175" si="598">AB168</f>
        <v xml:space="preserve"> đã được đầu tư mặt đường nhựa, bê tông xi măng:
- Có bề rộng từ ≥3m đến &lt;5m, cách đường giao thông &gt;600m.
- Có bề rộng &lt;3m, cách đường giao thông &gt;200m.</v>
      </c>
      <c r="AC175" s="17">
        <f t="shared" si="598"/>
        <v>0</v>
      </c>
      <c r="AD175" s="17">
        <f t="shared" si="598"/>
        <v>0</v>
      </c>
      <c r="AE175" s="17">
        <f t="shared" si="598"/>
        <v>0</v>
      </c>
      <c r="AF175" s="46"/>
    </row>
    <row r="176" spans="1:32" ht="94.5" customHeight="1" x14ac:dyDescent="0.25">
      <c r="A176" s="23">
        <f t="shared" si="461"/>
        <v>173</v>
      </c>
      <c r="B176" s="23" t="str">
        <f t="shared" si="578"/>
        <v>VT2*0,8</v>
      </c>
      <c r="C176" s="151" t="str">
        <f>X176&amp;Y176&amp;Z176&amp;AA176&amp;AB176&amp;"
"&amp;AC176&amp;"
"
&amp;AD176</f>
        <v>Các tuyến đường giao thông không đấu nối trực tiếp và thông ra Đường Lê A đoạn từ Giáp ranh Khu công nghiệp Suối Tre đến Giáp cầu Bình Lộc đã được đầu tư mặt đường nhựa, bê tông xi măng:
- Có bề rộng ≥5m, cách đường giao thông ≤600m.
- Có bề rộng từ ≥3m đến &lt;5m, cách đường giao thông ≤400m.</v>
      </c>
      <c r="D176" s="152"/>
      <c r="E176" s="153"/>
      <c r="F176" s="113">
        <f t="shared" si="579"/>
        <v>1000</v>
      </c>
      <c r="G176" s="114">
        <f t="shared" si="580"/>
        <v>700</v>
      </c>
      <c r="H176" s="114">
        <f t="shared" si="581"/>
        <v>600</v>
      </c>
      <c r="I176" s="113">
        <f t="shared" si="582"/>
        <v>1200</v>
      </c>
      <c r="J176" s="114">
        <f t="shared" si="459"/>
        <v>840</v>
      </c>
      <c r="K176" s="114">
        <f t="shared" si="460"/>
        <v>720</v>
      </c>
      <c r="L176" s="139">
        <f t="shared" si="583"/>
        <v>1.2</v>
      </c>
      <c r="M176" s="115">
        <f t="shared" si="584"/>
        <v>1.2</v>
      </c>
      <c r="N176" s="115">
        <f t="shared" si="585"/>
        <v>1.2</v>
      </c>
      <c r="O176" s="25">
        <f t="shared" si="586"/>
        <v>3500</v>
      </c>
      <c r="P176" s="25">
        <f t="shared" si="587"/>
        <v>1000</v>
      </c>
      <c r="Q176" s="25">
        <f t="shared" si="588"/>
        <v>700</v>
      </c>
      <c r="R176" s="25">
        <f t="shared" si="589"/>
        <v>600</v>
      </c>
      <c r="S176" s="17">
        <f t="shared" si="590"/>
        <v>4500</v>
      </c>
      <c r="T176" s="17">
        <f t="shared" si="591"/>
        <v>1300</v>
      </c>
      <c r="U176" s="17">
        <f t="shared" si="592"/>
        <v>900</v>
      </c>
      <c r="V176" s="17">
        <f t="shared" si="593"/>
        <v>770</v>
      </c>
      <c r="X176" s="17" t="str">
        <f t="shared" si="594"/>
        <v xml:space="preserve">Các tuyến đường giao thông không đấu nối trực tiếp và thông ra </v>
      </c>
      <c r="Y176" s="17" t="str">
        <f t="shared" si="595"/>
        <v>Đường Lê A</v>
      </c>
      <c r="Z176" s="17" t="str">
        <f t="shared" si="595"/>
        <v xml:space="preserve"> đoạn từ Giáp ranh Khu công nghiệp Suối Tre</v>
      </c>
      <c r="AA176" s="17" t="str">
        <f t="shared" si="596"/>
        <v xml:space="preserve"> đến Giáp cầu Bình Lộc</v>
      </c>
      <c r="AB176" s="17" t="str">
        <f t="shared" ref="AB176:AE176" si="599">AB169</f>
        <v xml:space="preserve"> đã được đầu tư mặt đường nhựa, bê tông xi măng:</v>
      </c>
      <c r="AC176" s="17" t="str">
        <f t="shared" si="599"/>
        <v>- Có bề rộng ≥5m, cách đường giao thông ≤600m.</v>
      </c>
      <c r="AD176" s="17" t="str">
        <f t="shared" si="599"/>
        <v>- Có bề rộng từ ≥3m đến &lt;5m, cách đường giao thông ≤400m.</v>
      </c>
      <c r="AE176" s="17">
        <f t="shared" si="599"/>
        <v>0</v>
      </c>
      <c r="AF176" s="46"/>
    </row>
    <row r="177" spans="1:32" ht="110.25" customHeight="1" x14ac:dyDescent="0.25">
      <c r="A177" s="23">
        <f t="shared" si="461"/>
        <v>174</v>
      </c>
      <c r="B177" s="23" t="str">
        <f t="shared" si="578"/>
        <v>VT3*0,8</v>
      </c>
      <c r="C177" s="151" t="str">
        <f>X177&amp;Y177&amp;Z177&amp;AA177&amp;AB177&amp;"
"&amp;AC177&amp;"
"
&amp;AD177&amp;"
"&amp;AE177</f>
        <v>Các tuyến đường giao thông không đấu nối trực tiếp và thông ra Đường Lê A đoạn từ Giáp ranh Khu công nghiệp Suối Tre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77" s="152"/>
      <c r="E177" s="153"/>
      <c r="F177" s="113">
        <f t="shared" si="579"/>
        <v>700</v>
      </c>
      <c r="G177" s="114">
        <f t="shared" si="580"/>
        <v>489.99999999999994</v>
      </c>
      <c r="H177" s="114">
        <f t="shared" si="581"/>
        <v>420</v>
      </c>
      <c r="I177" s="113">
        <f t="shared" si="582"/>
        <v>810</v>
      </c>
      <c r="J177" s="114">
        <f t="shared" si="459"/>
        <v>570</v>
      </c>
      <c r="K177" s="114">
        <f t="shared" si="460"/>
        <v>490</v>
      </c>
      <c r="L177" s="139">
        <f t="shared" si="583"/>
        <v>1.1571428571428573</v>
      </c>
      <c r="M177" s="115">
        <f t="shared" si="584"/>
        <v>1.1632653061224492</v>
      </c>
      <c r="N177" s="115">
        <f t="shared" si="585"/>
        <v>1.1666666666666667</v>
      </c>
      <c r="O177" s="25">
        <f t="shared" si="586"/>
        <v>3500</v>
      </c>
      <c r="P177" s="25">
        <f t="shared" si="587"/>
        <v>1000</v>
      </c>
      <c r="Q177" s="25">
        <f t="shared" si="588"/>
        <v>700</v>
      </c>
      <c r="R177" s="25">
        <f t="shared" si="589"/>
        <v>600</v>
      </c>
      <c r="S177" s="17">
        <f t="shared" si="590"/>
        <v>4500</v>
      </c>
      <c r="T177" s="17">
        <f t="shared" si="591"/>
        <v>1300</v>
      </c>
      <c r="U177" s="17">
        <f t="shared" si="592"/>
        <v>900</v>
      </c>
      <c r="V177" s="17">
        <f t="shared" si="593"/>
        <v>770</v>
      </c>
      <c r="X177" s="17" t="str">
        <f t="shared" si="594"/>
        <v xml:space="preserve">Các tuyến đường giao thông không đấu nối trực tiếp và thông ra </v>
      </c>
      <c r="Y177" s="17" t="str">
        <f t="shared" si="595"/>
        <v>Đường Lê A</v>
      </c>
      <c r="Z177" s="17" t="str">
        <f t="shared" si="595"/>
        <v xml:space="preserve"> đoạn từ Giáp ranh Khu công nghiệp Suối Tre</v>
      </c>
      <c r="AA177" s="17" t="str">
        <f t="shared" si="596"/>
        <v xml:space="preserve"> đến Giáp cầu Bình Lộc</v>
      </c>
      <c r="AB177" s="17" t="str">
        <f t="shared" ref="AB177:AE177" si="600">AB170</f>
        <v xml:space="preserve"> đã được đầu tư mặt đường nhựa, bê tông xi măng:</v>
      </c>
      <c r="AC177" s="17" t="str">
        <f t="shared" si="600"/>
        <v>- Có bề rộng ≥5m, cách đường giao thông &gt;600m.</v>
      </c>
      <c r="AD177" s="17" t="str">
        <f t="shared" si="600"/>
        <v>- Có bề rộng từ ≥3m đến &lt;5m, cách đường giao thông từ &gt;400m đến ≤600m.</v>
      </c>
      <c r="AE177" s="17" t="str">
        <f t="shared" si="600"/>
        <v>- Có bề rộng &lt;3m, cách đường giao thông ≤200m.</v>
      </c>
      <c r="AF177" s="46"/>
    </row>
    <row r="178" spans="1:32" ht="94.5" x14ac:dyDescent="0.25">
      <c r="A178" s="23">
        <f t="shared" si="461"/>
        <v>175</v>
      </c>
      <c r="B178" s="23" t="str">
        <f t="shared" si="578"/>
        <v>VT4*0,8</v>
      </c>
      <c r="C178" s="151" t="str">
        <f>X178&amp;Y178&amp;Z178&amp;AA178&amp;AB178</f>
        <v>Các tuyến đường giao thông không đấu nối trực tiếp và thông ra Đường Lê A đoạn từ Giáp ranh Khu công nghiệp Suối Tre đến Giáp cầu Bình Lộc đã được đầu tư mặt đường nhựa, bê tông xi măng:
- Có bề rộng từ ≥3m đến &lt;5m, cách đường giao thông &gt;600m.
- Có bề rộng &lt;3m, cách đường giao thông &gt; 200m.</v>
      </c>
      <c r="D178" s="152"/>
      <c r="E178" s="153"/>
      <c r="F178" s="113">
        <f t="shared" si="579"/>
        <v>600</v>
      </c>
      <c r="G178" s="114">
        <f t="shared" si="580"/>
        <v>420</v>
      </c>
      <c r="H178" s="114">
        <f t="shared" si="581"/>
        <v>360</v>
      </c>
      <c r="I178" s="113">
        <f t="shared" si="582"/>
        <v>690</v>
      </c>
      <c r="J178" s="114">
        <f t="shared" si="459"/>
        <v>480</v>
      </c>
      <c r="K178" s="114">
        <f t="shared" si="460"/>
        <v>410</v>
      </c>
      <c r="L178" s="139">
        <f t="shared" si="583"/>
        <v>1.1499999999999999</v>
      </c>
      <c r="M178" s="115">
        <f t="shared" si="584"/>
        <v>1.1428571428571428</v>
      </c>
      <c r="N178" s="115">
        <f t="shared" si="585"/>
        <v>1.1388888888888888</v>
      </c>
      <c r="O178" s="25">
        <f t="shared" si="586"/>
        <v>3500</v>
      </c>
      <c r="P178" s="25">
        <f t="shared" si="587"/>
        <v>1000</v>
      </c>
      <c r="Q178" s="25">
        <f t="shared" si="588"/>
        <v>700</v>
      </c>
      <c r="R178" s="25">
        <f t="shared" si="589"/>
        <v>600</v>
      </c>
      <c r="S178" s="17">
        <f t="shared" si="590"/>
        <v>4500</v>
      </c>
      <c r="T178" s="17">
        <f t="shared" si="591"/>
        <v>1300</v>
      </c>
      <c r="U178" s="17">
        <f t="shared" si="592"/>
        <v>900</v>
      </c>
      <c r="V178" s="17">
        <f t="shared" si="593"/>
        <v>770</v>
      </c>
      <c r="X178" s="17" t="str">
        <f t="shared" si="594"/>
        <v xml:space="preserve">Các tuyến đường giao thông không đấu nối trực tiếp và thông ra </v>
      </c>
      <c r="Y178" s="17" t="str">
        <f t="shared" si="595"/>
        <v>Đường Lê A</v>
      </c>
      <c r="Z178" s="17" t="str">
        <f t="shared" si="595"/>
        <v xml:space="preserve"> đoạn từ Giáp ranh Khu công nghiệp Suối Tre</v>
      </c>
      <c r="AA178" s="17" t="str">
        <f t="shared" si="596"/>
        <v xml:space="preserve"> đến Giáp cầu Bình Lộc</v>
      </c>
      <c r="AB178" s="17" t="str">
        <f t="shared" ref="AB178:AE178" si="601">AB171</f>
        <v xml:space="preserve"> đã được đầu tư mặt đường nhựa, bê tông xi măng:
- Có bề rộng từ ≥3m đến &lt;5m, cách đường giao thông &gt;600m.
- Có bề rộng &lt;3m, cách đường giao thông &gt; 200m.</v>
      </c>
      <c r="AC178" s="17">
        <f t="shared" si="601"/>
        <v>0</v>
      </c>
      <c r="AD178" s="17">
        <f t="shared" si="601"/>
        <v>0</v>
      </c>
      <c r="AE178" s="17">
        <f t="shared" si="601"/>
        <v>0</v>
      </c>
      <c r="AF178" s="46"/>
    </row>
    <row r="179" spans="1:32" ht="30.75" customHeight="1" x14ac:dyDescent="0.25">
      <c r="A179" s="23">
        <f t="shared" si="461"/>
        <v>176</v>
      </c>
      <c r="B179" s="23" t="str">
        <f>'Đầu vào (2)'!G176</f>
        <v>LK7NT</v>
      </c>
      <c r="C179" s="24" t="str">
        <f>'Đầu vào (2)'!H176</f>
        <v>Đường Bình Lộc đi ấp Bàu Cối xã Xuân Bắc</v>
      </c>
      <c r="D179" s="24" t="str">
        <f>'Đầu vào (2)'!I176</f>
        <v>Giáp ranh xã Xuân Bắc</v>
      </c>
      <c r="E179" s="24" t="str">
        <f>'Đầu vào (2)'!K176</f>
        <v>Giáp ranh phường Bình Lộc</v>
      </c>
      <c r="F179" s="67">
        <f>O179</f>
        <v>1100</v>
      </c>
      <c r="G179" s="67">
        <f>F179*0.7</f>
        <v>770</v>
      </c>
      <c r="H179" s="67">
        <f>F179*0.6</f>
        <v>660</v>
      </c>
      <c r="I179" s="67">
        <f>S179</f>
        <v>1400</v>
      </c>
      <c r="J179" s="114">
        <f t="shared" si="459"/>
        <v>980</v>
      </c>
      <c r="K179" s="114">
        <f t="shared" si="460"/>
        <v>840</v>
      </c>
      <c r="L179" s="68">
        <f>I179/F179</f>
        <v>1.2727272727272727</v>
      </c>
      <c r="M179" s="94">
        <f>J179/G179</f>
        <v>1.2727272727272727</v>
      </c>
      <c r="N179" s="94">
        <f>K179/H179</f>
        <v>1.2727272727272727</v>
      </c>
      <c r="O179" s="25">
        <f>'Đầu vào (2)'!L176</f>
        <v>1100</v>
      </c>
      <c r="P179" s="25">
        <f>'Đầu vào (2)'!M176</f>
        <v>550</v>
      </c>
      <c r="Q179" s="25">
        <f>'Đầu vào (2)'!N176</f>
        <v>480</v>
      </c>
      <c r="R179" s="25">
        <f>'Đầu vào (2)'!O176</f>
        <v>400</v>
      </c>
      <c r="S179" s="17">
        <f>VLOOKUP(B179,'[3]Giá đề xuất ODT'!$G$11:$AD$2233,21,0)</f>
        <v>1400</v>
      </c>
      <c r="T179" s="17">
        <f>VLOOKUP(B179,'[3]Giá đề xuất ODT'!$G$11:$AD$2233,22,0)</f>
        <v>700</v>
      </c>
      <c r="U179" s="17">
        <f>VLOOKUP(B179,'[3]Giá đề xuất ODT'!$G$11:$AD$2233,23,0)</f>
        <v>610</v>
      </c>
      <c r="V179" s="17">
        <f>VLOOKUP(B179,'[3]Giá đề xuất ODT'!$G$11:$AD$2233,24,0)</f>
        <v>510</v>
      </c>
      <c r="Y179" s="17" t="str">
        <f>C179</f>
        <v>Đường Bình Lộc đi ấp Bàu Cối xã Xuân Bắc</v>
      </c>
      <c r="Z179" s="17" t="str">
        <f>" đoạn từ "&amp;D179</f>
        <v xml:space="preserve"> đoạn từ Giáp ranh xã Xuân Bắc</v>
      </c>
      <c r="AA179" s="17" t="str">
        <f>" đến "&amp;E179</f>
        <v xml:space="preserve"> đến Giáp ranh phường Bình Lộc</v>
      </c>
      <c r="AF179" s="46" t="e">
        <f>VLOOKUP(B179&amp;"Vị trí 1",#REF!,12,0)</f>
        <v>#REF!</v>
      </c>
    </row>
    <row r="180" spans="1:32" ht="110.25" customHeight="1" x14ac:dyDescent="0.25">
      <c r="A180" s="23">
        <f t="shared" si="461"/>
        <v>177</v>
      </c>
      <c r="B180" s="23" t="str">
        <f t="shared" ref="B180:B185" si="602">B173</f>
        <v>VT2</v>
      </c>
      <c r="C180" s="151" t="str">
        <f>X180&amp;Y180&amp;Z180&amp;AA180&amp;AB180&amp;"
"&amp;AC180&amp;"
"
&amp;AD180</f>
        <v>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≥5m, cách đường giao thông ≤1.000m.
- Có bề rộng từ ≥3m đến &lt;5m, cách đường giao thông ≤500m.</v>
      </c>
      <c r="D180" s="152"/>
      <c r="E180" s="153"/>
      <c r="F180" s="113">
        <f t="shared" ref="F180:F185" si="603">IF(B180="VT2",P180,IF(B180="VT3",Q180,IF(B180="VT2*0,8",P180,IF(B180="VT3*0,8",Q180,R180))))</f>
        <v>550</v>
      </c>
      <c r="G180" s="114">
        <f t="shared" ref="G180:G185" si="604">F180*0.7</f>
        <v>385</v>
      </c>
      <c r="H180" s="114">
        <f t="shared" ref="H180:H185" si="605">F180*0.6</f>
        <v>330</v>
      </c>
      <c r="I180" s="113">
        <f t="shared" ref="I180:I185" si="606">IF(B180="VT2",T180,IF(B180="VT3",U180,IF(B180="VT4",V180,IF(B180="VT2*0,8",IF(T180*$T$1&lt;1000,ROUND(T180*$T$1,-1),ROUND(T180*$T$1,-2)),IF(B180="VT3*0,8",IF(U180*$T$1&lt;1000,ROUND(U180*$T$1,-1),ROUND(U180*$T$1,-2)),IF(V180*$T$1&lt;1000,ROUND(V180*$T$1,-1),ROUND(V180*$T$1,-2)))))))</f>
        <v>700</v>
      </c>
      <c r="J180" s="114">
        <f t="shared" si="459"/>
        <v>490</v>
      </c>
      <c r="K180" s="114">
        <f t="shared" si="460"/>
        <v>420</v>
      </c>
      <c r="L180" s="139">
        <f t="shared" ref="L180:L185" si="607">I180/F180</f>
        <v>1.2727272727272727</v>
      </c>
      <c r="M180" s="115">
        <f t="shared" ref="M180:M185" si="608">J180/G180</f>
        <v>1.2727272727272727</v>
      </c>
      <c r="N180" s="115">
        <f t="shared" ref="N180:N185" si="609">K180/H180</f>
        <v>1.2727272727272727</v>
      </c>
      <c r="O180" s="25">
        <f t="shared" ref="O180:O185" si="610">O179</f>
        <v>1100</v>
      </c>
      <c r="P180" s="25">
        <f t="shared" ref="P180:P185" si="611">P179</f>
        <v>550</v>
      </c>
      <c r="Q180" s="25">
        <f t="shared" ref="Q180:Q185" si="612">Q179</f>
        <v>480</v>
      </c>
      <c r="R180" s="25">
        <f t="shared" ref="R180:R185" si="613">R179</f>
        <v>400</v>
      </c>
      <c r="S180" s="17">
        <f t="shared" ref="S180:S185" si="614">S179</f>
        <v>1400</v>
      </c>
      <c r="T180" s="17">
        <f t="shared" ref="T180:T185" si="615">T179</f>
        <v>700</v>
      </c>
      <c r="U180" s="17">
        <f t="shared" ref="U180:U185" si="616">U179</f>
        <v>610</v>
      </c>
      <c r="V180" s="17">
        <f t="shared" ref="V180:V185" si="617">V179</f>
        <v>510</v>
      </c>
      <c r="X180" s="17" t="str">
        <f t="shared" ref="X180:X185" si="618">X173</f>
        <v xml:space="preserve">Các tuyến đường giao thông đấu nối trực tiếp ra </v>
      </c>
      <c r="Y180" s="17" t="str">
        <f t="shared" ref="Y180:Z185" si="619">Y179</f>
        <v>Đường Bình Lộc đi ấp Bàu Cối xã Xuân Bắc</v>
      </c>
      <c r="Z180" s="17" t="str">
        <f t="shared" si="619"/>
        <v xml:space="preserve"> đoạn từ Giáp ranh xã Xuân Bắc</v>
      </c>
      <c r="AA180" s="17" t="str">
        <f t="shared" ref="AA180:AA185" si="620">AA179</f>
        <v xml:space="preserve"> đến Giáp ranh phường Bình Lộc</v>
      </c>
      <c r="AB180" s="17" t="str">
        <f t="shared" ref="AB180:AE185" si="621">AB159</f>
        <v xml:space="preserve"> đã được đầu tư mặt đường nhựa, bê tông xi măng:</v>
      </c>
      <c r="AC180" s="17" t="str">
        <f t="shared" si="621"/>
        <v>- Có bề rộng ≥5m, cách đường giao thông ≤1.000m.</v>
      </c>
      <c r="AD180" s="17" t="str">
        <f t="shared" si="621"/>
        <v>- Có bề rộng từ ≥3m đến &lt;5m, cách đường giao thông ≤500m.</v>
      </c>
      <c r="AE180" s="17">
        <f t="shared" si="621"/>
        <v>0</v>
      </c>
      <c r="AF180" s="46"/>
    </row>
    <row r="181" spans="1:32" ht="126" customHeight="1" x14ac:dyDescent="0.25">
      <c r="A181" s="23">
        <f t="shared" si="461"/>
        <v>178</v>
      </c>
      <c r="B181" s="23" t="str">
        <f t="shared" si="602"/>
        <v>VT3</v>
      </c>
      <c r="C181" s="151" t="str">
        <f>X181&amp;Y181&amp;Z181&amp;AA181&amp;AB181&amp;"
"&amp;AC181&amp;"
"&amp;AD181&amp;"
"&amp;AE181</f>
        <v>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152"/>
      <c r="E181" s="153"/>
      <c r="F181" s="113">
        <f t="shared" si="603"/>
        <v>480</v>
      </c>
      <c r="G181" s="114">
        <f t="shared" si="604"/>
        <v>336</v>
      </c>
      <c r="H181" s="114">
        <f t="shared" si="605"/>
        <v>288</v>
      </c>
      <c r="I181" s="113">
        <f t="shared" si="606"/>
        <v>610</v>
      </c>
      <c r="J181" s="114">
        <f t="shared" si="459"/>
        <v>430</v>
      </c>
      <c r="K181" s="114">
        <f t="shared" si="460"/>
        <v>370</v>
      </c>
      <c r="L181" s="139">
        <f t="shared" si="607"/>
        <v>1.2708333333333333</v>
      </c>
      <c r="M181" s="115">
        <f t="shared" si="608"/>
        <v>1.2797619047619047</v>
      </c>
      <c r="N181" s="115">
        <f t="shared" si="609"/>
        <v>1.2847222222222223</v>
      </c>
      <c r="O181" s="25">
        <f t="shared" si="610"/>
        <v>1100</v>
      </c>
      <c r="P181" s="25">
        <f t="shared" si="611"/>
        <v>550</v>
      </c>
      <c r="Q181" s="25">
        <f t="shared" si="612"/>
        <v>480</v>
      </c>
      <c r="R181" s="25">
        <f t="shared" si="613"/>
        <v>400</v>
      </c>
      <c r="S181" s="17">
        <f t="shared" si="614"/>
        <v>1400</v>
      </c>
      <c r="T181" s="17">
        <f t="shared" si="615"/>
        <v>700</v>
      </c>
      <c r="U181" s="17">
        <f t="shared" si="616"/>
        <v>610</v>
      </c>
      <c r="V181" s="17">
        <f t="shared" si="617"/>
        <v>510</v>
      </c>
      <c r="X181" s="17" t="str">
        <f t="shared" si="618"/>
        <v xml:space="preserve">Các tuyến đường giao thông đấu nối trực tiếp ra </v>
      </c>
      <c r="Y181" s="17" t="str">
        <f t="shared" si="619"/>
        <v>Đường Bình Lộc đi ấp Bàu Cối xã Xuân Bắc</v>
      </c>
      <c r="Z181" s="17" t="str">
        <f t="shared" si="619"/>
        <v xml:space="preserve"> đoạn từ Giáp ranh xã Xuân Bắc</v>
      </c>
      <c r="AA181" s="17" t="str">
        <f t="shared" si="620"/>
        <v xml:space="preserve"> đến Giáp ranh phường Bình Lộc</v>
      </c>
      <c r="AB181" s="17" t="str">
        <f t="shared" si="621"/>
        <v xml:space="preserve"> đã được đầu tư mặt đường nhựa, bê tông xi măng:</v>
      </c>
      <c r="AC181" s="17" t="str">
        <f t="shared" si="621"/>
        <v>- Có bề rộng ≥5m, cách đường giao thông &gt;1.000m.</v>
      </c>
      <c r="AD181" s="17" t="str">
        <f t="shared" si="621"/>
        <v>- Có bề rộng từ ≥3m đến &lt;5m, cách đường giao thông từ &gt;500m đến ≤1.000m.</v>
      </c>
      <c r="AE181" s="17" t="str">
        <f t="shared" si="621"/>
        <v>- Có bề rộng &lt;3m, cách đường giao thông ≤200m.</v>
      </c>
      <c r="AF181" s="46"/>
    </row>
    <row r="182" spans="1:32" ht="94.5" customHeight="1" x14ac:dyDescent="0.25">
      <c r="A182" s="23">
        <f t="shared" si="461"/>
        <v>179</v>
      </c>
      <c r="B182" s="23" t="str">
        <f t="shared" si="602"/>
        <v>VT4</v>
      </c>
      <c r="C182" s="151" t="str">
        <f>X182&amp;Y182&amp;Z182&amp;AA182&amp;AB182</f>
        <v>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từ ≥3m đến &lt;5m, cách đường giao thông &gt;1.000m.
- Có bề rộng &lt;3m, cách đường giao thông &gt;200m.</v>
      </c>
      <c r="D182" s="152"/>
      <c r="E182" s="153"/>
      <c r="F182" s="113">
        <f t="shared" si="603"/>
        <v>400</v>
      </c>
      <c r="G182" s="114">
        <f t="shared" si="604"/>
        <v>280</v>
      </c>
      <c r="H182" s="114">
        <f t="shared" si="605"/>
        <v>240</v>
      </c>
      <c r="I182" s="113">
        <f t="shared" si="606"/>
        <v>510</v>
      </c>
      <c r="J182" s="114">
        <f t="shared" si="459"/>
        <v>360</v>
      </c>
      <c r="K182" s="114">
        <f t="shared" si="460"/>
        <v>310</v>
      </c>
      <c r="L182" s="139">
        <f t="shared" si="607"/>
        <v>1.2749999999999999</v>
      </c>
      <c r="M182" s="115">
        <f t="shared" si="608"/>
        <v>1.2857142857142858</v>
      </c>
      <c r="N182" s="115">
        <f t="shared" si="609"/>
        <v>1.2916666666666667</v>
      </c>
      <c r="O182" s="25">
        <f t="shared" si="610"/>
        <v>1100</v>
      </c>
      <c r="P182" s="25">
        <f t="shared" si="611"/>
        <v>550</v>
      </c>
      <c r="Q182" s="25">
        <f t="shared" si="612"/>
        <v>480</v>
      </c>
      <c r="R182" s="25">
        <f t="shared" si="613"/>
        <v>400</v>
      </c>
      <c r="S182" s="17">
        <f t="shared" si="614"/>
        <v>1400</v>
      </c>
      <c r="T182" s="17">
        <f t="shared" si="615"/>
        <v>700</v>
      </c>
      <c r="U182" s="17">
        <f t="shared" si="616"/>
        <v>610</v>
      </c>
      <c r="V182" s="17">
        <f t="shared" si="617"/>
        <v>510</v>
      </c>
      <c r="X182" s="17" t="str">
        <f t="shared" si="618"/>
        <v xml:space="preserve">Các tuyến đường giao thông đấu nối trực tiếp ra </v>
      </c>
      <c r="Y182" s="17" t="str">
        <f t="shared" si="619"/>
        <v>Đường Bình Lộc đi ấp Bàu Cối xã Xuân Bắc</v>
      </c>
      <c r="Z182" s="17" t="str">
        <f t="shared" si="619"/>
        <v xml:space="preserve"> đoạn từ Giáp ranh xã Xuân Bắc</v>
      </c>
      <c r="AA182" s="17" t="str">
        <f t="shared" si="620"/>
        <v xml:space="preserve"> đến Giáp ranh phường Bình Lộc</v>
      </c>
      <c r="AB182" s="17" t="str">
        <f t="shared" si="621"/>
        <v xml:space="preserve"> đã được đầu tư mặt đường nhựa, bê tông xi măng:
- Có bề rộng từ ≥3m đến &lt;5m, cách đường giao thông &gt;1.000m.
- Có bề rộng &lt;3m, cách đường giao thông &gt;200m.</v>
      </c>
      <c r="AC182" s="17">
        <f t="shared" si="621"/>
        <v>0</v>
      </c>
      <c r="AD182" s="17">
        <f t="shared" si="621"/>
        <v>0</v>
      </c>
      <c r="AE182" s="17">
        <f t="shared" si="621"/>
        <v>0</v>
      </c>
      <c r="AF182" s="46"/>
    </row>
    <row r="183" spans="1:32" ht="110.25" customHeight="1" x14ac:dyDescent="0.25">
      <c r="A183" s="23">
        <f t="shared" si="461"/>
        <v>180</v>
      </c>
      <c r="B183" s="23" t="str">
        <f t="shared" si="602"/>
        <v>VT2*0,8</v>
      </c>
      <c r="C183" s="151" t="str">
        <f>X183&amp;Y183&amp;Z183&amp;AA183&amp;AB183&amp;"
"&amp;AC183&amp;"
"
&amp;AD183</f>
        <v>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≥5m, cách đường giao thông ≤1.000m.
- Có bề rộng từ ≥3m đến &lt;5m, cách đường giao thông ≤500m.</v>
      </c>
      <c r="D183" s="152"/>
      <c r="E183" s="153"/>
      <c r="F183" s="113">
        <f t="shared" si="603"/>
        <v>550</v>
      </c>
      <c r="G183" s="114">
        <f t="shared" si="604"/>
        <v>385</v>
      </c>
      <c r="H183" s="114">
        <f t="shared" si="605"/>
        <v>330</v>
      </c>
      <c r="I183" s="113">
        <f t="shared" si="606"/>
        <v>630</v>
      </c>
      <c r="J183" s="114">
        <f t="shared" si="459"/>
        <v>440</v>
      </c>
      <c r="K183" s="114">
        <f t="shared" si="460"/>
        <v>380</v>
      </c>
      <c r="L183" s="139">
        <f t="shared" si="607"/>
        <v>1.1454545454545455</v>
      </c>
      <c r="M183" s="115">
        <f t="shared" si="608"/>
        <v>1.1428571428571428</v>
      </c>
      <c r="N183" s="115">
        <f t="shared" si="609"/>
        <v>1.1515151515151516</v>
      </c>
      <c r="O183" s="25">
        <f t="shared" si="610"/>
        <v>1100</v>
      </c>
      <c r="P183" s="25">
        <f t="shared" si="611"/>
        <v>550</v>
      </c>
      <c r="Q183" s="25">
        <f t="shared" si="612"/>
        <v>480</v>
      </c>
      <c r="R183" s="25">
        <f t="shared" si="613"/>
        <v>400</v>
      </c>
      <c r="S183" s="17">
        <f t="shared" si="614"/>
        <v>1400</v>
      </c>
      <c r="T183" s="17">
        <f t="shared" si="615"/>
        <v>700</v>
      </c>
      <c r="U183" s="17">
        <f t="shared" si="616"/>
        <v>610</v>
      </c>
      <c r="V183" s="17">
        <f t="shared" si="617"/>
        <v>510</v>
      </c>
      <c r="X183" s="17" t="str">
        <f t="shared" si="618"/>
        <v xml:space="preserve">Các tuyến đường giao thông không đấu nối trực tiếp và thông ra </v>
      </c>
      <c r="Y183" s="17" t="str">
        <f t="shared" si="619"/>
        <v>Đường Bình Lộc đi ấp Bàu Cối xã Xuân Bắc</v>
      </c>
      <c r="Z183" s="17" t="str">
        <f t="shared" si="619"/>
        <v xml:space="preserve"> đoạn từ Giáp ranh xã Xuân Bắc</v>
      </c>
      <c r="AA183" s="17" t="str">
        <f t="shared" si="620"/>
        <v xml:space="preserve"> đến Giáp ranh phường Bình Lộc</v>
      </c>
      <c r="AB183" s="17" t="str">
        <f t="shared" si="621"/>
        <v xml:space="preserve"> đã được đầu tư mặt đường nhựa, bê tông xi măng:</v>
      </c>
      <c r="AC183" s="17" t="str">
        <f t="shared" si="621"/>
        <v>- Có bề rộng ≥5m, cách đường giao thông ≤1.000m.</v>
      </c>
      <c r="AD183" s="17" t="str">
        <f t="shared" si="621"/>
        <v>- Có bề rộng từ ≥3m đến &lt;5m, cách đường giao thông ≤500m.</v>
      </c>
      <c r="AE183" s="17">
        <f t="shared" si="621"/>
        <v>0</v>
      </c>
      <c r="AF183" s="46"/>
    </row>
    <row r="184" spans="1:32" ht="126" customHeight="1" x14ac:dyDescent="0.25">
      <c r="A184" s="23">
        <f t="shared" si="461"/>
        <v>181</v>
      </c>
      <c r="B184" s="23" t="str">
        <f t="shared" si="602"/>
        <v>VT3*0,8</v>
      </c>
      <c r="C184" s="151" t="str">
        <f>X184&amp;Y184&amp;Z184&amp;AA184&amp;AB184&amp;"
"&amp;AC184&amp;"
"
&amp;AD184&amp;"
"&amp;AE184</f>
        <v>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152"/>
      <c r="E184" s="153"/>
      <c r="F184" s="113">
        <f t="shared" si="603"/>
        <v>480</v>
      </c>
      <c r="G184" s="114">
        <f t="shared" si="604"/>
        <v>336</v>
      </c>
      <c r="H184" s="114">
        <f t="shared" si="605"/>
        <v>288</v>
      </c>
      <c r="I184" s="113">
        <f t="shared" si="606"/>
        <v>550</v>
      </c>
      <c r="J184" s="114">
        <f t="shared" si="459"/>
        <v>390</v>
      </c>
      <c r="K184" s="114">
        <f t="shared" si="460"/>
        <v>330</v>
      </c>
      <c r="L184" s="139">
        <f t="shared" si="607"/>
        <v>1.1458333333333333</v>
      </c>
      <c r="M184" s="115">
        <f t="shared" si="608"/>
        <v>1.1607142857142858</v>
      </c>
      <c r="N184" s="115">
        <f t="shared" si="609"/>
        <v>1.1458333333333333</v>
      </c>
      <c r="O184" s="25">
        <f t="shared" si="610"/>
        <v>1100</v>
      </c>
      <c r="P184" s="25">
        <f t="shared" si="611"/>
        <v>550</v>
      </c>
      <c r="Q184" s="25">
        <f t="shared" si="612"/>
        <v>480</v>
      </c>
      <c r="R184" s="25">
        <f t="shared" si="613"/>
        <v>400</v>
      </c>
      <c r="S184" s="17">
        <f t="shared" si="614"/>
        <v>1400</v>
      </c>
      <c r="T184" s="17">
        <f t="shared" si="615"/>
        <v>700</v>
      </c>
      <c r="U184" s="17">
        <f t="shared" si="616"/>
        <v>610</v>
      </c>
      <c r="V184" s="17">
        <f t="shared" si="617"/>
        <v>510</v>
      </c>
      <c r="X184" s="17" t="str">
        <f t="shared" si="618"/>
        <v xml:space="preserve">Các tuyến đường giao thông không đấu nối trực tiếp và thông ra </v>
      </c>
      <c r="Y184" s="17" t="str">
        <f t="shared" si="619"/>
        <v>Đường Bình Lộc đi ấp Bàu Cối xã Xuân Bắc</v>
      </c>
      <c r="Z184" s="17" t="str">
        <f t="shared" si="619"/>
        <v xml:space="preserve"> đoạn từ Giáp ranh xã Xuân Bắc</v>
      </c>
      <c r="AA184" s="17" t="str">
        <f t="shared" si="620"/>
        <v xml:space="preserve"> đến Giáp ranh phường Bình Lộc</v>
      </c>
      <c r="AB184" s="17" t="str">
        <f t="shared" si="621"/>
        <v xml:space="preserve"> đã được đầu tư mặt đường nhựa, bê tông xi măng:</v>
      </c>
      <c r="AC184" s="17" t="str">
        <f t="shared" si="621"/>
        <v>- Có bề rộng ≥5m, cách đường giao thông &gt;1.000m.</v>
      </c>
      <c r="AD184" s="17" t="str">
        <f t="shared" si="621"/>
        <v>- Có bề rộng từ ≥3m đến &lt;5m, cách đường giao thông từ &gt;500m đến ≤1.000m.</v>
      </c>
      <c r="AE184" s="17" t="str">
        <f t="shared" si="621"/>
        <v>- Có bề rộng &lt;3m, cách đường giao thông ≤200m.</v>
      </c>
      <c r="AF184" s="46"/>
    </row>
    <row r="185" spans="1:32" ht="110.25" customHeight="1" x14ac:dyDescent="0.25">
      <c r="A185" s="23">
        <f t="shared" si="461"/>
        <v>182</v>
      </c>
      <c r="B185" s="23" t="str">
        <f t="shared" si="602"/>
        <v>VT4*0,8</v>
      </c>
      <c r="C185" s="151" t="str">
        <f>X185&amp;Y185&amp;Z185&amp;AA185&amp;AB185</f>
        <v>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từ ≥3m đến &lt;5m, cách đường giao thông &gt;1.000m.
- Có bề rộng &lt;3m, cách đường giao thông &gt;200m.</v>
      </c>
      <c r="D185" s="152"/>
      <c r="E185" s="153"/>
      <c r="F185" s="113">
        <f t="shared" si="603"/>
        <v>400</v>
      </c>
      <c r="G185" s="114">
        <f t="shared" si="604"/>
        <v>280</v>
      </c>
      <c r="H185" s="114">
        <f t="shared" si="605"/>
        <v>240</v>
      </c>
      <c r="I185" s="113">
        <f t="shared" si="606"/>
        <v>460</v>
      </c>
      <c r="J185" s="114">
        <f t="shared" si="459"/>
        <v>320</v>
      </c>
      <c r="K185" s="114">
        <f t="shared" si="460"/>
        <v>280</v>
      </c>
      <c r="L185" s="139">
        <f t="shared" si="607"/>
        <v>1.1499999999999999</v>
      </c>
      <c r="M185" s="115">
        <f t="shared" si="608"/>
        <v>1.1428571428571428</v>
      </c>
      <c r="N185" s="115">
        <f t="shared" si="609"/>
        <v>1.1666666666666667</v>
      </c>
      <c r="O185" s="25">
        <f t="shared" si="610"/>
        <v>1100</v>
      </c>
      <c r="P185" s="25">
        <f t="shared" si="611"/>
        <v>550</v>
      </c>
      <c r="Q185" s="25">
        <f t="shared" si="612"/>
        <v>480</v>
      </c>
      <c r="R185" s="25">
        <f t="shared" si="613"/>
        <v>400</v>
      </c>
      <c r="S185" s="17">
        <f t="shared" si="614"/>
        <v>1400</v>
      </c>
      <c r="T185" s="17">
        <f t="shared" si="615"/>
        <v>700</v>
      </c>
      <c r="U185" s="17">
        <f t="shared" si="616"/>
        <v>610</v>
      </c>
      <c r="V185" s="17">
        <f t="shared" si="617"/>
        <v>510</v>
      </c>
      <c r="X185" s="17" t="str">
        <f t="shared" si="618"/>
        <v xml:space="preserve">Các tuyến đường giao thông không đấu nối trực tiếp và thông ra </v>
      </c>
      <c r="Y185" s="17" t="str">
        <f t="shared" si="619"/>
        <v>Đường Bình Lộc đi ấp Bàu Cối xã Xuân Bắc</v>
      </c>
      <c r="Z185" s="17" t="str">
        <f t="shared" si="619"/>
        <v xml:space="preserve"> đoạn từ Giáp ranh xã Xuân Bắc</v>
      </c>
      <c r="AA185" s="17" t="str">
        <f t="shared" si="620"/>
        <v xml:space="preserve"> đến Giáp ranh phường Bình Lộc</v>
      </c>
      <c r="AB185" s="17" t="str">
        <f t="shared" si="621"/>
        <v xml:space="preserve"> đã được đầu tư mặt đường nhựa, bê tông xi măng:
- Có bề rộng từ ≥3m đến &lt;5m, cách đường giao thông &gt;1.000m.
- Có bề rộng &lt;3m, cách đường giao thông &gt;200m.</v>
      </c>
      <c r="AC185" s="17">
        <f t="shared" si="621"/>
        <v>0</v>
      </c>
      <c r="AD185" s="17">
        <f t="shared" si="621"/>
        <v>0</v>
      </c>
      <c r="AE185" s="17">
        <f t="shared" si="621"/>
        <v>0</v>
      </c>
      <c r="AF185" s="46"/>
    </row>
    <row r="186" spans="1:32" ht="44.25" customHeight="1" x14ac:dyDescent="0.25">
      <c r="A186" s="23">
        <f t="shared" si="461"/>
        <v>183</v>
      </c>
      <c r="B186" s="23" t="str">
        <f>'Đầu vào (2)'!G183</f>
        <v>LK88DT</v>
      </c>
      <c r="C186" s="24" t="str">
        <f>'Đầu vào (2)'!H183</f>
        <v>Đường số 5</v>
      </c>
      <c r="D186" s="24" t="str">
        <f>'Đầu vào (2)'!I183</f>
        <v>Đường Hàm Nghi</v>
      </c>
      <c r="E186" s="24" t="str">
        <f>'Đầu vào (2)'!K183</f>
        <v>Nhà văn hòa đồng bào dân tộc Chơ-ro</v>
      </c>
      <c r="F186" s="67">
        <f>O186</f>
        <v>1200</v>
      </c>
      <c r="G186" s="67">
        <f>F186*0.7</f>
        <v>840</v>
      </c>
      <c r="H186" s="67">
        <f>F186*0.6</f>
        <v>720</v>
      </c>
      <c r="I186" s="67">
        <f>S186</f>
        <v>1700</v>
      </c>
      <c r="J186" s="114">
        <f t="shared" si="459"/>
        <v>1200</v>
      </c>
      <c r="K186" s="114">
        <f t="shared" si="460"/>
        <v>1000</v>
      </c>
      <c r="L186" s="68">
        <f>I186/F186</f>
        <v>1.4166666666666667</v>
      </c>
      <c r="M186" s="94">
        <f>J186/G186</f>
        <v>1.4285714285714286</v>
      </c>
      <c r="N186" s="94">
        <f>K186/H186</f>
        <v>1.3888888888888888</v>
      </c>
      <c r="O186" s="25">
        <f>'Đầu vào (2)'!L183</f>
        <v>1200</v>
      </c>
      <c r="P186" s="25">
        <f>'Đầu vào (2)'!M183</f>
        <v>600</v>
      </c>
      <c r="Q186" s="25">
        <f>'Đầu vào (2)'!N183</f>
        <v>500</v>
      </c>
      <c r="R186" s="25">
        <f>'Đầu vào (2)'!O183</f>
        <v>400</v>
      </c>
      <c r="S186" s="17">
        <f>VLOOKUP(B186,'[3]Giá đề xuất ODT'!$G$11:$AD$2233,21,0)</f>
        <v>1700</v>
      </c>
      <c r="T186" s="17">
        <f>VLOOKUP(B186,'[3]Giá đề xuất ODT'!$G$11:$AD$2233,22,0)</f>
        <v>870</v>
      </c>
      <c r="U186" s="17">
        <f>VLOOKUP(B186,'[3]Giá đề xuất ODT'!$G$11:$AD$2233,23,0)</f>
        <v>730</v>
      </c>
      <c r="V186" s="17">
        <f>VLOOKUP(B186,'[3]Giá đề xuất ODT'!$G$11:$AD$2233,24,0)</f>
        <v>580</v>
      </c>
      <c r="Y186" s="17" t="str">
        <f>C186</f>
        <v>Đường số 5</v>
      </c>
      <c r="Z186" s="17" t="str">
        <f>" đoạn từ "&amp;D186</f>
        <v xml:space="preserve"> đoạn từ Đường Hàm Nghi</v>
      </c>
      <c r="AA186" s="17" t="str">
        <f>" đến "&amp;E186</f>
        <v xml:space="preserve"> đến Nhà văn hòa đồng bào dân tộc Chơ-ro</v>
      </c>
      <c r="AF186" s="46" t="e">
        <f>VLOOKUP(B186&amp;"Vị trí 1",#REF!,12,0)</f>
        <v>#REF!</v>
      </c>
    </row>
    <row r="187" spans="1:32" ht="94.5" customHeight="1" x14ac:dyDescent="0.25">
      <c r="A187" s="23">
        <f t="shared" si="461"/>
        <v>184</v>
      </c>
      <c r="B187" s="23" t="str">
        <f t="shared" ref="B187:B192" si="622">B180</f>
        <v>VT2</v>
      </c>
      <c r="C187" s="151" t="str">
        <f>X187&amp;Y187&amp;Z187&amp;AA187&amp;AB187&amp;"
"&amp;AC187&amp;"
"
&amp;AD187</f>
        <v>Các tuyến đường giao thông đấu nối trực tiếp ra Đường số 5 đoạn từ Đường Hàm Nghi đến Nhà văn hòa đồng bào dân tộc Chơ-ro đã được đầu tư mặt đường nhựa, bê tông xi măng:
- Có bề rộng ≥5m, cách đường giao thông ≤600m.
- Có bề rộng từ ≥3m đến &lt;5m, cách đường giao thông ≤400m.</v>
      </c>
      <c r="D187" s="152"/>
      <c r="E187" s="153"/>
      <c r="F187" s="113">
        <f t="shared" ref="F187:F192" si="623">IF(B187="VT2",P187,IF(B187="VT3",Q187,IF(B187="VT2*0,8",P187,IF(B187="VT3*0,8",Q187,R187))))</f>
        <v>600</v>
      </c>
      <c r="G187" s="114">
        <f t="shared" ref="G187:G192" si="624">F187*0.7</f>
        <v>420</v>
      </c>
      <c r="H187" s="114">
        <f t="shared" ref="H187:H192" si="625">F187*0.6</f>
        <v>360</v>
      </c>
      <c r="I187" s="113">
        <f t="shared" ref="I187:I192" si="626">IF(B187="VT2",T187,IF(B187="VT3",U187,IF(B187="VT4",V187,IF(B187="VT2*0,8",IF(T187*$T$1&lt;1000,ROUND(T187*$T$1,-1),ROUND(T187*$T$1,-2)),IF(B187="VT3*0,8",IF(U187*$T$1&lt;1000,ROUND(U187*$T$1,-1),ROUND(U187*$T$1,-2)),IF(V187*$T$1&lt;1000,ROUND(V187*$T$1,-1),ROUND(V187*$T$1,-2)))))))</f>
        <v>870</v>
      </c>
      <c r="J187" s="114">
        <f t="shared" si="459"/>
        <v>610</v>
      </c>
      <c r="K187" s="114">
        <f t="shared" si="460"/>
        <v>520</v>
      </c>
      <c r="L187" s="139">
        <f t="shared" ref="L187:L192" si="627">I187/F187</f>
        <v>1.45</v>
      </c>
      <c r="M187" s="115">
        <f t="shared" ref="M187:M192" si="628">J187/G187</f>
        <v>1.4523809523809523</v>
      </c>
      <c r="N187" s="115">
        <f t="shared" ref="N187:N192" si="629">K187/H187</f>
        <v>1.4444444444444444</v>
      </c>
      <c r="O187" s="25">
        <f t="shared" ref="O187:O192" si="630">O186</f>
        <v>1200</v>
      </c>
      <c r="P187" s="25">
        <f t="shared" ref="P187:P192" si="631">P186</f>
        <v>600</v>
      </c>
      <c r="Q187" s="25">
        <f t="shared" ref="Q187:Q192" si="632">Q186</f>
        <v>500</v>
      </c>
      <c r="R187" s="25">
        <f t="shared" ref="R187:R192" si="633">R186</f>
        <v>400</v>
      </c>
      <c r="S187" s="17">
        <f t="shared" ref="S187:S192" si="634">S186</f>
        <v>1700</v>
      </c>
      <c r="T187" s="17">
        <f t="shared" ref="T187:T192" si="635">T186</f>
        <v>870</v>
      </c>
      <c r="U187" s="17">
        <f t="shared" ref="U187:U192" si="636">U186</f>
        <v>730</v>
      </c>
      <c r="V187" s="17">
        <f t="shared" ref="V187:V192" si="637">V186</f>
        <v>580</v>
      </c>
      <c r="X187" s="17" t="str">
        <f t="shared" ref="X187:X192" si="638">X180</f>
        <v xml:space="preserve">Các tuyến đường giao thông đấu nối trực tiếp ra </v>
      </c>
      <c r="Y187" s="17" t="str">
        <f t="shared" ref="Y187:Z192" si="639">Y186</f>
        <v>Đường số 5</v>
      </c>
      <c r="Z187" s="17" t="str">
        <f t="shared" si="639"/>
        <v xml:space="preserve"> đoạn từ Đường Hàm Nghi</v>
      </c>
      <c r="AA187" s="17" t="str">
        <f t="shared" ref="AA187:AA192" si="640">AA186</f>
        <v xml:space="preserve"> đến Nhà văn hòa đồng bào dân tộc Chơ-ro</v>
      </c>
      <c r="AB187" s="17" t="str">
        <f>AB173</f>
        <v xml:space="preserve"> đã được đầu tư mặt đường nhựa, bê tông xi măng:</v>
      </c>
      <c r="AC187" s="17" t="str">
        <f>AC173</f>
        <v>- Có bề rộng ≥5m, cách đường giao thông ≤600m.</v>
      </c>
      <c r="AD187" s="17" t="str">
        <f>AD173</f>
        <v>- Có bề rộng từ ≥3m đến &lt;5m, cách đường giao thông ≤400m.</v>
      </c>
      <c r="AE187" s="17">
        <f>AE173</f>
        <v>0</v>
      </c>
      <c r="AF187" s="46"/>
    </row>
    <row r="188" spans="1:32" ht="110.25" customHeight="1" x14ac:dyDescent="0.25">
      <c r="A188" s="23">
        <f t="shared" si="461"/>
        <v>185</v>
      </c>
      <c r="B188" s="23" t="str">
        <f t="shared" si="622"/>
        <v>VT3</v>
      </c>
      <c r="C188" s="151" t="str">
        <f>X188&amp;Y188&amp;Z188&amp;AA188&amp;AB188&amp;"
"&amp;AC188&amp;"
"&amp;AD188&amp;"
"&amp;AE188</f>
        <v>Các tuyến đường giao thông đấu nối trực tiếp ra Đường số 5 đoạn từ Đường Hàm Nghi đến Nhà văn hòa đồng bào dân tộc Chơ-ro đã được đầu tư mặt đường nhựa, bê tông xi măng:
- Có bề rộng ≥5m, cách đường giao thông &gt;600m.
- Có bề rộng từ ≥3m đến &lt;5m, cách đường giao thông từ &gt;400m đến ≤600m.
- Có bề rộng &lt;3m, cách đường giao thông ≤200m.</v>
      </c>
      <c r="D188" s="152"/>
      <c r="E188" s="153"/>
      <c r="F188" s="113">
        <f t="shared" si="623"/>
        <v>500</v>
      </c>
      <c r="G188" s="114">
        <f t="shared" si="624"/>
        <v>350</v>
      </c>
      <c r="H188" s="114">
        <f t="shared" si="625"/>
        <v>300</v>
      </c>
      <c r="I188" s="113">
        <f t="shared" si="626"/>
        <v>730</v>
      </c>
      <c r="J188" s="114">
        <f t="shared" si="459"/>
        <v>510</v>
      </c>
      <c r="K188" s="114">
        <f t="shared" si="460"/>
        <v>440</v>
      </c>
      <c r="L188" s="139">
        <f t="shared" si="627"/>
        <v>1.46</v>
      </c>
      <c r="M188" s="115">
        <f t="shared" si="628"/>
        <v>1.4571428571428571</v>
      </c>
      <c r="N188" s="115">
        <f t="shared" si="629"/>
        <v>1.4666666666666666</v>
      </c>
      <c r="O188" s="25">
        <f t="shared" si="630"/>
        <v>1200</v>
      </c>
      <c r="P188" s="25">
        <f t="shared" si="631"/>
        <v>600</v>
      </c>
      <c r="Q188" s="25">
        <f t="shared" si="632"/>
        <v>500</v>
      </c>
      <c r="R188" s="25">
        <f t="shared" si="633"/>
        <v>400</v>
      </c>
      <c r="S188" s="17">
        <f t="shared" si="634"/>
        <v>1700</v>
      </c>
      <c r="T188" s="17">
        <f t="shared" si="635"/>
        <v>870</v>
      </c>
      <c r="U188" s="17">
        <f t="shared" si="636"/>
        <v>730</v>
      </c>
      <c r="V188" s="17">
        <f t="shared" si="637"/>
        <v>580</v>
      </c>
      <c r="X188" s="17" t="str">
        <f t="shared" si="638"/>
        <v xml:space="preserve">Các tuyến đường giao thông đấu nối trực tiếp ra </v>
      </c>
      <c r="Y188" s="17" t="str">
        <f t="shared" si="639"/>
        <v>Đường số 5</v>
      </c>
      <c r="Z188" s="17" t="str">
        <f t="shared" si="639"/>
        <v xml:space="preserve"> đoạn từ Đường Hàm Nghi</v>
      </c>
      <c r="AA188" s="17" t="str">
        <f t="shared" si="640"/>
        <v xml:space="preserve"> đến Nhà văn hòa đồng bào dân tộc Chơ-ro</v>
      </c>
      <c r="AB188" s="17" t="str">
        <f t="shared" ref="AB188:AE188" si="641">AB174</f>
        <v xml:space="preserve"> đã được đầu tư mặt đường nhựa, bê tông xi măng:</v>
      </c>
      <c r="AC188" s="17" t="str">
        <f t="shared" si="641"/>
        <v>- Có bề rộng ≥5m, cách đường giao thông &gt;600m.</v>
      </c>
      <c r="AD188" s="17" t="str">
        <f t="shared" si="641"/>
        <v>- Có bề rộng từ ≥3m đến &lt;5m, cách đường giao thông từ &gt;400m đến ≤600m.</v>
      </c>
      <c r="AE188" s="17" t="str">
        <f t="shared" si="641"/>
        <v>- Có bề rộng &lt;3m, cách đường giao thông ≤200m.</v>
      </c>
      <c r="AF188" s="46"/>
    </row>
    <row r="189" spans="1:32" ht="78.75" customHeight="1" x14ac:dyDescent="0.25">
      <c r="A189" s="23">
        <f t="shared" si="461"/>
        <v>186</v>
      </c>
      <c r="B189" s="23" t="str">
        <f t="shared" si="622"/>
        <v>VT4</v>
      </c>
      <c r="C189" s="151" t="str">
        <f>X189&amp;Y189&amp;Z189&amp;AA189&amp;AB189</f>
        <v>Các tuyến đường giao thông đấu nối trực tiếp ra Đường số 5 đoạn từ Đường Hàm Nghi đến Nhà văn hòa đồng bào dân tộc Chơ-ro đã được đầu tư mặt đường nhựa, bê tông xi măng:
- Có bề rộng từ ≥3m đến &lt;5m, cách đường giao thông &gt;600m.
- Có bề rộng &lt;3m, cách đường giao thông &gt;200m.</v>
      </c>
      <c r="D189" s="152"/>
      <c r="E189" s="153"/>
      <c r="F189" s="113">
        <f t="shared" si="623"/>
        <v>400</v>
      </c>
      <c r="G189" s="114">
        <f t="shared" si="624"/>
        <v>280</v>
      </c>
      <c r="H189" s="114">
        <f t="shared" si="625"/>
        <v>240</v>
      </c>
      <c r="I189" s="113">
        <f t="shared" si="626"/>
        <v>580</v>
      </c>
      <c r="J189" s="114">
        <f t="shared" si="459"/>
        <v>410</v>
      </c>
      <c r="K189" s="114">
        <f t="shared" si="460"/>
        <v>350</v>
      </c>
      <c r="L189" s="139">
        <f t="shared" si="627"/>
        <v>1.45</v>
      </c>
      <c r="M189" s="115">
        <f t="shared" si="628"/>
        <v>1.4642857142857142</v>
      </c>
      <c r="N189" s="115">
        <f t="shared" si="629"/>
        <v>1.4583333333333333</v>
      </c>
      <c r="O189" s="25">
        <f t="shared" si="630"/>
        <v>1200</v>
      </c>
      <c r="P189" s="25">
        <f t="shared" si="631"/>
        <v>600</v>
      </c>
      <c r="Q189" s="25">
        <f t="shared" si="632"/>
        <v>500</v>
      </c>
      <c r="R189" s="25">
        <f t="shared" si="633"/>
        <v>400</v>
      </c>
      <c r="S189" s="17">
        <f t="shared" si="634"/>
        <v>1700</v>
      </c>
      <c r="T189" s="17">
        <f t="shared" si="635"/>
        <v>870</v>
      </c>
      <c r="U189" s="17">
        <f t="shared" si="636"/>
        <v>730</v>
      </c>
      <c r="V189" s="17">
        <f t="shared" si="637"/>
        <v>580</v>
      </c>
      <c r="X189" s="17" t="str">
        <f t="shared" si="638"/>
        <v xml:space="preserve">Các tuyến đường giao thông đấu nối trực tiếp ra </v>
      </c>
      <c r="Y189" s="17" t="str">
        <f t="shared" si="639"/>
        <v>Đường số 5</v>
      </c>
      <c r="Z189" s="17" t="str">
        <f t="shared" si="639"/>
        <v xml:space="preserve"> đoạn từ Đường Hàm Nghi</v>
      </c>
      <c r="AA189" s="17" t="str">
        <f t="shared" si="640"/>
        <v xml:space="preserve"> đến Nhà văn hòa đồng bào dân tộc Chơ-ro</v>
      </c>
      <c r="AB189" s="17" t="str">
        <f t="shared" ref="AB189:AE189" si="642">AB175</f>
        <v xml:space="preserve"> đã được đầu tư mặt đường nhựa, bê tông xi măng:
- Có bề rộng từ ≥3m đến &lt;5m, cách đường giao thông &gt;600m.
- Có bề rộng &lt;3m, cách đường giao thông &gt;200m.</v>
      </c>
      <c r="AC189" s="17">
        <f t="shared" si="642"/>
        <v>0</v>
      </c>
      <c r="AD189" s="17">
        <f t="shared" si="642"/>
        <v>0</v>
      </c>
      <c r="AE189" s="17">
        <f t="shared" si="642"/>
        <v>0</v>
      </c>
      <c r="AF189" s="46"/>
    </row>
    <row r="190" spans="1:32" ht="94.5" customHeight="1" x14ac:dyDescent="0.25">
      <c r="A190" s="23">
        <f t="shared" si="461"/>
        <v>187</v>
      </c>
      <c r="B190" s="23" t="str">
        <f t="shared" si="622"/>
        <v>VT2*0,8</v>
      </c>
      <c r="C190" s="151" t="str">
        <f>X190&amp;Y190&amp;Z190&amp;AA190&amp;AB190&amp;"
"&amp;AC190&amp;"
"
&amp;AD190</f>
        <v>Các tuyến đường giao thông không đấu nối trực tiếp và thông ra Đường số 5 đoạn từ Đường Hàm Nghi đến Nhà văn hòa đồng bào dân tộc Chơ-ro đã được đầu tư mặt đường nhựa, bê tông xi măng:
- Có bề rộng ≥5m, cách đường giao thông ≤600m.
- Có bề rộng từ ≥3m đến &lt;5m, cách đường giao thông ≤400m.</v>
      </c>
      <c r="D190" s="152"/>
      <c r="E190" s="153"/>
      <c r="F190" s="113">
        <f t="shared" si="623"/>
        <v>600</v>
      </c>
      <c r="G190" s="114">
        <f t="shared" si="624"/>
        <v>420</v>
      </c>
      <c r="H190" s="114">
        <f t="shared" si="625"/>
        <v>360</v>
      </c>
      <c r="I190" s="113">
        <f t="shared" si="626"/>
        <v>780</v>
      </c>
      <c r="J190" s="114">
        <f t="shared" si="459"/>
        <v>550</v>
      </c>
      <c r="K190" s="114">
        <f t="shared" si="460"/>
        <v>470</v>
      </c>
      <c r="L190" s="139">
        <f t="shared" si="627"/>
        <v>1.3</v>
      </c>
      <c r="M190" s="115">
        <f t="shared" si="628"/>
        <v>1.3095238095238095</v>
      </c>
      <c r="N190" s="115">
        <f t="shared" si="629"/>
        <v>1.3055555555555556</v>
      </c>
      <c r="O190" s="25">
        <f t="shared" si="630"/>
        <v>1200</v>
      </c>
      <c r="P190" s="25">
        <f t="shared" si="631"/>
        <v>600</v>
      </c>
      <c r="Q190" s="25">
        <f t="shared" si="632"/>
        <v>500</v>
      </c>
      <c r="R190" s="25">
        <f t="shared" si="633"/>
        <v>400</v>
      </c>
      <c r="S190" s="17">
        <f t="shared" si="634"/>
        <v>1700</v>
      </c>
      <c r="T190" s="17">
        <f t="shared" si="635"/>
        <v>870</v>
      </c>
      <c r="U190" s="17">
        <f t="shared" si="636"/>
        <v>730</v>
      </c>
      <c r="V190" s="17">
        <f t="shared" si="637"/>
        <v>580</v>
      </c>
      <c r="X190" s="17" t="str">
        <f t="shared" si="638"/>
        <v xml:space="preserve">Các tuyến đường giao thông không đấu nối trực tiếp và thông ra </v>
      </c>
      <c r="Y190" s="17" t="str">
        <f t="shared" si="639"/>
        <v>Đường số 5</v>
      </c>
      <c r="Z190" s="17" t="str">
        <f t="shared" si="639"/>
        <v xml:space="preserve"> đoạn từ Đường Hàm Nghi</v>
      </c>
      <c r="AA190" s="17" t="str">
        <f t="shared" si="640"/>
        <v xml:space="preserve"> đến Nhà văn hòa đồng bào dân tộc Chơ-ro</v>
      </c>
      <c r="AB190" s="17" t="str">
        <f t="shared" ref="AB190:AE190" si="643">AB176</f>
        <v xml:space="preserve"> đã được đầu tư mặt đường nhựa, bê tông xi măng:</v>
      </c>
      <c r="AC190" s="17" t="str">
        <f t="shared" si="643"/>
        <v>- Có bề rộng ≥5m, cách đường giao thông ≤600m.</v>
      </c>
      <c r="AD190" s="17" t="str">
        <f t="shared" si="643"/>
        <v>- Có bề rộng từ ≥3m đến &lt;5m, cách đường giao thông ≤400m.</v>
      </c>
      <c r="AE190" s="17">
        <f t="shared" si="643"/>
        <v>0</v>
      </c>
      <c r="AF190" s="46"/>
    </row>
    <row r="191" spans="1:32" ht="110.25" customHeight="1" x14ac:dyDescent="0.25">
      <c r="A191" s="23">
        <f t="shared" si="461"/>
        <v>188</v>
      </c>
      <c r="B191" s="23" t="str">
        <f t="shared" si="622"/>
        <v>VT3*0,8</v>
      </c>
      <c r="C191" s="151" t="str">
        <f>X191&amp;Y191&amp;Z191&amp;AA191&amp;AB191&amp;"
"&amp;AC191&amp;"
"
&amp;AD191&amp;"
"&amp;AE191</f>
        <v>Các tuyến đường giao thông không đấu nối trực tiếp và thông ra Đường số 5 đoạn từ Đường Hàm Nghi đến Nhà văn hòa đồng bào dân tộc Chơ-ro đã được đầu tư mặt đường nhựa, bê tông xi măng:
- Có bề rộng ≥5m, cách đường giao thông &gt;600m.
- Có bề rộng từ ≥3m đến &lt;5m, cách đường giao thông từ &gt;400m đến ≤600m.
- Có bề rộng &lt;3m, cách đường giao thông ≤200m.</v>
      </c>
      <c r="D191" s="152"/>
      <c r="E191" s="153"/>
      <c r="F191" s="113">
        <f t="shared" si="623"/>
        <v>500</v>
      </c>
      <c r="G191" s="114">
        <f t="shared" si="624"/>
        <v>350</v>
      </c>
      <c r="H191" s="114">
        <f t="shared" si="625"/>
        <v>300</v>
      </c>
      <c r="I191" s="113">
        <f t="shared" si="626"/>
        <v>660</v>
      </c>
      <c r="J191" s="114">
        <f t="shared" si="459"/>
        <v>460</v>
      </c>
      <c r="K191" s="114">
        <f t="shared" si="460"/>
        <v>400</v>
      </c>
      <c r="L191" s="139">
        <f t="shared" si="627"/>
        <v>1.32</v>
      </c>
      <c r="M191" s="115">
        <f t="shared" si="628"/>
        <v>1.3142857142857143</v>
      </c>
      <c r="N191" s="115">
        <f t="shared" si="629"/>
        <v>1.3333333333333333</v>
      </c>
      <c r="O191" s="25">
        <f t="shared" si="630"/>
        <v>1200</v>
      </c>
      <c r="P191" s="25">
        <f t="shared" si="631"/>
        <v>600</v>
      </c>
      <c r="Q191" s="25">
        <f t="shared" si="632"/>
        <v>500</v>
      </c>
      <c r="R191" s="25">
        <f t="shared" si="633"/>
        <v>400</v>
      </c>
      <c r="S191" s="17">
        <f t="shared" si="634"/>
        <v>1700</v>
      </c>
      <c r="T191" s="17">
        <f t="shared" si="635"/>
        <v>870</v>
      </c>
      <c r="U191" s="17">
        <f t="shared" si="636"/>
        <v>730</v>
      </c>
      <c r="V191" s="17">
        <f t="shared" si="637"/>
        <v>580</v>
      </c>
      <c r="X191" s="17" t="str">
        <f t="shared" si="638"/>
        <v xml:space="preserve">Các tuyến đường giao thông không đấu nối trực tiếp và thông ra </v>
      </c>
      <c r="Y191" s="17" t="str">
        <f t="shared" si="639"/>
        <v>Đường số 5</v>
      </c>
      <c r="Z191" s="17" t="str">
        <f t="shared" si="639"/>
        <v xml:space="preserve"> đoạn từ Đường Hàm Nghi</v>
      </c>
      <c r="AA191" s="17" t="str">
        <f t="shared" si="640"/>
        <v xml:space="preserve"> đến Nhà văn hòa đồng bào dân tộc Chơ-ro</v>
      </c>
      <c r="AB191" s="17" t="str">
        <f t="shared" ref="AB191:AE191" si="644">AB177</f>
        <v xml:space="preserve"> đã được đầu tư mặt đường nhựa, bê tông xi măng:</v>
      </c>
      <c r="AC191" s="17" t="str">
        <f t="shared" si="644"/>
        <v>- Có bề rộng ≥5m, cách đường giao thông &gt;600m.</v>
      </c>
      <c r="AD191" s="17" t="str">
        <f t="shared" si="644"/>
        <v>- Có bề rộng từ ≥3m đến &lt;5m, cách đường giao thông từ &gt;400m đến ≤600m.</v>
      </c>
      <c r="AE191" s="17" t="str">
        <f t="shared" si="644"/>
        <v>- Có bề rộng &lt;3m, cách đường giao thông ≤200m.</v>
      </c>
      <c r="AF191" s="46"/>
    </row>
    <row r="192" spans="1:32" ht="94.5" customHeight="1" x14ac:dyDescent="0.25">
      <c r="A192" s="23">
        <f t="shared" si="461"/>
        <v>189</v>
      </c>
      <c r="B192" s="23" t="str">
        <f t="shared" si="622"/>
        <v>VT4*0,8</v>
      </c>
      <c r="C192" s="151" t="str">
        <f>X192&amp;Y192&amp;Z192&amp;AA192&amp;AB192</f>
        <v>Các tuyến đường giao thông không đấu nối trực tiếp và thông ra Đường số 5 đoạn từ Đường Hàm Nghi đến Nhà văn hòa đồng bào dân tộc Chơ-ro đã được đầu tư mặt đường nhựa, bê tông xi măng:
- Có bề rộng từ ≥3m đến &lt;5m, cách đường giao thông &gt;600m.
- Có bề rộng &lt;3m, cách đường giao thông &gt; 200m.</v>
      </c>
      <c r="D192" s="152"/>
      <c r="E192" s="153"/>
      <c r="F192" s="113">
        <f t="shared" si="623"/>
        <v>400</v>
      </c>
      <c r="G192" s="114">
        <f t="shared" si="624"/>
        <v>280</v>
      </c>
      <c r="H192" s="114">
        <f t="shared" si="625"/>
        <v>240</v>
      </c>
      <c r="I192" s="113">
        <f t="shared" si="626"/>
        <v>520</v>
      </c>
      <c r="J192" s="114">
        <f t="shared" si="459"/>
        <v>360</v>
      </c>
      <c r="K192" s="114">
        <f t="shared" si="460"/>
        <v>310</v>
      </c>
      <c r="L192" s="139">
        <f t="shared" si="627"/>
        <v>1.3</v>
      </c>
      <c r="M192" s="115">
        <f t="shared" si="628"/>
        <v>1.2857142857142858</v>
      </c>
      <c r="N192" s="115">
        <f t="shared" si="629"/>
        <v>1.2916666666666667</v>
      </c>
      <c r="O192" s="25">
        <f t="shared" si="630"/>
        <v>1200</v>
      </c>
      <c r="P192" s="25">
        <f t="shared" si="631"/>
        <v>600</v>
      </c>
      <c r="Q192" s="25">
        <f t="shared" si="632"/>
        <v>500</v>
      </c>
      <c r="R192" s="25">
        <f t="shared" si="633"/>
        <v>400</v>
      </c>
      <c r="S192" s="17">
        <f t="shared" si="634"/>
        <v>1700</v>
      </c>
      <c r="T192" s="17">
        <f t="shared" si="635"/>
        <v>870</v>
      </c>
      <c r="U192" s="17">
        <f t="shared" si="636"/>
        <v>730</v>
      </c>
      <c r="V192" s="17">
        <f t="shared" si="637"/>
        <v>580</v>
      </c>
      <c r="X192" s="17" t="str">
        <f t="shared" si="638"/>
        <v xml:space="preserve">Các tuyến đường giao thông không đấu nối trực tiếp và thông ra </v>
      </c>
      <c r="Y192" s="17" t="str">
        <f t="shared" si="639"/>
        <v>Đường số 5</v>
      </c>
      <c r="Z192" s="17" t="str">
        <f t="shared" si="639"/>
        <v xml:space="preserve"> đoạn từ Đường Hàm Nghi</v>
      </c>
      <c r="AA192" s="17" t="str">
        <f t="shared" si="640"/>
        <v xml:space="preserve"> đến Nhà văn hòa đồng bào dân tộc Chơ-ro</v>
      </c>
      <c r="AB192" s="17" t="str">
        <f t="shared" ref="AB192:AE192" si="645">AB178</f>
        <v xml:space="preserve"> đã được đầu tư mặt đường nhựa, bê tông xi măng:
- Có bề rộng từ ≥3m đến &lt;5m, cách đường giao thông &gt;600m.
- Có bề rộng &lt;3m, cách đường giao thông &gt; 200m.</v>
      </c>
      <c r="AC192" s="17">
        <f t="shared" si="645"/>
        <v>0</v>
      </c>
      <c r="AD192" s="17">
        <f t="shared" si="645"/>
        <v>0</v>
      </c>
      <c r="AE192" s="17">
        <f t="shared" si="645"/>
        <v>0</v>
      </c>
      <c r="AF192" s="46"/>
    </row>
    <row r="193" spans="1:32" ht="63" customHeight="1" x14ac:dyDescent="0.25">
      <c r="A193" s="23">
        <f t="shared" si="461"/>
        <v>190</v>
      </c>
      <c r="B193" s="23" t="str">
        <f>'Đầu vào (2)'!G190</f>
        <v>LK19DT_D1</v>
      </c>
      <c r="C193" s="24" t="str">
        <f>'Đầu vào (2)'!H190</f>
        <v>Đường Hồ Thị Hương</v>
      </c>
      <c r="D193" s="24" t="str">
        <f>'Đầu vào (2)'!I190</f>
        <v>Đường Lê A</v>
      </c>
      <c r="E193" s="24" t="str">
        <f>'Đầu vào (2)'!K190</f>
        <v>Mương thoát lũ Suối Cải</v>
      </c>
      <c r="F193" s="67">
        <f>O193</f>
        <v>6000</v>
      </c>
      <c r="G193" s="67">
        <f>F193*0.7</f>
        <v>4200</v>
      </c>
      <c r="H193" s="67">
        <f>F193*0.6</f>
        <v>3600</v>
      </c>
      <c r="I193" s="67">
        <f>S193</f>
        <v>8400</v>
      </c>
      <c r="J193" s="114">
        <f t="shared" si="459"/>
        <v>5900</v>
      </c>
      <c r="K193" s="114">
        <f t="shared" si="460"/>
        <v>5000</v>
      </c>
      <c r="L193" s="68">
        <f>I193/F193</f>
        <v>1.4</v>
      </c>
      <c r="M193" s="94">
        <f>J193/G193</f>
        <v>1.4047619047619047</v>
      </c>
      <c r="N193" s="94">
        <f>K193/H193</f>
        <v>1.3888888888888888</v>
      </c>
      <c r="O193" s="25">
        <f>'Đầu vào (2)'!L190</f>
        <v>6000</v>
      </c>
      <c r="P193" s="25">
        <f>'Đầu vào (2)'!M190</f>
        <v>2400</v>
      </c>
      <c r="Q193" s="25">
        <f>'Đầu vào (2)'!N190</f>
        <v>1900</v>
      </c>
      <c r="R193" s="25">
        <f>'Đầu vào (2)'!O190</f>
        <v>1200</v>
      </c>
      <c r="S193" s="17">
        <f>VLOOKUP(B193,'[3]Giá đề xuất ODT'!$G$11:$AD$2233,21,0)</f>
        <v>8400</v>
      </c>
      <c r="T193" s="17">
        <f>VLOOKUP(B193,'[3]Giá đề xuất ODT'!$G$11:$AD$2233,22,0)</f>
        <v>3400</v>
      </c>
      <c r="U193" s="17">
        <f>VLOOKUP(B193,'[3]Giá đề xuất ODT'!$G$11:$AD$2233,23,0)</f>
        <v>2700</v>
      </c>
      <c r="V193" s="17">
        <f>VLOOKUP(B193,'[3]Giá đề xuất ODT'!$G$11:$AD$2233,24,0)</f>
        <v>1700</v>
      </c>
      <c r="Y193" s="17" t="str">
        <f>C193</f>
        <v>Đường Hồ Thị Hương</v>
      </c>
      <c r="Z193" s="17" t="str">
        <f>" đoạn từ "&amp;D193</f>
        <v xml:space="preserve"> đoạn từ Đường Lê A</v>
      </c>
      <c r="AA193" s="17" t="str">
        <f>" đến "&amp;E193</f>
        <v xml:space="preserve"> đến Mương thoát lũ Suối Cải</v>
      </c>
      <c r="AF193" s="46" t="e">
        <f>VLOOKUP(B193&amp;"Vị trí 1",#REF!,12,0)</f>
        <v>#REF!</v>
      </c>
    </row>
    <row r="194" spans="1:32" ht="94.5" customHeight="1" x14ac:dyDescent="0.25">
      <c r="A194" s="23">
        <f t="shared" si="461"/>
        <v>191</v>
      </c>
      <c r="B194" s="23" t="str">
        <f t="shared" ref="B194:B199" si="646">B187</f>
        <v>VT2</v>
      </c>
      <c r="C194" s="151" t="str">
        <f>X194&amp;Y194&amp;Z194&amp;AA194&amp;AB194&amp;"
"&amp;AC194&amp;"
"
&amp;AD194</f>
        <v>Các tuyến đường giao thông đấu nối trực tiếp ra Đường Hồ Thị Hương đoạn từ Đường Lê A đến Mương thoát lũ Suối Cải đã được đầu tư mặt đường nhựa, bê tông xi măng:
- Có bề rộng ≥5m, cách đường giao thông ≤600m.
- Có bề rộng từ ≥3m đến &lt;5m, cách đường giao thông ≤400m.</v>
      </c>
      <c r="D194" s="152"/>
      <c r="E194" s="153"/>
      <c r="F194" s="113">
        <f t="shared" ref="F194:F199" si="647">IF(B194="VT2",P194,IF(B194="VT3",Q194,IF(B194="VT2*0,8",P194,IF(B194="VT3*0,8",Q194,R194))))</f>
        <v>2400</v>
      </c>
      <c r="G194" s="114">
        <f t="shared" ref="G194:G199" si="648">F194*0.7</f>
        <v>1680</v>
      </c>
      <c r="H194" s="114">
        <f t="shared" ref="H194:H199" si="649">F194*0.6</f>
        <v>1440</v>
      </c>
      <c r="I194" s="113">
        <f t="shared" ref="I194:I199" si="650">IF(B194="VT2",T194,IF(B194="VT3",U194,IF(B194="VT4",V194,IF(B194="VT2*0,8",IF(T194*$T$1&lt;1000,ROUND(T194*$T$1,-1),ROUND(T194*$T$1,-2)),IF(B194="VT3*0,8",IF(U194*$T$1&lt;1000,ROUND(U194*$T$1,-1),ROUND(U194*$T$1,-2)),IF(V194*$T$1&lt;1000,ROUND(V194*$T$1,-1),ROUND(V194*$T$1,-2)))))))</f>
        <v>3400</v>
      </c>
      <c r="J194" s="114">
        <f t="shared" si="459"/>
        <v>2400</v>
      </c>
      <c r="K194" s="114">
        <f t="shared" si="460"/>
        <v>2000</v>
      </c>
      <c r="L194" s="139">
        <f t="shared" ref="L194:L199" si="651">I194/F194</f>
        <v>1.4166666666666667</v>
      </c>
      <c r="M194" s="115">
        <f t="shared" ref="M194:M199" si="652">J194/G194</f>
        <v>1.4285714285714286</v>
      </c>
      <c r="N194" s="115">
        <f t="shared" ref="N194:N199" si="653">K194/H194</f>
        <v>1.3888888888888888</v>
      </c>
      <c r="O194" s="25">
        <f t="shared" ref="O194:O199" si="654">O193</f>
        <v>6000</v>
      </c>
      <c r="P194" s="25">
        <f t="shared" ref="P194:P199" si="655">P193</f>
        <v>2400</v>
      </c>
      <c r="Q194" s="25">
        <f t="shared" ref="Q194:Q199" si="656">Q193</f>
        <v>1900</v>
      </c>
      <c r="R194" s="25">
        <f t="shared" ref="R194:R199" si="657">R193</f>
        <v>1200</v>
      </c>
      <c r="S194" s="17">
        <f t="shared" ref="S194:S199" si="658">S193</f>
        <v>8400</v>
      </c>
      <c r="T194" s="17">
        <f t="shared" ref="T194:T199" si="659">T193</f>
        <v>3400</v>
      </c>
      <c r="U194" s="17">
        <f t="shared" ref="U194:U199" si="660">U193</f>
        <v>2700</v>
      </c>
      <c r="V194" s="17">
        <f t="shared" ref="V194:V199" si="661">V193</f>
        <v>1700</v>
      </c>
      <c r="X194" s="17" t="str">
        <f t="shared" ref="X194:X199" si="662">X187</f>
        <v xml:space="preserve">Các tuyến đường giao thông đấu nối trực tiếp ra </v>
      </c>
      <c r="Y194" s="17" t="str">
        <f t="shared" ref="Y194:Z199" si="663">Y193</f>
        <v>Đường Hồ Thị Hương</v>
      </c>
      <c r="Z194" s="17" t="str">
        <f t="shared" si="663"/>
        <v xml:space="preserve"> đoạn từ Đường Lê A</v>
      </c>
      <c r="AA194" s="17" t="str">
        <f t="shared" ref="AA194:AA199" si="664">AA193</f>
        <v xml:space="preserve"> đến Mương thoát lũ Suối Cải</v>
      </c>
      <c r="AB194" s="17" t="str">
        <f>AB187</f>
        <v xml:space="preserve"> đã được đầu tư mặt đường nhựa, bê tông xi măng:</v>
      </c>
      <c r="AC194" s="17" t="str">
        <f>AC187</f>
        <v>- Có bề rộng ≥5m, cách đường giao thông ≤600m.</v>
      </c>
      <c r="AD194" s="17" t="str">
        <f>AD187</f>
        <v>- Có bề rộng từ ≥3m đến &lt;5m, cách đường giao thông ≤400m.</v>
      </c>
      <c r="AE194" s="17">
        <f>AE187</f>
        <v>0</v>
      </c>
      <c r="AF194" s="46"/>
    </row>
    <row r="195" spans="1:32" ht="110.25" customHeight="1" x14ac:dyDescent="0.25">
      <c r="A195" s="23">
        <f t="shared" si="461"/>
        <v>192</v>
      </c>
      <c r="B195" s="23" t="str">
        <f t="shared" si="646"/>
        <v>VT3</v>
      </c>
      <c r="C195" s="151" t="str">
        <f>X195&amp;Y195&amp;Z195&amp;AA195&amp;AB195&amp;"
"&amp;AC195&amp;"
"&amp;AD195&amp;"
"&amp;AE195</f>
        <v>Các tuyến đường giao thông đấu nối trực tiếp ra Đường Hồ Thị Hương đoạn từ Đường Lê A đến Mương thoát lũ Suối Cải đã được đầu tư mặt đường nhựa, bê tông xi măng:
- Có bề rộng ≥5m, cách đường giao thông &gt;600m.
- Có bề rộng từ ≥3m đến &lt;5m, cách đường giao thông từ &gt;400m đến ≤600m.
- Có bề rộng &lt;3m, cách đường giao thông ≤200m.</v>
      </c>
      <c r="D195" s="152"/>
      <c r="E195" s="153"/>
      <c r="F195" s="113">
        <f t="shared" si="647"/>
        <v>1900</v>
      </c>
      <c r="G195" s="114">
        <f t="shared" si="648"/>
        <v>1330</v>
      </c>
      <c r="H195" s="114">
        <f t="shared" si="649"/>
        <v>1140</v>
      </c>
      <c r="I195" s="113">
        <f t="shared" si="650"/>
        <v>2700</v>
      </c>
      <c r="J195" s="114">
        <f t="shared" si="459"/>
        <v>1900</v>
      </c>
      <c r="K195" s="114">
        <f t="shared" si="460"/>
        <v>1600</v>
      </c>
      <c r="L195" s="139">
        <f t="shared" si="651"/>
        <v>1.4210526315789473</v>
      </c>
      <c r="M195" s="115">
        <f t="shared" si="652"/>
        <v>1.4285714285714286</v>
      </c>
      <c r="N195" s="115">
        <f t="shared" si="653"/>
        <v>1.4035087719298245</v>
      </c>
      <c r="O195" s="25">
        <f t="shared" si="654"/>
        <v>6000</v>
      </c>
      <c r="P195" s="25">
        <f t="shared" si="655"/>
        <v>2400</v>
      </c>
      <c r="Q195" s="25">
        <f t="shared" si="656"/>
        <v>1900</v>
      </c>
      <c r="R195" s="25">
        <f t="shared" si="657"/>
        <v>1200</v>
      </c>
      <c r="S195" s="17">
        <f t="shared" si="658"/>
        <v>8400</v>
      </c>
      <c r="T195" s="17">
        <f t="shared" si="659"/>
        <v>3400</v>
      </c>
      <c r="U195" s="17">
        <f t="shared" si="660"/>
        <v>2700</v>
      </c>
      <c r="V195" s="17">
        <f t="shared" si="661"/>
        <v>1700</v>
      </c>
      <c r="X195" s="17" t="str">
        <f t="shared" si="662"/>
        <v xml:space="preserve">Các tuyến đường giao thông đấu nối trực tiếp ra </v>
      </c>
      <c r="Y195" s="17" t="str">
        <f t="shared" si="663"/>
        <v>Đường Hồ Thị Hương</v>
      </c>
      <c r="Z195" s="17" t="str">
        <f t="shared" si="663"/>
        <v xml:space="preserve"> đoạn từ Đường Lê A</v>
      </c>
      <c r="AA195" s="17" t="str">
        <f t="shared" si="664"/>
        <v xml:space="preserve"> đến Mương thoát lũ Suối Cải</v>
      </c>
      <c r="AB195" s="17" t="str">
        <f t="shared" ref="AB195:AE195" si="665">AB188</f>
        <v xml:space="preserve"> đã được đầu tư mặt đường nhựa, bê tông xi măng:</v>
      </c>
      <c r="AC195" s="17" t="str">
        <f t="shared" si="665"/>
        <v>- Có bề rộng ≥5m, cách đường giao thông &gt;600m.</v>
      </c>
      <c r="AD195" s="17" t="str">
        <f t="shared" si="665"/>
        <v>- Có bề rộng từ ≥3m đến &lt;5m, cách đường giao thông từ &gt;400m đến ≤600m.</v>
      </c>
      <c r="AE195" s="17" t="str">
        <f t="shared" si="665"/>
        <v>- Có bề rộng &lt;3m, cách đường giao thông ≤200m.</v>
      </c>
      <c r="AF195" s="46"/>
    </row>
    <row r="196" spans="1:32" ht="94.5" customHeight="1" x14ac:dyDescent="0.25">
      <c r="A196" s="23">
        <f t="shared" si="461"/>
        <v>193</v>
      </c>
      <c r="B196" s="23" t="str">
        <f t="shared" si="646"/>
        <v>VT4</v>
      </c>
      <c r="C196" s="151" t="str">
        <f>X196&amp;Y196&amp;Z196&amp;AA196&amp;AB196</f>
        <v>Các tuyến đường giao thông đấu nối trực tiếp ra Đường Hồ Thị Hương đoạn từ Đường Lê A đến Mương thoát lũ Suối Cải đã được đầu tư mặt đường nhựa, bê tông xi măng:
- Có bề rộng từ ≥3m đến &lt;5m, cách đường giao thông &gt;600m.
- Có bề rộng &lt;3m, cách đường giao thông &gt;200m.</v>
      </c>
      <c r="D196" s="152"/>
      <c r="E196" s="153"/>
      <c r="F196" s="113">
        <f t="shared" si="647"/>
        <v>1200</v>
      </c>
      <c r="G196" s="114">
        <f t="shared" si="648"/>
        <v>840</v>
      </c>
      <c r="H196" s="114">
        <f t="shared" si="649"/>
        <v>720</v>
      </c>
      <c r="I196" s="113">
        <f t="shared" si="650"/>
        <v>1700</v>
      </c>
      <c r="J196" s="114">
        <f t="shared" si="459"/>
        <v>1200</v>
      </c>
      <c r="K196" s="114">
        <f t="shared" si="460"/>
        <v>1000</v>
      </c>
      <c r="L196" s="139">
        <f t="shared" si="651"/>
        <v>1.4166666666666667</v>
      </c>
      <c r="M196" s="115">
        <f t="shared" si="652"/>
        <v>1.4285714285714286</v>
      </c>
      <c r="N196" s="115">
        <f t="shared" si="653"/>
        <v>1.3888888888888888</v>
      </c>
      <c r="O196" s="25">
        <f t="shared" si="654"/>
        <v>6000</v>
      </c>
      <c r="P196" s="25">
        <f t="shared" si="655"/>
        <v>2400</v>
      </c>
      <c r="Q196" s="25">
        <f t="shared" si="656"/>
        <v>1900</v>
      </c>
      <c r="R196" s="25">
        <f t="shared" si="657"/>
        <v>1200</v>
      </c>
      <c r="S196" s="17">
        <f t="shared" si="658"/>
        <v>8400</v>
      </c>
      <c r="T196" s="17">
        <f t="shared" si="659"/>
        <v>3400</v>
      </c>
      <c r="U196" s="17">
        <f t="shared" si="660"/>
        <v>2700</v>
      </c>
      <c r="V196" s="17">
        <f t="shared" si="661"/>
        <v>1700</v>
      </c>
      <c r="X196" s="17" t="str">
        <f t="shared" si="662"/>
        <v xml:space="preserve">Các tuyến đường giao thông đấu nối trực tiếp ra </v>
      </c>
      <c r="Y196" s="17" t="str">
        <f t="shared" si="663"/>
        <v>Đường Hồ Thị Hương</v>
      </c>
      <c r="Z196" s="17" t="str">
        <f t="shared" si="663"/>
        <v xml:space="preserve"> đoạn từ Đường Lê A</v>
      </c>
      <c r="AA196" s="17" t="str">
        <f t="shared" si="664"/>
        <v xml:space="preserve"> đến Mương thoát lũ Suối Cải</v>
      </c>
      <c r="AB196" s="17" t="str">
        <f t="shared" ref="AB196:AE196" si="666">AB189</f>
        <v xml:space="preserve"> đã được đầu tư mặt đường nhựa, bê tông xi măng:
- Có bề rộng từ ≥3m đến &lt;5m, cách đường giao thông &gt;600m.
- Có bề rộng &lt;3m, cách đường giao thông &gt;200m.</v>
      </c>
      <c r="AC196" s="17">
        <f t="shared" si="666"/>
        <v>0</v>
      </c>
      <c r="AD196" s="17">
        <f t="shared" si="666"/>
        <v>0</v>
      </c>
      <c r="AE196" s="17">
        <f t="shared" si="666"/>
        <v>0</v>
      </c>
      <c r="AF196" s="46"/>
    </row>
    <row r="197" spans="1:32" ht="94.5" customHeight="1" x14ac:dyDescent="0.25">
      <c r="A197" s="23">
        <f t="shared" si="461"/>
        <v>194</v>
      </c>
      <c r="B197" s="23" t="str">
        <f t="shared" si="646"/>
        <v>VT2*0,8</v>
      </c>
      <c r="C197" s="151" t="str">
        <f>X197&amp;Y197&amp;Z197&amp;AA197&amp;AB197&amp;"
"&amp;AC197&amp;"
"
&amp;AD197</f>
        <v>Các tuyến đường giao thông không đấu nối trực tiếp và thông ra Đường Hồ Thị Hương đoạn từ Đường Lê A đến Mương thoát lũ Suối Cải đã được đầu tư mặt đường nhựa, bê tông xi măng:
- Có bề rộng ≥5m, cách đường giao thông ≤600m.
- Có bề rộng từ ≥3m đến &lt;5m, cách đường giao thông ≤400m.</v>
      </c>
      <c r="D197" s="152"/>
      <c r="E197" s="153"/>
      <c r="F197" s="113">
        <f t="shared" si="647"/>
        <v>2400</v>
      </c>
      <c r="G197" s="114">
        <f t="shared" si="648"/>
        <v>1680</v>
      </c>
      <c r="H197" s="114">
        <f t="shared" si="649"/>
        <v>1440</v>
      </c>
      <c r="I197" s="113">
        <f t="shared" si="650"/>
        <v>3100</v>
      </c>
      <c r="J197" s="114">
        <f t="shared" ref="J197:J199" si="667">IF(I197*0.7&lt;1000,ROUND(I197*0.7,-1),ROUND(I197*0.7,-2))</f>
        <v>2200</v>
      </c>
      <c r="K197" s="114">
        <f t="shared" ref="K197:K199" si="668">IF(I197*0.6&lt;1000,ROUND(I197*0.6,-1),ROUND(I197*0.6,-2))</f>
        <v>1900</v>
      </c>
      <c r="L197" s="139">
        <f t="shared" si="651"/>
        <v>1.2916666666666667</v>
      </c>
      <c r="M197" s="115">
        <f t="shared" si="652"/>
        <v>1.3095238095238095</v>
      </c>
      <c r="N197" s="115">
        <f t="shared" si="653"/>
        <v>1.3194444444444444</v>
      </c>
      <c r="O197" s="25">
        <f t="shared" si="654"/>
        <v>6000</v>
      </c>
      <c r="P197" s="25">
        <f t="shared" si="655"/>
        <v>2400</v>
      </c>
      <c r="Q197" s="25">
        <f t="shared" si="656"/>
        <v>1900</v>
      </c>
      <c r="R197" s="25">
        <f t="shared" si="657"/>
        <v>1200</v>
      </c>
      <c r="S197" s="17">
        <f t="shared" si="658"/>
        <v>8400</v>
      </c>
      <c r="T197" s="17">
        <f t="shared" si="659"/>
        <v>3400</v>
      </c>
      <c r="U197" s="17">
        <f t="shared" si="660"/>
        <v>2700</v>
      </c>
      <c r="V197" s="17">
        <f t="shared" si="661"/>
        <v>1700</v>
      </c>
      <c r="X197" s="17" t="str">
        <f t="shared" si="662"/>
        <v xml:space="preserve">Các tuyến đường giao thông không đấu nối trực tiếp và thông ra </v>
      </c>
      <c r="Y197" s="17" t="str">
        <f t="shared" si="663"/>
        <v>Đường Hồ Thị Hương</v>
      </c>
      <c r="Z197" s="17" t="str">
        <f t="shared" si="663"/>
        <v xml:space="preserve"> đoạn từ Đường Lê A</v>
      </c>
      <c r="AA197" s="17" t="str">
        <f t="shared" si="664"/>
        <v xml:space="preserve"> đến Mương thoát lũ Suối Cải</v>
      </c>
      <c r="AB197" s="17" t="str">
        <f t="shared" ref="AB197:AE197" si="669">AB190</f>
        <v xml:space="preserve"> đã được đầu tư mặt đường nhựa, bê tông xi măng:</v>
      </c>
      <c r="AC197" s="17" t="str">
        <f t="shared" si="669"/>
        <v>- Có bề rộng ≥5m, cách đường giao thông ≤600m.</v>
      </c>
      <c r="AD197" s="17" t="str">
        <f t="shared" si="669"/>
        <v>- Có bề rộng từ ≥3m đến &lt;5m, cách đường giao thông ≤400m.</v>
      </c>
      <c r="AE197" s="17">
        <f t="shared" si="669"/>
        <v>0</v>
      </c>
      <c r="AF197" s="46"/>
    </row>
    <row r="198" spans="1:32" ht="88.5" customHeight="1" x14ac:dyDescent="0.25">
      <c r="A198" s="23">
        <f t="shared" ref="A198:A199" si="670">A197+1</f>
        <v>195</v>
      </c>
      <c r="B198" s="23" t="str">
        <f t="shared" si="646"/>
        <v>VT3*0,8</v>
      </c>
      <c r="C198" s="151" t="str">
        <f>X198&amp;Y198&amp;Z198&amp;AA198&amp;AB198&amp;"
"&amp;AC198&amp;"
"
&amp;AD198&amp;"
"&amp;AE198</f>
        <v>Các tuyến đường giao thông không đấu nối trực tiếp và thông ra Đường Hồ Thị Hương đoạn từ Đường Lê A đến Mương thoát lũ Suối Cải đã được đầu tư mặt đường nhựa, bê tông xi măng:
- Có bề rộng ≥5m, cách đường giao thông &gt;600m.
- Có bề rộng từ ≥3m đến &lt;5m, cách đường giao thông từ &gt;400m đến ≤600m.
- Có bề rộng &lt;3m, cách đường giao thông ≤200m.</v>
      </c>
      <c r="D198" s="152"/>
      <c r="E198" s="153"/>
      <c r="F198" s="113">
        <f t="shared" si="647"/>
        <v>1900</v>
      </c>
      <c r="G198" s="114">
        <f t="shared" si="648"/>
        <v>1330</v>
      </c>
      <c r="H198" s="114">
        <f t="shared" si="649"/>
        <v>1140</v>
      </c>
      <c r="I198" s="113">
        <f t="shared" si="650"/>
        <v>2400</v>
      </c>
      <c r="J198" s="114">
        <f t="shared" si="667"/>
        <v>1700</v>
      </c>
      <c r="K198" s="114">
        <f t="shared" si="668"/>
        <v>1400</v>
      </c>
      <c r="L198" s="139">
        <f t="shared" si="651"/>
        <v>1.263157894736842</v>
      </c>
      <c r="M198" s="115">
        <f t="shared" si="652"/>
        <v>1.2781954887218046</v>
      </c>
      <c r="N198" s="115">
        <f t="shared" si="653"/>
        <v>1.2280701754385965</v>
      </c>
      <c r="O198" s="25">
        <f t="shared" si="654"/>
        <v>6000</v>
      </c>
      <c r="P198" s="25">
        <f t="shared" si="655"/>
        <v>2400</v>
      </c>
      <c r="Q198" s="25">
        <f t="shared" si="656"/>
        <v>1900</v>
      </c>
      <c r="R198" s="25">
        <f t="shared" si="657"/>
        <v>1200</v>
      </c>
      <c r="S198" s="17">
        <f t="shared" si="658"/>
        <v>8400</v>
      </c>
      <c r="T198" s="17">
        <f t="shared" si="659"/>
        <v>3400</v>
      </c>
      <c r="U198" s="17">
        <f t="shared" si="660"/>
        <v>2700</v>
      </c>
      <c r="V198" s="17">
        <f t="shared" si="661"/>
        <v>1700</v>
      </c>
      <c r="X198" s="17" t="str">
        <f t="shared" si="662"/>
        <v xml:space="preserve">Các tuyến đường giao thông không đấu nối trực tiếp và thông ra </v>
      </c>
      <c r="Y198" s="17" t="str">
        <f t="shared" si="663"/>
        <v>Đường Hồ Thị Hương</v>
      </c>
      <c r="Z198" s="17" t="str">
        <f t="shared" si="663"/>
        <v xml:space="preserve"> đoạn từ Đường Lê A</v>
      </c>
      <c r="AA198" s="17" t="str">
        <f t="shared" si="664"/>
        <v xml:space="preserve"> đến Mương thoát lũ Suối Cải</v>
      </c>
      <c r="AB198" s="17" t="str">
        <f t="shared" ref="AB198:AE198" si="671">AB191</f>
        <v xml:space="preserve"> đã được đầu tư mặt đường nhựa, bê tông xi măng:</v>
      </c>
      <c r="AC198" s="17" t="str">
        <f t="shared" si="671"/>
        <v>- Có bề rộng ≥5m, cách đường giao thông &gt;600m.</v>
      </c>
      <c r="AD198" s="17" t="str">
        <f t="shared" si="671"/>
        <v>- Có bề rộng từ ≥3m đến &lt;5m, cách đường giao thông từ &gt;400m đến ≤600m.</v>
      </c>
      <c r="AE198" s="17" t="str">
        <f t="shared" si="671"/>
        <v>- Có bề rộng &lt;3m, cách đường giao thông ≤200m.</v>
      </c>
      <c r="AF198" s="46"/>
    </row>
    <row r="199" spans="1:32" ht="94.5" x14ac:dyDescent="0.25">
      <c r="A199" s="23">
        <f t="shared" si="670"/>
        <v>196</v>
      </c>
      <c r="B199" s="23" t="str">
        <f t="shared" si="646"/>
        <v>VT4*0,8</v>
      </c>
      <c r="C199" s="151" t="str">
        <f>X199&amp;Y199&amp;Z199&amp;AA199&amp;AB199</f>
        <v>Các tuyến đường giao thông không đấu nối trực tiếp và thông ra Đường Hồ Thị Hương đoạn từ Đường Lê A đến Mương thoát lũ Suối Cải đã được đầu tư mặt đường nhựa, bê tông xi măng:
- Có bề rộng từ ≥3m đến &lt;5m, cách đường giao thông &gt;600m.
- Có bề rộng &lt;3m, cách đường giao thông &gt; 200m.</v>
      </c>
      <c r="D199" s="152"/>
      <c r="E199" s="153"/>
      <c r="F199" s="113">
        <f t="shared" si="647"/>
        <v>1200</v>
      </c>
      <c r="G199" s="114">
        <f t="shared" si="648"/>
        <v>840</v>
      </c>
      <c r="H199" s="114">
        <f t="shared" si="649"/>
        <v>720</v>
      </c>
      <c r="I199" s="113">
        <f t="shared" si="650"/>
        <v>1500</v>
      </c>
      <c r="J199" s="114">
        <f t="shared" si="667"/>
        <v>1100</v>
      </c>
      <c r="K199" s="114">
        <f t="shared" si="668"/>
        <v>900</v>
      </c>
      <c r="L199" s="139">
        <f t="shared" si="651"/>
        <v>1.25</v>
      </c>
      <c r="M199" s="115">
        <f t="shared" si="652"/>
        <v>1.3095238095238095</v>
      </c>
      <c r="N199" s="115">
        <f t="shared" si="653"/>
        <v>1.25</v>
      </c>
      <c r="O199" s="25">
        <f t="shared" si="654"/>
        <v>6000</v>
      </c>
      <c r="P199" s="25">
        <f t="shared" si="655"/>
        <v>2400</v>
      </c>
      <c r="Q199" s="25">
        <f t="shared" si="656"/>
        <v>1900</v>
      </c>
      <c r="R199" s="25">
        <f t="shared" si="657"/>
        <v>1200</v>
      </c>
      <c r="S199" s="17">
        <f t="shared" si="658"/>
        <v>8400</v>
      </c>
      <c r="T199" s="17">
        <f t="shared" si="659"/>
        <v>3400</v>
      </c>
      <c r="U199" s="17">
        <f t="shared" si="660"/>
        <v>2700</v>
      </c>
      <c r="V199" s="17">
        <f t="shared" si="661"/>
        <v>1700</v>
      </c>
      <c r="X199" s="17" t="str">
        <f t="shared" si="662"/>
        <v xml:space="preserve">Các tuyến đường giao thông không đấu nối trực tiếp và thông ra </v>
      </c>
      <c r="Y199" s="17" t="str">
        <f t="shared" si="663"/>
        <v>Đường Hồ Thị Hương</v>
      </c>
      <c r="Z199" s="17" t="str">
        <f t="shared" si="663"/>
        <v xml:space="preserve"> đoạn từ Đường Lê A</v>
      </c>
      <c r="AA199" s="17" t="str">
        <f t="shared" si="664"/>
        <v xml:space="preserve"> đến Mương thoát lũ Suối Cải</v>
      </c>
      <c r="AB199" s="17" t="str">
        <f t="shared" ref="AB199:AE199" si="672">AB192</f>
        <v xml:space="preserve"> đã được đầu tư mặt đường nhựa, bê tông xi măng:
- Có bề rộng từ ≥3m đến &lt;5m, cách đường giao thông &gt;600m.
- Có bề rộng &lt;3m, cách đường giao thông &gt; 200m.</v>
      </c>
      <c r="AC199" s="17">
        <f t="shared" si="672"/>
        <v>0</v>
      </c>
      <c r="AD199" s="17">
        <f t="shared" si="672"/>
        <v>0</v>
      </c>
      <c r="AE199" s="17">
        <f t="shared" si="672"/>
        <v>0</v>
      </c>
      <c r="AF199" s="46"/>
    </row>
  </sheetData>
  <autoFilter ref="A2:X238" xr:uid="{71188152-D8C1-4AE3-BDCA-17FB50886442}">
    <filterColumn colId="14" showButton="0"/>
    <filterColumn colId="15" showButton="0"/>
    <filterColumn colId="16" showButton="0"/>
  </autoFilter>
  <mergeCells count="179">
    <mergeCell ref="C185:E185"/>
    <mergeCell ref="C187:E187"/>
    <mergeCell ref="C188:E188"/>
    <mergeCell ref="C189:E189"/>
    <mergeCell ref="C180:E180"/>
    <mergeCell ref="C181:E181"/>
    <mergeCell ref="C182:E182"/>
    <mergeCell ref="C183:E183"/>
    <mergeCell ref="C184:E184"/>
    <mergeCell ref="C160:E160"/>
    <mergeCell ref="C161:E161"/>
    <mergeCell ref="C162:E162"/>
    <mergeCell ref="C163:E163"/>
    <mergeCell ref="C164:E164"/>
    <mergeCell ref="C155:E155"/>
    <mergeCell ref="C156:E156"/>
    <mergeCell ref="C157:E157"/>
    <mergeCell ref="C159:E159"/>
    <mergeCell ref="C135:E135"/>
    <mergeCell ref="C136:E136"/>
    <mergeCell ref="C138:E138"/>
    <mergeCell ref="C139:E139"/>
    <mergeCell ref="C150:E150"/>
    <mergeCell ref="C152:E152"/>
    <mergeCell ref="C153:E153"/>
    <mergeCell ref="C154:E154"/>
    <mergeCell ref="C145:E145"/>
    <mergeCell ref="C146:E146"/>
    <mergeCell ref="C147:E147"/>
    <mergeCell ref="C148:E148"/>
    <mergeCell ref="C149:E149"/>
    <mergeCell ref="C198:E198"/>
    <mergeCell ref="C199:E199"/>
    <mergeCell ref="C190:E190"/>
    <mergeCell ref="C191:E191"/>
    <mergeCell ref="C192:E192"/>
    <mergeCell ref="C194:E194"/>
    <mergeCell ref="C195:E195"/>
    <mergeCell ref="C196:E196"/>
    <mergeCell ref="C197:E197"/>
    <mergeCell ref="C120:E120"/>
    <mergeCell ref="C121:E121"/>
    <mergeCell ref="C122:E122"/>
    <mergeCell ref="C124:E124"/>
    <mergeCell ref="C115:E115"/>
    <mergeCell ref="C117:E117"/>
    <mergeCell ref="C118:E118"/>
    <mergeCell ref="C119:E119"/>
    <mergeCell ref="C125:E125"/>
    <mergeCell ref="C126:E126"/>
    <mergeCell ref="C127:E127"/>
    <mergeCell ref="C128:E128"/>
    <mergeCell ref="C129:E129"/>
    <mergeCell ref="C175:E175"/>
    <mergeCell ref="C176:E176"/>
    <mergeCell ref="C177:E177"/>
    <mergeCell ref="C178:E178"/>
    <mergeCell ref="C170:E170"/>
    <mergeCell ref="C171:E171"/>
    <mergeCell ref="C173:E173"/>
    <mergeCell ref="C174:E174"/>
    <mergeCell ref="C131:E131"/>
    <mergeCell ref="C132:E132"/>
    <mergeCell ref="C133:E133"/>
    <mergeCell ref="C134:E134"/>
    <mergeCell ref="C166:E166"/>
    <mergeCell ref="C167:E167"/>
    <mergeCell ref="C168:E168"/>
    <mergeCell ref="C169:E169"/>
    <mergeCell ref="C140:E140"/>
    <mergeCell ref="C141:E141"/>
    <mergeCell ref="C142:E142"/>
    <mergeCell ref="C143:E143"/>
    <mergeCell ref="C110:E110"/>
    <mergeCell ref="C111:E111"/>
    <mergeCell ref="C112:E112"/>
    <mergeCell ref="C113:E113"/>
    <mergeCell ref="C114:E114"/>
    <mergeCell ref="C105:E105"/>
    <mergeCell ref="C106:E106"/>
    <mergeCell ref="C107:E107"/>
    <mergeCell ref="C108:E108"/>
    <mergeCell ref="C100:E100"/>
    <mergeCell ref="C101:E101"/>
    <mergeCell ref="C103:E103"/>
    <mergeCell ref="C104:E104"/>
    <mergeCell ref="C96:E96"/>
    <mergeCell ref="C97:E97"/>
    <mergeCell ref="C98:E98"/>
    <mergeCell ref="C99:E99"/>
    <mergeCell ref="C90:E90"/>
    <mergeCell ref="C91:E91"/>
    <mergeCell ref="C92:E92"/>
    <mergeCell ref="C93:E93"/>
    <mergeCell ref="C94:E94"/>
    <mergeCell ref="C85:E85"/>
    <mergeCell ref="C86:E86"/>
    <mergeCell ref="C87:E87"/>
    <mergeCell ref="C89:E89"/>
    <mergeCell ref="C80:E80"/>
    <mergeCell ref="C82:E82"/>
    <mergeCell ref="C83:E83"/>
    <mergeCell ref="C84:E84"/>
    <mergeCell ref="C75:E75"/>
    <mergeCell ref="C76:E76"/>
    <mergeCell ref="C77:E77"/>
    <mergeCell ref="C78:E78"/>
    <mergeCell ref="C79:E79"/>
    <mergeCell ref="C52:E52"/>
    <mergeCell ref="C54:E54"/>
    <mergeCell ref="C70:E70"/>
    <mergeCell ref="C71:E71"/>
    <mergeCell ref="C72:E72"/>
    <mergeCell ref="C73:E73"/>
    <mergeCell ref="C65:E65"/>
    <mergeCell ref="C66:E66"/>
    <mergeCell ref="C68:E68"/>
    <mergeCell ref="C69:E69"/>
    <mergeCell ref="C61:E61"/>
    <mergeCell ref="C62:E62"/>
    <mergeCell ref="C63:E63"/>
    <mergeCell ref="C64:E64"/>
    <mergeCell ref="C55:E55"/>
    <mergeCell ref="C56:E56"/>
    <mergeCell ref="C57:E57"/>
    <mergeCell ref="C58:E58"/>
    <mergeCell ref="C59:E59"/>
    <mergeCell ref="C30:E30"/>
    <mergeCell ref="C31:E31"/>
    <mergeCell ref="C33:E33"/>
    <mergeCell ref="C34:E34"/>
    <mergeCell ref="C26:E26"/>
    <mergeCell ref="C27:E27"/>
    <mergeCell ref="C28:E28"/>
    <mergeCell ref="C29:E29"/>
    <mergeCell ref="C23:E23"/>
    <mergeCell ref="C24:E24"/>
    <mergeCell ref="C45:E45"/>
    <mergeCell ref="C47:E47"/>
    <mergeCell ref="C48:E48"/>
    <mergeCell ref="C49:E49"/>
    <mergeCell ref="C40:E40"/>
    <mergeCell ref="C41:E41"/>
    <mergeCell ref="C42:E42"/>
    <mergeCell ref="C43:E43"/>
    <mergeCell ref="C44:E44"/>
    <mergeCell ref="C5:E5"/>
    <mergeCell ref="C6:E6"/>
    <mergeCell ref="C7:E7"/>
    <mergeCell ref="C8:E8"/>
    <mergeCell ref="C9:E9"/>
    <mergeCell ref="C10:E10"/>
    <mergeCell ref="C12:E12"/>
    <mergeCell ref="C13:E13"/>
    <mergeCell ref="C14:E14"/>
    <mergeCell ref="C35:E35"/>
    <mergeCell ref="C36:E36"/>
    <mergeCell ref="C37:E37"/>
    <mergeCell ref="C38:E38"/>
    <mergeCell ref="C50:E50"/>
    <mergeCell ref="C51:E51"/>
    <mergeCell ref="AF2:AF3"/>
    <mergeCell ref="J2:J3"/>
    <mergeCell ref="K2:K3"/>
    <mergeCell ref="H2:H3"/>
    <mergeCell ref="G2:G3"/>
    <mergeCell ref="M2:M3"/>
    <mergeCell ref="N2:N3"/>
    <mergeCell ref="C15:E15"/>
    <mergeCell ref="C16:E16"/>
    <mergeCell ref="C17:E17"/>
    <mergeCell ref="C19:E19"/>
    <mergeCell ref="I2:I3"/>
    <mergeCell ref="C20:E20"/>
    <mergeCell ref="C21:E21"/>
    <mergeCell ref="C22:E22"/>
    <mergeCell ref="O2:R3"/>
    <mergeCell ref="F2:F3"/>
    <mergeCell ref="L2:L3"/>
  </mergeCells>
  <phoneticPr fontId="14" type="noConversion"/>
  <printOptions horizontalCentered="1" verticalCentered="1"/>
  <pageMargins left="1.1811023622047245" right="0.78740157480314965" top="0.78740157480314965" bottom="0.59055118110236227" header="0.39370078740157483" footer="0.27559055118110237"/>
  <pageSetup paperSize="9" scale="40" orientation="landscape" r:id="rId1"/>
  <headerFooter differentFirst="1">
    <oddHeader>&amp;CODT - &amp;P</oddHeader>
  </headerFooter>
  <colBreaks count="1" manualBreakCount="1">
    <brk id="14" max="100"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99"/>
  <sheetViews>
    <sheetView tabSelected="1" view="pageBreakPreview" topLeftCell="D1" zoomScale="70" zoomScaleNormal="85" zoomScaleSheetLayoutView="70" workbookViewId="0">
      <selection activeCell="P6" sqref="P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5.5703125" style="102" customWidth="1"/>
    <col min="7" max="7" width="13" style="102" customWidth="1"/>
    <col min="8" max="8" width="17.140625" style="102" customWidth="1"/>
    <col min="9" max="10" width="18.42578125" style="102" customWidth="1"/>
    <col min="11" max="11" width="8.5703125" style="117" customWidth="1"/>
    <col min="12" max="13" width="8.140625" style="117" customWidth="1"/>
    <col min="14" max="14" width="7.7109375" style="117" customWidth="1"/>
    <col min="15" max="15" width="10.85546875" style="117" customWidth="1"/>
    <col min="16" max="16" width="12.5703125" style="117" customWidth="1"/>
    <col min="17" max="18" width="9.140625" style="117" customWidth="1"/>
    <col min="19" max="19" width="11.140625" style="117" customWidth="1"/>
    <col min="20" max="26" width="11.5703125" style="118" customWidth="1"/>
    <col min="27" max="27" width="9.140625" style="118" customWidth="1"/>
    <col min="28" max="28" width="9.140625" style="6" customWidth="1"/>
    <col min="29"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88"/>
      <c r="B1" s="88"/>
      <c r="C1" s="88"/>
      <c r="D1" s="88"/>
      <c r="E1" s="88"/>
      <c r="F1" s="101"/>
      <c r="G1" s="101"/>
      <c r="H1" s="101"/>
      <c r="I1" s="101"/>
      <c r="J1" s="101"/>
      <c r="K1" s="116"/>
      <c r="L1" s="116"/>
      <c r="M1" s="116"/>
      <c r="N1" s="116"/>
      <c r="P1" s="117">
        <v>0.8</v>
      </c>
    </row>
    <row r="2" spans="1:28" s="103" customFormat="1" ht="43.5" customHeight="1" x14ac:dyDescent="0.25">
      <c r="A2" s="66" t="s">
        <v>0</v>
      </c>
      <c r="B2" s="41" t="s">
        <v>1</v>
      </c>
      <c r="C2" s="41" t="s">
        <v>2</v>
      </c>
      <c r="D2" s="41" t="s">
        <v>3</v>
      </c>
      <c r="E2" s="109" t="s">
        <v>4</v>
      </c>
      <c r="F2" s="171" t="s">
        <v>94</v>
      </c>
      <c r="G2" s="171" t="s">
        <v>98</v>
      </c>
      <c r="H2" s="171" t="s">
        <v>93</v>
      </c>
      <c r="I2" s="171" t="s">
        <v>95</v>
      </c>
      <c r="J2" s="175" t="s">
        <v>96</v>
      </c>
      <c r="K2" s="173" t="s">
        <v>5</v>
      </c>
      <c r="L2" s="119"/>
      <c r="M2" s="119"/>
      <c r="N2" s="119"/>
      <c r="O2" s="120"/>
      <c r="P2" s="120"/>
      <c r="Q2" s="120"/>
      <c r="R2" s="120"/>
      <c r="S2" s="120"/>
      <c r="T2" s="121" t="s">
        <v>5</v>
      </c>
      <c r="U2" s="121"/>
      <c r="V2" s="121"/>
      <c r="W2" s="121"/>
      <c r="X2" s="122"/>
      <c r="Y2" s="122"/>
      <c r="Z2" s="122"/>
      <c r="AA2" s="122"/>
    </row>
    <row r="3" spans="1:28" s="89" customFormat="1" ht="36.75" customHeight="1" x14ac:dyDescent="0.25">
      <c r="A3" s="21"/>
      <c r="B3" s="20"/>
      <c r="C3" s="90" t="str">
        <f>'ĐẤT PNN'!C3</f>
        <v>Phường Bảo Vinh</v>
      </c>
      <c r="D3" s="20"/>
      <c r="E3" s="20"/>
      <c r="F3" s="172"/>
      <c r="G3" s="172"/>
      <c r="H3" s="172"/>
      <c r="I3" s="172"/>
      <c r="J3" s="176"/>
      <c r="K3" s="174"/>
      <c r="L3" s="123"/>
      <c r="M3" s="123"/>
      <c r="N3" s="123"/>
      <c r="O3" s="124">
        <v>1</v>
      </c>
      <c r="P3" s="124">
        <v>1</v>
      </c>
      <c r="Q3" s="124"/>
      <c r="R3" s="124">
        <v>1</v>
      </c>
      <c r="S3" s="124"/>
      <c r="T3" s="125">
        <v>1</v>
      </c>
      <c r="U3" s="126"/>
      <c r="V3" s="126">
        <v>1</v>
      </c>
      <c r="W3" s="126">
        <v>1</v>
      </c>
      <c r="X3" s="127">
        <v>1</v>
      </c>
      <c r="Y3" s="127">
        <v>1</v>
      </c>
      <c r="Z3" s="127"/>
      <c r="AA3" s="127">
        <v>1</v>
      </c>
    </row>
    <row r="4" spans="1:28" s="17" customFormat="1" ht="52.15" customHeight="1" x14ac:dyDescent="0.25">
      <c r="A4" s="23">
        <f>'ĐẤT PNN'!A4</f>
        <v>1</v>
      </c>
      <c r="B4" s="23" t="str">
        <f>'ĐẤT PNN'!B4</f>
        <v>LK85DT_D1</v>
      </c>
      <c r="C4" s="24" t="str">
        <f>'ĐẤT PNN'!C4</f>
        <v>Đường Suối Chồn - Bàu Cối</v>
      </c>
      <c r="D4" s="24" t="str">
        <f>'ĐẤT PNN'!D4</f>
        <v>Đường Nguyễn Trung Trực</v>
      </c>
      <c r="E4" s="24" t="str">
        <f>'ĐẤT PNN'!E4</f>
        <v>Ngã ba Suối Chồn</v>
      </c>
      <c r="F4" s="104">
        <f>K4</f>
        <v>280</v>
      </c>
      <c r="G4" s="104">
        <f>T4</f>
        <v>230</v>
      </c>
      <c r="H4" s="104">
        <f>O4</f>
        <v>700</v>
      </c>
      <c r="I4" s="104">
        <f>X4</f>
        <v>580</v>
      </c>
      <c r="J4" s="110">
        <f>H4/F4</f>
        <v>2.5</v>
      </c>
      <c r="K4" s="46">
        <v>280</v>
      </c>
      <c r="L4" s="47">
        <v>260</v>
      </c>
      <c r="M4" s="47">
        <v>230</v>
      </c>
      <c r="N4" s="47">
        <v>220</v>
      </c>
      <c r="O4" s="132">
        <f>ROUND(K4*2.5,-1)</f>
        <v>700</v>
      </c>
      <c r="P4" s="132">
        <f>ROUND(L4*1.8,-1)</f>
        <v>470</v>
      </c>
      <c r="Q4" s="132">
        <f>ROUND(M4*1.6,-1)</f>
        <v>370</v>
      </c>
      <c r="R4" s="132">
        <f>ROUND(N4*1.4,-1)</f>
        <v>310</v>
      </c>
      <c r="S4" s="59">
        <v>1</v>
      </c>
      <c r="T4" s="128">
        <v>230</v>
      </c>
      <c r="U4" s="129">
        <v>190</v>
      </c>
      <c r="V4" s="129">
        <v>170</v>
      </c>
      <c r="W4" s="129">
        <v>150</v>
      </c>
      <c r="X4" s="132">
        <f>ROUND(T4*2.5,-1)</f>
        <v>580</v>
      </c>
      <c r="Y4" s="132">
        <f>ROUND(U4*1.8,-1)</f>
        <v>340</v>
      </c>
      <c r="Z4" s="132">
        <f>ROUND(V4*1.6,-1)</f>
        <v>270</v>
      </c>
      <c r="AA4" s="132">
        <f>ROUND(W4*1.4,-1)</f>
        <v>210</v>
      </c>
      <c r="AB4" s="144">
        <f>'ĐẤT PNN'!K4-'ĐẤT NN'!H4</f>
        <v>800</v>
      </c>
    </row>
    <row r="5" spans="1:28" s="17" customFormat="1" ht="94.5" customHeight="1" x14ac:dyDescent="0.25">
      <c r="A5" s="23">
        <f>'ĐẤT PNN'!A5</f>
        <v>2</v>
      </c>
      <c r="B5" s="23" t="str">
        <f>'ĐẤT PNN'!B5</f>
        <v>VT2</v>
      </c>
      <c r="C5" s="168" t="str">
        <f>'ĐẤT PNN'!C5</f>
        <v>Các tuyến đường giao thông đấu nối trực tiếp ra Đường Suối Chồn - Bàu Cối đoạn từ Đường Nguyễn Trung Trực đến Ngã ba Suối Chồn đã được đầu tư mặt đường nhựa, bê tông xi măng:
- Có bề rộng ≥5m, cách đường giao thông ≤600m.
- Có bề rộng từ ≥3m đến &lt;5m, cách đường giao thông ≤400m.</v>
      </c>
      <c r="D5" s="169"/>
      <c r="E5" s="170"/>
      <c r="F5" s="131">
        <f t="shared" ref="F5:F10" si="0">IF(B5="VT2",L5,IF(B5="VT3",M5,IF(B5="VT2*0,8",L5,IF(B5="VT3*0,8",M5,N5))))</f>
        <v>260</v>
      </c>
      <c r="G5" s="131">
        <f t="shared" ref="G5:G10" si="1">IF(B5="VT2",U5,IF(B5="VT3",V5,IF(B5="VT2*0,8",U5,IF(B5="VT3*0,8",V5,W5))))</f>
        <v>190</v>
      </c>
      <c r="H5" s="106">
        <f t="shared" ref="H5:H10" si="2">IF(B5="VT2",P5,IF(B5="VT3",Q5,IF(B5="VT4",R5,IF(B5="VT2*0,8",P5,IF(B5="VT3*0,8",Q5,R5)))))</f>
        <v>470</v>
      </c>
      <c r="I5" s="106">
        <f t="shared" ref="I5:I10" si="3">IF(B5="VT2",Y5,IF(B5="VT3",Z5,IF(B5="VT4",AA5,IF(B5="VT2*0,8",Y5,IF(B5="VT3*0,8",Z5,AA5)))))</f>
        <v>340</v>
      </c>
      <c r="J5" s="111">
        <f>H5/F5</f>
        <v>1.8076923076923077</v>
      </c>
      <c r="K5" s="48">
        <f t="shared" ref="K5:N5" si="4">K4</f>
        <v>280</v>
      </c>
      <c r="L5" s="48">
        <f t="shared" si="4"/>
        <v>260</v>
      </c>
      <c r="M5" s="48">
        <f t="shared" si="4"/>
        <v>230</v>
      </c>
      <c r="N5" s="48">
        <f t="shared" si="4"/>
        <v>220</v>
      </c>
      <c r="O5" s="132">
        <f t="shared" ref="O5:O68" si="5">ROUND(K5*2.5,-1)</f>
        <v>700</v>
      </c>
      <c r="P5" s="132">
        <f t="shared" ref="P5:P68" si="6">ROUND(L5*1.8,-1)</f>
        <v>470</v>
      </c>
      <c r="Q5" s="132">
        <f t="shared" ref="Q5:Q68" si="7">ROUND(M5*1.6,-1)</f>
        <v>370</v>
      </c>
      <c r="R5" s="132">
        <f t="shared" ref="R5:R68" si="8">ROUND(N5*1.4,-1)</f>
        <v>310</v>
      </c>
      <c r="S5" s="105"/>
      <c r="T5" s="48">
        <f t="shared" ref="T5:W5" si="9">T4</f>
        <v>230</v>
      </c>
      <c r="U5" s="48">
        <f t="shared" si="9"/>
        <v>190</v>
      </c>
      <c r="V5" s="48">
        <f t="shared" si="9"/>
        <v>170</v>
      </c>
      <c r="W5" s="48">
        <f t="shared" si="9"/>
        <v>150</v>
      </c>
      <c r="X5" s="132">
        <f t="shared" ref="X5:X68" si="10">ROUND(T5*2.5,-1)</f>
        <v>580</v>
      </c>
      <c r="Y5" s="132">
        <f t="shared" ref="Y5:Y68" si="11">ROUND(U5*1.8,-1)</f>
        <v>340</v>
      </c>
      <c r="Z5" s="132">
        <f t="shared" ref="Z5:Z68" si="12">ROUND(V5*1.6,-1)</f>
        <v>270</v>
      </c>
      <c r="AA5" s="132">
        <f t="shared" ref="AA5:AA68" si="13">ROUND(W5*1.4,-1)</f>
        <v>210</v>
      </c>
      <c r="AB5" s="144">
        <f>'ĐẤT PNN'!K5-'ĐẤT NN'!H5</f>
        <v>250</v>
      </c>
    </row>
    <row r="6" spans="1:28" s="17" customFormat="1" ht="110.25" customHeight="1" x14ac:dyDescent="0.25">
      <c r="A6" s="23">
        <f>'ĐẤT PNN'!A6</f>
        <v>3</v>
      </c>
      <c r="B6" s="23" t="str">
        <f>'ĐẤT PNN'!B6</f>
        <v>VT3</v>
      </c>
      <c r="C6" s="168" t="str">
        <f>'ĐẤT PNN'!C6</f>
        <v>Các tuyến đường giao thông đấu nối trực tiếp ra Đường Suối Chồn - Bàu Cối đoạn từ Đường Nguyễn Trung Trực đến Ngã ba Suối Chồn đã được đầu tư mặt đường nhựa, bê tông xi măng:
- Có bề rộng ≥5m, cách đường giao thông &gt;600m.
- Có bề rộng từ ≥3m đến &lt;5m, cách đường giao thông từ &gt;400m đến ≤600m.
- Có bề rộng &lt;3m, cách đường giao thông ≤200m.</v>
      </c>
      <c r="D6" s="169"/>
      <c r="E6" s="170"/>
      <c r="F6" s="131">
        <f t="shared" si="0"/>
        <v>230</v>
      </c>
      <c r="G6" s="131">
        <f t="shared" si="1"/>
        <v>170</v>
      </c>
      <c r="H6" s="106">
        <f t="shared" si="2"/>
        <v>370</v>
      </c>
      <c r="I6" s="106">
        <f t="shared" si="3"/>
        <v>270</v>
      </c>
      <c r="J6" s="111">
        <f t="shared" ref="J6:J10" si="14">H6/F6</f>
        <v>1.6086956521739131</v>
      </c>
      <c r="K6" s="48">
        <f t="shared" ref="K6:K10" si="15">K5</f>
        <v>280</v>
      </c>
      <c r="L6" s="48">
        <f t="shared" ref="L6:L10" si="16">L5</f>
        <v>260</v>
      </c>
      <c r="M6" s="48">
        <f t="shared" ref="M6:M10" si="17">M5</f>
        <v>230</v>
      </c>
      <c r="N6" s="48">
        <f t="shared" ref="N6:N10" si="18">N5</f>
        <v>220</v>
      </c>
      <c r="O6" s="132">
        <f t="shared" si="5"/>
        <v>700</v>
      </c>
      <c r="P6" s="132">
        <f t="shared" si="6"/>
        <v>470</v>
      </c>
      <c r="Q6" s="132">
        <f t="shared" si="7"/>
        <v>370</v>
      </c>
      <c r="R6" s="132">
        <f t="shared" si="8"/>
        <v>310</v>
      </c>
      <c r="S6" s="105"/>
      <c r="T6" s="48">
        <f t="shared" ref="T6:T10" si="19">T5</f>
        <v>230</v>
      </c>
      <c r="U6" s="48">
        <f t="shared" ref="U6:U10" si="20">U5</f>
        <v>190</v>
      </c>
      <c r="V6" s="48">
        <f t="shared" ref="V6:V10" si="21">V5</f>
        <v>170</v>
      </c>
      <c r="W6" s="48">
        <f t="shared" ref="W6:W10" si="22">W5</f>
        <v>150</v>
      </c>
      <c r="X6" s="132">
        <f t="shared" si="10"/>
        <v>580</v>
      </c>
      <c r="Y6" s="132">
        <f t="shared" si="11"/>
        <v>340</v>
      </c>
      <c r="Z6" s="132">
        <f t="shared" si="12"/>
        <v>270</v>
      </c>
      <c r="AA6" s="132">
        <f t="shared" si="13"/>
        <v>210</v>
      </c>
      <c r="AB6" s="144">
        <f>'ĐẤT PNN'!K6-'ĐẤT NN'!H6</f>
        <v>110</v>
      </c>
    </row>
    <row r="7" spans="1:28" s="17" customFormat="1" ht="63" customHeight="1" x14ac:dyDescent="0.25">
      <c r="A7" s="23">
        <f>'ĐẤT PNN'!A7</f>
        <v>4</v>
      </c>
      <c r="B7" s="23" t="str">
        <f>'ĐẤT PNN'!B7</f>
        <v>VT4</v>
      </c>
      <c r="C7" s="168" t="str">
        <f>'ĐẤT PNN'!C7</f>
        <v>Các tuyến đường giao thông đấu nối trực tiếp ra Đường Suối Chồn - Bàu Cối đoạn từ Đường Nguyễn Trung Trực đến Ngã ba Suối Chồn đã được đầu tư mặt đường nhựa, bê tông xi măng:
- Có bề rộng từ ≥3m đến &lt;5m, cách đường giao thông &gt;600m.
- Có bề rộng &lt;3m, cách đường giao thông &gt;200m.</v>
      </c>
      <c r="D7" s="169"/>
      <c r="E7" s="170"/>
      <c r="F7" s="131">
        <f t="shared" si="0"/>
        <v>220</v>
      </c>
      <c r="G7" s="131">
        <f t="shared" si="1"/>
        <v>150</v>
      </c>
      <c r="H7" s="106">
        <f t="shared" si="2"/>
        <v>310</v>
      </c>
      <c r="I7" s="106">
        <f t="shared" si="3"/>
        <v>210</v>
      </c>
      <c r="J7" s="111">
        <f t="shared" si="14"/>
        <v>1.4090909090909092</v>
      </c>
      <c r="K7" s="48">
        <f t="shared" si="15"/>
        <v>280</v>
      </c>
      <c r="L7" s="48">
        <f t="shared" si="16"/>
        <v>260</v>
      </c>
      <c r="M7" s="48">
        <f t="shared" si="17"/>
        <v>230</v>
      </c>
      <c r="N7" s="48">
        <f t="shared" si="18"/>
        <v>220</v>
      </c>
      <c r="O7" s="132">
        <f t="shared" si="5"/>
        <v>700</v>
      </c>
      <c r="P7" s="132">
        <f t="shared" si="6"/>
        <v>470</v>
      </c>
      <c r="Q7" s="132">
        <f t="shared" si="7"/>
        <v>370</v>
      </c>
      <c r="R7" s="132">
        <f t="shared" si="8"/>
        <v>310</v>
      </c>
      <c r="S7" s="105"/>
      <c r="T7" s="48">
        <f t="shared" si="19"/>
        <v>230</v>
      </c>
      <c r="U7" s="48">
        <f t="shared" si="20"/>
        <v>190</v>
      </c>
      <c r="V7" s="48">
        <f t="shared" si="21"/>
        <v>170</v>
      </c>
      <c r="W7" s="48">
        <f t="shared" si="22"/>
        <v>150</v>
      </c>
      <c r="X7" s="132">
        <f t="shared" si="10"/>
        <v>580</v>
      </c>
      <c r="Y7" s="132">
        <f t="shared" si="11"/>
        <v>340</v>
      </c>
      <c r="Z7" s="132">
        <f t="shared" si="12"/>
        <v>270</v>
      </c>
      <c r="AA7" s="132">
        <f t="shared" si="13"/>
        <v>210</v>
      </c>
      <c r="AB7" s="144">
        <f>'ĐẤT PNN'!K7-'ĐẤT NN'!H7</f>
        <v>50</v>
      </c>
    </row>
    <row r="8" spans="1:28" s="17" customFormat="1" ht="94.5" customHeight="1" x14ac:dyDescent="0.25">
      <c r="A8" s="23">
        <f>'ĐẤT PNN'!A8</f>
        <v>5</v>
      </c>
      <c r="B8" s="23" t="str">
        <f>'ĐẤT PNN'!B8</f>
        <v>VT2*0,8</v>
      </c>
      <c r="C8" s="168" t="str">
        <f>'ĐẤT PNN'!C8</f>
        <v>Các tuyến đường giao thông không đấu nối trực tiếp và thông ra Đường Suối Chồn - Bàu Cối đoạn từ Đường Nguyễn Trung Trực đến Ngã ba Suối Chồn đã được đầu tư mặt đường nhựa, bê tông xi măng:
- Có bề rộng ≥5m, cách đường giao thông ≤600m.
- Có bề rộng từ ≥3m đến &lt;5m, cách đường giao thông ≤400m.</v>
      </c>
      <c r="D8" s="169"/>
      <c r="E8" s="170"/>
      <c r="F8" s="131">
        <f t="shared" si="0"/>
        <v>260</v>
      </c>
      <c r="G8" s="131">
        <f t="shared" si="1"/>
        <v>190</v>
      </c>
      <c r="H8" s="106">
        <f t="shared" si="2"/>
        <v>470</v>
      </c>
      <c r="I8" s="106">
        <f t="shared" si="3"/>
        <v>340</v>
      </c>
      <c r="J8" s="111">
        <f t="shared" si="14"/>
        <v>1.8076923076923077</v>
      </c>
      <c r="K8" s="48">
        <f t="shared" si="15"/>
        <v>280</v>
      </c>
      <c r="L8" s="48">
        <f t="shared" si="16"/>
        <v>260</v>
      </c>
      <c r="M8" s="48">
        <f t="shared" si="17"/>
        <v>230</v>
      </c>
      <c r="N8" s="48">
        <f t="shared" si="18"/>
        <v>220</v>
      </c>
      <c r="O8" s="132">
        <f t="shared" si="5"/>
        <v>700</v>
      </c>
      <c r="P8" s="132">
        <f t="shared" si="6"/>
        <v>470</v>
      </c>
      <c r="Q8" s="132">
        <f t="shared" si="7"/>
        <v>370</v>
      </c>
      <c r="R8" s="132">
        <f t="shared" si="8"/>
        <v>310</v>
      </c>
      <c r="S8" s="105"/>
      <c r="T8" s="48">
        <f t="shared" si="19"/>
        <v>230</v>
      </c>
      <c r="U8" s="48">
        <f t="shared" si="20"/>
        <v>190</v>
      </c>
      <c r="V8" s="48">
        <f t="shared" si="21"/>
        <v>170</v>
      </c>
      <c r="W8" s="48">
        <f t="shared" si="22"/>
        <v>150</v>
      </c>
      <c r="X8" s="132">
        <f t="shared" si="10"/>
        <v>580</v>
      </c>
      <c r="Y8" s="132">
        <f t="shared" si="11"/>
        <v>340</v>
      </c>
      <c r="Z8" s="132">
        <f t="shared" si="12"/>
        <v>270</v>
      </c>
      <c r="AA8" s="132">
        <f t="shared" si="13"/>
        <v>210</v>
      </c>
      <c r="AB8" s="144">
        <f>'ĐẤT PNN'!K8-'ĐẤT NN'!H8</f>
        <v>190</v>
      </c>
    </row>
    <row r="9" spans="1:28" s="17" customFormat="1" ht="94.5" customHeight="1" x14ac:dyDescent="0.25">
      <c r="A9" s="23">
        <f>'ĐẤT PNN'!A9</f>
        <v>6</v>
      </c>
      <c r="B9" s="23" t="str">
        <f>'ĐẤT PNN'!B9</f>
        <v>VT3*0,8</v>
      </c>
      <c r="C9" s="168" t="str">
        <f>'ĐẤT PNN'!C9</f>
        <v>Các tuyến đường giao thông không đấu nối trực tiếp và thông ra Đường Suối Chồn - Bàu Cối đoạn từ Đường Nguyễn Trung Trực đến Ngã ba Suối Chồn đã được đầu tư mặt đường nhựa, bê tông xi măng:
- Có bề rộng ≥5m, cách đường giao thông &gt;600m.
- Có bề rộng từ ≥3m đến &lt;5m, cách đường giao thông từ &gt;400m đến ≤600m.
- Có bề rộng &lt;3m, cách đường giao thông ≤200m.</v>
      </c>
      <c r="D9" s="169"/>
      <c r="E9" s="170"/>
      <c r="F9" s="131">
        <f t="shared" si="0"/>
        <v>230</v>
      </c>
      <c r="G9" s="131">
        <f t="shared" si="1"/>
        <v>170</v>
      </c>
      <c r="H9" s="106">
        <f t="shared" si="2"/>
        <v>370</v>
      </c>
      <c r="I9" s="106">
        <f t="shared" si="3"/>
        <v>270</v>
      </c>
      <c r="J9" s="111">
        <f t="shared" si="14"/>
        <v>1.6086956521739131</v>
      </c>
      <c r="K9" s="48">
        <f t="shared" si="15"/>
        <v>280</v>
      </c>
      <c r="L9" s="48">
        <f t="shared" si="16"/>
        <v>260</v>
      </c>
      <c r="M9" s="48">
        <f t="shared" si="17"/>
        <v>230</v>
      </c>
      <c r="N9" s="48">
        <f t="shared" si="18"/>
        <v>220</v>
      </c>
      <c r="O9" s="132">
        <f t="shared" si="5"/>
        <v>700</v>
      </c>
      <c r="P9" s="132">
        <f t="shared" si="6"/>
        <v>470</v>
      </c>
      <c r="Q9" s="132">
        <f t="shared" si="7"/>
        <v>370</v>
      </c>
      <c r="R9" s="132">
        <f t="shared" si="8"/>
        <v>310</v>
      </c>
      <c r="S9" s="105"/>
      <c r="T9" s="48">
        <f t="shared" si="19"/>
        <v>230</v>
      </c>
      <c r="U9" s="48">
        <f t="shared" si="20"/>
        <v>190</v>
      </c>
      <c r="V9" s="48">
        <f t="shared" si="21"/>
        <v>170</v>
      </c>
      <c r="W9" s="48">
        <f t="shared" si="22"/>
        <v>150</v>
      </c>
      <c r="X9" s="132">
        <f t="shared" si="10"/>
        <v>580</v>
      </c>
      <c r="Y9" s="132">
        <f t="shared" si="11"/>
        <v>340</v>
      </c>
      <c r="Z9" s="132">
        <f t="shared" si="12"/>
        <v>270</v>
      </c>
      <c r="AA9" s="132">
        <f t="shared" si="13"/>
        <v>210</v>
      </c>
      <c r="AB9" s="144">
        <f>'ĐẤT PNN'!K9-'ĐẤT NN'!H9</f>
        <v>60</v>
      </c>
    </row>
    <row r="10" spans="1:28" s="17" customFormat="1" ht="63" customHeight="1" x14ac:dyDescent="0.25">
      <c r="A10" s="23">
        <f>'ĐẤT PNN'!A10</f>
        <v>7</v>
      </c>
      <c r="B10" s="23" t="str">
        <f>'ĐẤT PNN'!B10</f>
        <v>VT4*0,8</v>
      </c>
      <c r="C10" s="168" t="str">
        <f>'ĐẤT PNN'!C10</f>
        <v>Các tuyến đường giao thông không đấu nối trực tiếp và thông ra Đường Suối Chồn - Bàu Cối đoạn từ Đường Nguyễn Trung Trực đến Ngã ba Suối Chồn đã được đầu tư mặt đường nhựa, bê tông xi măng:
- Có bề rộng từ ≥3m đến &lt;5m, cách đường giao thông &gt;600m.
- Có bề rộng &lt;3m, cách đường giao thông &gt; 200m.</v>
      </c>
      <c r="D10" s="169"/>
      <c r="E10" s="170"/>
      <c r="F10" s="131">
        <f t="shared" si="0"/>
        <v>220</v>
      </c>
      <c r="G10" s="131">
        <f t="shared" si="1"/>
        <v>150</v>
      </c>
      <c r="H10" s="106">
        <f t="shared" si="2"/>
        <v>310</v>
      </c>
      <c r="I10" s="106">
        <f t="shared" si="3"/>
        <v>210</v>
      </c>
      <c r="J10" s="111">
        <f t="shared" si="14"/>
        <v>1.4090909090909092</v>
      </c>
      <c r="K10" s="48">
        <f t="shared" si="15"/>
        <v>280</v>
      </c>
      <c r="L10" s="48">
        <f t="shared" si="16"/>
        <v>260</v>
      </c>
      <c r="M10" s="48">
        <f t="shared" si="17"/>
        <v>230</v>
      </c>
      <c r="N10" s="48">
        <f t="shared" si="18"/>
        <v>220</v>
      </c>
      <c r="O10" s="132">
        <f t="shared" si="5"/>
        <v>700</v>
      </c>
      <c r="P10" s="132">
        <f t="shared" si="6"/>
        <v>470</v>
      </c>
      <c r="Q10" s="132">
        <f t="shared" si="7"/>
        <v>370</v>
      </c>
      <c r="R10" s="132">
        <f t="shared" si="8"/>
        <v>310</v>
      </c>
      <c r="S10" s="105"/>
      <c r="T10" s="48">
        <f t="shared" si="19"/>
        <v>230</v>
      </c>
      <c r="U10" s="48">
        <f t="shared" si="20"/>
        <v>190</v>
      </c>
      <c r="V10" s="48">
        <f t="shared" si="21"/>
        <v>170</v>
      </c>
      <c r="W10" s="48">
        <f t="shared" si="22"/>
        <v>150</v>
      </c>
      <c r="X10" s="132">
        <f t="shared" si="10"/>
        <v>580</v>
      </c>
      <c r="Y10" s="132">
        <f t="shared" si="11"/>
        <v>340</v>
      </c>
      <c r="Z10" s="132">
        <f t="shared" si="12"/>
        <v>270</v>
      </c>
      <c r="AA10" s="132">
        <f t="shared" si="13"/>
        <v>210</v>
      </c>
      <c r="AB10" s="144">
        <f>'ĐẤT PNN'!K10-'ĐẤT NN'!H10</f>
        <v>10</v>
      </c>
    </row>
    <row r="11" spans="1:28" s="17" customFormat="1" ht="31.5" customHeight="1" x14ac:dyDescent="0.25">
      <c r="A11" s="23">
        <f>'ĐẤT PNN'!A11</f>
        <v>8</v>
      </c>
      <c r="B11" s="23" t="str">
        <f>'ĐẤT PNN'!B11</f>
        <v>LK85DT_D2</v>
      </c>
      <c r="C11" s="24" t="str">
        <f>'ĐẤT PNN'!C11</f>
        <v>Đường Suối Chồn - Bàu Cối</v>
      </c>
      <c r="D11" s="24" t="str">
        <f>'ĐẤT PNN'!D11</f>
        <v>Ngã ba Suối Chồn</v>
      </c>
      <c r="E11" s="24" t="str">
        <f>'ĐẤT PNN'!E11</f>
        <v>Chùa Quảng Hạnh Tự</v>
      </c>
      <c r="F11" s="104">
        <f>K11</f>
        <v>280</v>
      </c>
      <c r="G11" s="104">
        <f>T11</f>
        <v>230</v>
      </c>
      <c r="H11" s="104">
        <f>O11</f>
        <v>700</v>
      </c>
      <c r="I11" s="104">
        <f>X11</f>
        <v>580</v>
      </c>
      <c r="J11" s="110">
        <f>H11/F11</f>
        <v>2.5</v>
      </c>
      <c r="K11" s="46">
        <v>280</v>
      </c>
      <c r="L11" s="47">
        <v>260</v>
      </c>
      <c r="M11" s="47">
        <v>230</v>
      </c>
      <c r="N11" s="47">
        <v>220</v>
      </c>
      <c r="O11" s="132">
        <f t="shared" si="5"/>
        <v>700</v>
      </c>
      <c r="P11" s="132">
        <f t="shared" si="6"/>
        <v>470</v>
      </c>
      <c r="Q11" s="132">
        <f t="shared" si="7"/>
        <v>370</v>
      </c>
      <c r="R11" s="132">
        <f t="shared" si="8"/>
        <v>310</v>
      </c>
      <c r="S11" s="59">
        <v>1</v>
      </c>
      <c r="T11" s="128">
        <v>230</v>
      </c>
      <c r="U11" s="129">
        <v>190</v>
      </c>
      <c r="V11" s="129">
        <v>170</v>
      </c>
      <c r="W11" s="129">
        <v>150</v>
      </c>
      <c r="X11" s="132">
        <f t="shared" si="10"/>
        <v>580</v>
      </c>
      <c r="Y11" s="132">
        <f t="shared" si="11"/>
        <v>340</v>
      </c>
      <c r="Z11" s="132">
        <f t="shared" si="12"/>
        <v>270</v>
      </c>
      <c r="AA11" s="132">
        <f t="shared" si="13"/>
        <v>210</v>
      </c>
      <c r="AB11" s="144">
        <f>'ĐẤT PNN'!K11-'ĐẤT NN'!H11</f>
        <v>500</v>
      </c>
    </row>
    <row r="12" spans="1:28" s="17" customFormat="1" ht="94.5" customHeight="1" x14ac:dyDescent="0.25">
      <c r="A12" s="23">
        <f>'ĐẤT PNN'!A12</f>
        <v>9</v>
      </c>
      <c r="B12" s="23" t="str">
        <f>'ĐẤT PNN'!B12</f>
        <v>VT2</v>
      </c>
      <c r="C12" s="168" t="str">
        <f>'ĐẤT PNN'!C12</f>
        <v>Các tuyến đường giao thông đấu nối trực tiếp ra Đường Suối Chồn - Bàu Cối đoạn từ Ngã ba Suối Chồn đến Chùa Quảng Hạnh Tự đã được đầu tư mặt đường nhựa, bê tông xi măng:
- Có bề rộng ≥5m, cách đường giao thông ≤600m.
- Có bề rộng từ ≥3m đến &lt;5m, cách đường giao thông ≤400m.</v>
      </c>
      <c r="D12" s="169"/>
      <c r="E12" s="170"/>
      <c r="F12" s="131">
        <f t="shared" ref="F12:F17" si="23">IF(B12="VT2",L12,IF(B12="VT3",M12,IF(B12="VT2*0,8",L12,IF(B12="VT3*0,8",M12,N12))))</f>
        <v>260</v>
      </c>
      <c r="G12" s="131">
        <f t="shared" ref="G12:G17" si="24">IF(B12="VT2",U12,IF(B12="VT3",V12,IF(B12="VT2*0,8",U12,IF(B12="VT3*0,8",V12,W12))))</f>
        <v>190</v>
      </c>
      <c r="H12" s="106">
        <f t="shared" ref="H12:H17" si="25">IF(B12="VT2",P12,IF(B12="VT3",Q12,IF(B12="VT4",R12,IF(B12="VT2*0,8",P12,IF(B12="VT3*0,8",Q12,R12)))))</f>
        <v>470</v>
      </c>
      <c r="I12" s="106">
        <f t="shared" ref="I12:I17" si="26">IF(B12="VT2",Y12,IF(B12="VT3",Z12,IF(B12="VT4",AA12,IF(B12="VT2*0,8",Y12,IF(B12="VT3*0,8",Z12,AA12)))))</f>
        <v>340</v>
      </c>
      <c r="J12" s="111">
        <f t="shared" ref="J12:J17" si="27">H12/F12</f>
        <v>1.8076923076923077</v>
      </c>
      <c r="K12" s="48">
        <f t="shared" ref="K12:K17" si="28">K11</f>
        <v>280</v>
      </c>
      <c r="L12" s="48">
        <f t="shared" ref="L12:L17" si="29">L11</f>
        <v>260</v>
      </c>
      <c r="M12" s="48">
        <f t="shared" ref="M12:M17" si="30">M11</f>
        <v>230</v>
      </c>
      <c r="N12" s="48">
        <f t="shared" ref="N12:N17" si="31">N11</f>
        <v>220</v>
      </c>
      <c r="O12" s="132">
        <f t="shared" si="5"/>
        <v>700</v>
      </c>
      <c r="P12" s="132">
        <f t="shared" si="6"/>
        <v>470</v>
      </c>
      <c r="Q12" s="132">
        <f t="shared" si="7"/>
        <v>370</v>
      </c>
      <c r="R12" s="132">
        <f t="shared" si="8"/>
        <v>310</v>
      </c>
      <c r="S12" s="105"/>
      <c r="T12" s="48">
        <f t="shared" ref="T12:T17" si="32">T11</f>
        <v>230</v>
      </c>
      <c r="U12" s="48">
        <f t="shared" ref="U12:U17" si="33">U11</f>
        <v>190</v>
      </c>
      <c r="V12" s="48">
        <f t="shared" ref="V12:V17" si="34">V11</f>
        <v>170</v>
      </c>
      <c r="W12" s="48">
        <f t="shared" ref="W12:W17" si="35">W11</f>
        <v>150</v>
      </c>
      <c r="X12" s="132">
        <f t="shared" si="10"/>
        <v>580</v>
      </c>
      <c r="Y12" s="132">
        <f t="shared" si="11"/>
        <v>340</v>
      </c>
      <c r="Z12" s="132">
        <f t="shared" si="12"/>
        <v>270</v>
      </c>
      <c r="AA12" s="132">
        <f t="shared" si="13"/>
        <v>210</v>
      </c>
      <c r="AB12" s="144">
        <f>'ĐẤT PNN'!K12-'ĐẤT NN'!H12</f>
        <v>130</v>
      </c>
    </row>
    <row r="13" spans="1:28" s="17" customFormat="1" ht="110.25" customHeight="1" x14ac:dyDescent="0.25">
      <c r="A13" s="23">
        <f>'ĐẤT PNN'!A13</f>
        <v>10</v>
      </c>
      <c r="B13" s="23" t="str">
        <f>'ĐẤT PNN'!B13</f>
        <v>VT3</v>
      </c>
      <c r="C13" s="168" t="str">
        <f>'ĐẤT PNN'!C13</f>
        <v>Các tuyến đường giao thông đấu nối trực tiếp ra Đường Suối Chồn - Bàu Cối đoạn từ Ngã ba Suối Chồn đến Chùa Quảng Hạnh Tự đã được đầu tư mặt đường nhựa, bê tông xi măng:
- Có bề rộng ≥5m, cách đường giao thông &gt;600m.
- Có bề rộng từ ≥3m đến &lt;5m, cách đường giao thông từ &gt;400m đến ≤600m.
- Có bề rộng &lt;3m, cách đường giao thông ≤200m.</v>
      </c>
      <c r="D13" s="169"/>
      <c r="E13" s="170"/>
      <c r="F13" s="131">
        <f t="shared" si="23"/>
        <v>230</v>
      </c>
      <c r="G13" s="131">
        <f t="shared" si="24"/>
        <v>170</v>
      </c>
      <c r="H13" s="106">
        <f t="shared" si="25"/>
        <v>370</v>
      </c>
      <c r="I13" s="106">
        <f t="shared" si="26"/>
        <v>270</v>
      </c>
      <c r="J13" s="111">
        <f t="shared" si="27"/>
        <v>1.6086956521739131</v>
      </c>
      <c r="K13" s="48">
        <f t="shared" si="28"/>
        <v>280</v>
      </c>
      <c r="L13" s="48">
        <f t="shared" si="29"/>
        <v>260</v>
      </c>
      <c r="M13" s="48">
        <f t="shared" si="30"/>
        <v>230</v>
      </c>
      <c r="N13" s="48">
        <f t="shared" si="31"/>
        <v>220</v>
      </c>
      <c r="O13" s="132">
        <f t="shared" si="5"/>
        <v>700</v>
      </c>
      <c r="P13" s="132">
        <f t="shared" si="6"/>
        <v>470</v>
      </c>
      <c r="Q13" s="132">
        <f t="shared" si="7"/>
        <v>370</v>
      </c>
      <c r="R13" s="132">
        <f t="shared" si="8"/>
        <v>310</v>
      </c>
      <c r="S13" s="105"/>
      <c r="T13" s="48">
        <f t="shared" si="32"/>
        <v>230</v>
      </c>
      <c r="U13" s="48">
        <f t="shared" si="33"/>
        <v>190</v>
      </c>
      <c r="V13" s="48">
        <f t="shared" si="34"/>
        <v>170</v>
      </c>
      <c r="W13" s="48">
        <f t="shared" si="35"/>
        <v>150</v>
      </c>
      <c r="X13" s="132">
        <f t="shared" si="10"/>
        <v>580</v>
      </c>
      <c r="Y13" s="132">
        <f t="shared" si="11"/>
        <v>340</v>
      </c>
      <c r="Z13" s="132">
        <f t="shared" si="12"/>
        <v>270</v>
      </c>
      <c r="AA13" s="132">
        <f t="shared" si="13"/>
        <v>210</v>
      </c>
      <c r="AB13" s="144">
        <f>'ĐẤT PNN'!K13-'ĐẤT NN'!H13</f>
        <v>110</v>
      </c>
    </row>
    <row r="14" spans="1:28" s="17" customFormat="1" ht="63" customHeight="1" x14ac:dyDescent="0.25">
      <c r="A14" s="23">
        <f>'ĐẤT PNN'!A14</f>
        <v>11</v>
      </c>
      <c r="B14" s="23" t="str">
        <f>'ĐẤT PNN'!B14</f>
        <v>VT4</v>
      </c>
      <c r="C14" s="168" t="str">
        <f>'ĐẤT PNN'!C14</f>
        <v>Các tuyến đường giao thông đấu nối trực tiếp ra Đường Suối Chồn - Bàu Cối đoạn từ Ngã ba Suối Chồn đến Chùa Quảng Hạnh Tự đã được đầu tư mặt đường nhựa, bê tông xi măng:
- Có bề rộng từ ≥3m đến &lt;5m, cách đường giao thông &gt;600m.
- Có bề rộng &lt;3m, cách đường giao thông &gt;200m.</v>
      </c>
      <c r="D14" s="169"/>
      <c r="E14" s="170"/>
      <c r="F14" s="131">
        <f t="shared" si="23"/>
        <v>220</v>
      </c>
      <c r="G14" s="131">
        <f t="shared" si="24"/>
        <v>150</v>
      </c>
      <c r="H14" s="106">
        <f t="shared" si="25"/>
        <v>310</v>
      </c>
      <c r="I14" s="106">
        <f t="shared" si="26"/>
        <v>210</v>
      </c>
      <c r="J14" s="111">
        <f t="shared" si="27"/>
        <v>1.4090909090909092</v>
      </c>
      <c r="K14" s="48">
        <f t="shared" si="28"/>
        <v>280</v>
      </c>
      <c r="L14" s="48">
        <f t="shared" si="29"/>
        <v>260</v>
      </c>
      <c r="M14" s="48">
        <f t="shared" si="30"/>
        <v>230</v>
      </c>
      <c r="N14" s="48">
        <f t="shared" si="31"/>
        <v>220</v>
      </c>
      <c r="O14" s="132">
        <f t="shared" si="5"/>
        <v>700</v>
      </c>
      <c r="P14" s="132">
        <f t="shared" si="6"/>
        <v>470</v>
      </c>
      <c r="Q14" s="132">
        <f t="shared" si="7"/>
        <v>370</v>
      </c>
      <c r="R14" s="132">
        <f t="shared" si="8"/>
        <v>310</v>
      </c>
      <c r="S14" s="105"/>
      <c r="T14" s="48">
        <f t="shared" si="32"/>
        <v>230</v>
      </c>
      <c r="U14" s="48">
        <f t="shared" si="33"/>
        <v>190</v>
      </c>
      <c r="V14" s="48">
        <f t="shared" si="34"/>
        <v>170</v>
      </c>
      <c r="W14" s="48">
        <f t="shared" si="35"/>
        <v>150</v>
      </c>
      <c r="X14" s="132">
        <f t="shared" si="10"/>
        <v>580</v>
      </c>
      <c r="Y14" s="132">
        <f t="shared" si="11"/>
        <v>340</v>
      </c>
      <c r="Z14" s="132">
        <f t="shared" si="12"/>
        <v>270</v>
      </c>
      <c r="AA14" s="132">
        <f t="shared" si="13"/>
        <v>210</v>
      </c>
      <c r="AB14" s="144">
        <f>'ĐẤT PNN'!K14-'ĐẤT NN'!H14</f>
        <v>50</v>
      </c>
    </row>
    <row r="15" spans="1:28" s="17" customFormat="1" ht="94.5" customHeight="1" x14ac:dyDescent="0.25">
      <c r="A15" s="23">
        <f>'ĐẤT PNN'!A15</f>
        <v>12</v>
      </c>
      <c r="B15" s="23" t="str">
        <f>'ĐẤT PNN'!B15</f>
        <v>VT2*0,8</v>
      </c>
      <c r="C15" s="168" t="str">
        <f>'ĐẤT PNN'!C15</f>
        <v>Các tuyến đường giao thông không đấu nối trực tiếp và thông ra Đường Suối Chồn - Bàu Cối đoạn từ Ngã ba Suối Chồn đến Chùa Quảng Hạnh Tự đã được đầu tư mặt đường nhựa, bê tông xi măng:
- Có bề rộng ≥5m, cách đường giao thông ≤600m.
- Có bề rộng từ ≥3m đến &lt;5m, cách đường giao thông ≤400m.</v>
      </c>
      <c r="D15" s="169"/>
      <c r="E15" s="170"/>
      <c r="F15" s="131">
        <f t="shared" si="23"/>
        <v>260</v>
      </c>
      <c r="G15" s="131">
        <f t="shared" si="24"/>
        <v>190</v>
      </c>
      <c r="H15" s="106">
        <f t="shared" si="25"/>
        <v>470</v>
      </c>
      <c r="I15" s="106">
        <f t="shared" si="26"/>
        <v>340</v>
      </c>
      <c r="J15" s="111">
        <f t="shared" si="27"/>
        <v>1.8076923076923077</v>
      </c>
      <c r="K15" s="48">
        <f t="shared" si="28"/>
        <v>280</v>
      </c>
      <c r="L15" s="48">
        <f t="shared" si="29"/>
        <v>260</v>
      </c>
      <c r="M15" s="48">
        <f t="shared" si="30"/>
        <v>230</v>
      </c>
      <c r="N15" s="48">
        <f t="shared" si="31"/>
        <v>220</v>
      </c>
      <c r="O15" s="132">
        <f t="shared" si="5"/>
        <v>700</v>
      </c>
      <c r="P15" s="132">
        <f t="shared" si="6"/>
        <v>470</v>
      </c>
      <c r="Q15" s="132">
        <f t="shared" si="7"/>
        <v>370</v>
      </c>
      <c r="R15" s="132">
        <f t="shared" si="8"/>
        <v>310</v>
      </c>
      <c r="S15" s="105"/>
      <c r="T15" s="48">
        <f t="shared" si="32"/>
        <v>230</v>
      </c>
      <c r="U15" s="48">
        <f t="shared" si="33"/>
        <v>190</v>
      </c>
      <c r="V15" s="48">
        <f t="shared" si="34"/>
        <v>170</v>
      </c>
      <c r="W15" s="48">
        <f t="shared" si="35"/>
        <v>150</v>
      </c>
      <c r="X15" s="132">
        <f t="shared" si="10"/>
        <v>580</v>
      </c>
      <c r="Y15" s="132">
        <f t="shared" si="11"/>
        <v>340</v>
      </c>
      <c r="Z15" s="132">
        <f t="shared" si="12"/>
        <v>270</v>
      </c>
      <c r="AA15" s="132">
        <f t="shared" si="13"/>
        <v>210</v>
      </c>
      <c r="AB15" s="144">
        <f>'ĐẤT PNN'!K15-'ĐẤT NN'!H15</f>
        <v>70</v>
      </c>
    </row>
    <row r="16" spans="1:28" s="17" customFormat="1" ht="94.5" customHeight="1" x14ac:dyDescent="0.25">
      <c r="A16" s="23">
        <f>'ĐẤT PNN'!A16</f>
        <v>13</v>
      </c>
      <c r="B16" s="23" t="str">
        <f>'ĐẤT PNN'!B16</f>
        <v>VT3*0,8</v>
      </c>
      <c r="C16" s="168" t="str">
        <f>'ĐẤT PNN'!C16</f>
        <v>Các tuyến đường giao thông không đấu nối trực tiếp và thông ra Đường Suối Chồn - Bàu Cối đoạn từ Ngã ba Suối Chồn đến Chùa Quảng Hạnh Tự đã được đầu tư mặt đường nhựa, bê tông xi măng:
- Có bề rộng ≥5m, cách đường giao thông &gt;600m.
- Có bề rộng từ ≥3m đến &lt;5m, cách đường giao thông từ &gt;400m đến ≤600m.
- Có bề rộng &lt;3m, cách đường giao thông ≤200m.</v>
      </c>
      <c r="D16" s="169"/>
      <c r="E16" s="170"/>
      <c r="F16" s="131">
        <f t="shared" si="23"/>
        <v>230</v>
      </c>
      <c r="G16" s="131">
        <f t="shared" si="24"/>
        <v>170</v>
      </c>
      <c r="H16" s="106">
        <f t="shared" si="25"/>
        <v>370</v>
      </c>
      <c r="I16" s="106">
        <f t="shared" si="26"/>
        <v>270</v>
      </c>
      <c r="J16" s="111">
        <f t="shared" si="27"/>
        <v>1.6086956521739131</v>
      </c>
      <c r="K16" s="48">
        <f t="shared" si="28"/>
        <v>280</v>
      </c>
      <c r="L16" s="48">
        <f t="shared" si="29"/>
        <v>260</v>
      </c>
      <c r="M16" s="48">
        <f t="shared" si="30"/>
        <v>230</v>
      </c>
      <c r="N16" s="48">
        <f t="shared" si="31"/>
        <v>220</v>
      </c>
      <c r="O16" s="132">
        <f t="shared" si="5"/>
        <v>700</v>
      </c>
      <c r="P16" s="132">
        <f t="shared" si="6"/>
        <v>470</v>
      </c>
      <c r="Q16" s="132">
        <f t="shared" si="7"/>
        <v>370</v>
      </c>
      <c r="R16" s="132">
        <f t="shared" si="8"/>
        <v>310</v>
      </c>
      <c r="S16" s="105"/>
      <c r="T16" s="48">
        <f t="shared" si="32"/>
        <v>230</v>
      </c>
      <c r="U16" s="48">
        <f t="shared" si="33"/>
        <v>190</v>
      </c>
      <c r="V16" s="48">
        <f t="shared" si="34"/>
        <v>170</v>
      </c>
      <c r="W16" s="48">
        <f t="shared" si="35"/>
        <v>150</v>
      </c>
      <c r="X16" s="132">
        <f t="shared" si="10"/>
        <v>580</v>
      </c>
      <c r="Y16" s="132">
        <f t="shared" si="11"/>
        <v>340</v>
      </c>
      <c r="Z16" s="132">
        <f t="shared" si="12"/>
        <v>270</v>
      </c>
      <c r="AA16" s="132">
        <f t="shared" si="13"/>
        <v>210</v>
      </c>
      <c r="AB16" s="144">
        <f>'ĐẤT PNN'!K16-'ĐẤT NN'!H16</f>
        <v>60</v>
      </c>
    </row>
    <row r="17" spans="1:28" s="17" customFormat="1" ht="63" customHeight="1" x14ac:dyDescent="0.25">
      <c r="A17" s="23">
        <f>'ĐẤT PNN'!A17</f>
        <v>14</v>
      </c>
      <c r="B17" s="23" t="str">
        <f>'ĐẤT PNN'!B17</f>
        <v>VT4*0,8</v>
      </c>
      <c r="C17" s="168" t="str">
        <f>'ĐẤT PNN'!C17</f>
        <v>Các tuyến đường giao thông không đấu nối trực tiếp và thông ra Đường Suối Chồn - Bàu Cối đoạn từ Ngã ba Suối Chồn đến Chùa Quảng Hạnh Tự đã được đầu tư mặt đường nhựa, bê tông xi măng:
- Có bề rộng từ ≥3m đến &lt;5m, cách đường giao thông &gt;600m.
- Có bề rộng &lt;3m, cách đường giao thông &gt; 200m.</v>
      </c>
      <c r="D17" s="169"/>
      <c r="E17" s="170"/>
      <c r="F17" s="131">
        <f t="shared" si="23"/>
        <v>220</v>
      </c>
      <c r="G17" s="131">
        <f t="shared" si="24"/>
        <v>150</v>
      </c>
      <c r="H17" s="106">
        <f t="shared" si="25"/>
        <v>310</v>
      </c>
      <c r="I17" s="106">
        <f t="shared" si="26"/>
        <v>210</v>
      </c>
      <c r="J17" s="111">
        <f t="shared" si="27"/>
        <v>1.4090909090909092</v>
      </c>
      <c r="K17" s="48">
        <f t="shared" si="28"/>
        <v>280</v>
      </c>
      <c r="L17" s="48">
        <f t="shared" si="29"/>
        <v>260</v>
      </c>
      <c r="M17" s="48">
        <f t="shared" si="30"/>
        <v>230</v>
      </c>
      <c r="N17" s="48">
        <f t="shared" si="31"/>
        <v>220</v>
      </c>
      <c r="O17" s="132">
        <f t="shared" si="5"/>
        <v>700</v>
      </c>
      <c r="P17" s="132">
        <f t="shared" si="6"/>
        <v>470</v>
      </c>
      <c r="Q17" s="132">
        <f t="shared" si="7"/>
        <v>370</v>
      </c>
      <c r="R17" s="132">
        <f t="shared" si="8"/>
        <v>310</v>
      </c>
      <c r="S17" s="105"/>
      <c r="T17" s="48">
        <f t="shared" si="32"/>
        <v>230</v>
      </c>
      <c r="U17" s="48">
        <f t="shared" si="33"/>
        <v>190</v>
      </c>
      <c r="V17" s="48">
        <f t="shared" si="34"/>
        <v>170</v>
      </c>
      <c r="W17" s="48">
        <f t="shared" si="35"/>
        <v>150</v>
      </c>
      <c r="X17" s="132">
        <f t="shared" si="10"/>
        <v>580</v>
      </c>
      <c r="Y17" s="132">
        <f t="shared" si="11"/>
        <v>340</v>
      </c>
      <c r="Z17" s="132">
        <f t="shared" si="12"/>
        <v>270</v>
      </c>
      <c r="AA17" s="132">
        <f t="shared" si="13"/>
        <v>210</v>
      </c>
      <c r="AB17" s="144">
        <f>'ĐẤT PNN'!K17-'ĐẤT NN'!H17</f>
        <v>10</v>
      </c>
    </row>
    <row r="18" spans="1:28" s="17" customFormat="1" ht="31.5" customHeight="1" x14ac:dyDescent="0.25">
      <c r="A18" s="23">
        <f>'ĐẤT PNN'!A18</f>
        <v>15</v>
      </c>
      <c r="B18" s="23" t="str">
        <f>'ĐẤT PNN'!B18</f>
        <v>LK8NT2_D2</v>
      </c>
      <c r="C18" s="24" t="str">
        <f>'ĐẤT PNN'!C18</f>
        <v>Đường Suối Chồn - Bàu Cối</v>
      </c>
      <c r="D18" s="24" t="str">
        <f>'ĐẤT PNN'!D18</f>
        <v>Chùa Quảng Hạnh Tự</v>
      </c>
      <c r="E18" s="24" t="str">
        <f>'ĐẤT PNN'!E18</f>
        <v>Hết cơ sở Thủ Mây</v>
      </c>
      <c r="F18" s="104">
        <f>K18</f>
        <v>165</v>
      </c>
      <c r="G18" s="104">
        <f>T18</f>
        <v>140</v>
      </c>
      <c r="H18" s="107">
        <f>O18</f>
        <v>410</v>
      </c>
      <c r="I18" s="104">
        <f>ROUND(T18*1.8,-1)</f>
        <v>250</v>
      </c>
      <c r="J18" s="110">
        <f>H18/F18</f>
        <v>2.4848484848484849</v>
      </c>
      <c r="K18" s="46">
        <v>165</v>
      </c>
      <c r="L18" s="47">
        <v>145</v>
      </c>
      <c r="M18" s="47">
        <v>130</v>
      </c>
      <c r="N18" s="47">
        <v>110</v>
      </c>
      <c r="O18" s="132">
        <f t="shared" si="5"/>
        <v>410</v>
      </c>
      <c r="P18" s="132">
        <f t="shared" si="6"/>
        <v>260</v>
      </c>
      <c r="Q18" s="132">
        <f t="shared" si="7"/>
        <v>210</v>
      </c>
      <c r="R18" s="132">
        <f t="shared" si="8"/>
        <v>150</v>
      </c>
      <c r="S18" s="59">
        <v>3</v>
      </c>
      <c r="T18" s="130">
        <v>140</v>
      </c>
      <c r="U18" s="130">
        <v>130</v>
      </c>
      <c r="V18" s="130">
        <v>120</v>
      </c>
      <c r="W18" s="130">
        <v>100</v>
      </c>
      <c r="X18" s="132">
        <f t="shared" si="10"/>
        <v>350</v>
      </c>
      <c r="Y18" s="132">
        <f t="shared" si="11"/>
        <v>230</v>
      </c>
      <c r="Z18" s="132">
        <f t="shared" si="12"/>
        <v>190</v>
      </c>
      <c r="AA18" s="132">
        <f t="shared" si="13"/>
        <v>140</v>
      </c>
      <c r="AB18" s="144">
        <f>'ĐẤT PNN'!K18-'ĐẤT NN'!H18</f>
        <v>690</v>
      </c>
    </row>
    <row r="19" spans="1:28" s="17" customFormat="1" ht="94.5" customHeight="1" x14ac:dyDescent="0.25">
      <c r="A19" s="23">
        <f>'ĐẤT PNN'!A19</f>
        <v>16</v>
      </c>
      <c r="B19" s="23" t="str">
        <f>'ĐẤT PNN'!B19</f>
        <v>VT2</v>
      </c>
      <c r="C19" s="168" t="str">
        <f>'ĐẤT PNN'!C19</f>
        <v>Các tuyến đường giao thông đấu nối trực tiếp ra Đường Suối Chồn - Bàu Cối đoạn từ Chùa Quảng Hạnh Tự đến Hết cơ sở Thủ Mây đã được đầu tư mặt đường nhựa, bê tông xi măng:
- Có bề rộng ≥5m, cách đường giao thông ≤1.000m.
- Có bề rộng từ ≥3m đến &lt;5m, cách đường giao thông ≤500m.</v>
      </c>
      <c r="D19" s="169"/>
      <c r="E19" s="170"/>
      <c r="F19" s="131">
        <f t="shared" ref="F19:F24" si="36">IF(B19="VT2",L19,IF(B19="VT3",M19,IF(B19="VT2*0,8",L19,IF(B19="VT3*0,8",M19,N19))))</f>
        <v>145</v>
      </c>
      <c r="G19" s="131">
        <f t="shared" ref="G19:G24" si="37">IF(B19="VT2",U19,IF(B19="VT3",V19,IF(B19="VT2*0,8",U19,IF(B19="VT3*0,8",V19,W19))))</f>
        <v>130</v>
      </c>
      <c r="H19" s="106">
        <f t="shared" ref="H19:H24" si="38">IF(B19="VT2",P19,IF(B19="VT3",Q19,IF(B19="VT4",R19,IF(B19="VT2*0,8",P19,IF(B19="VT3*0,8",Q19,R19)))))</f>
        <v>260</v>
      </c>
      <c r="I19" s="106">
        <f t="shared" ref="I19:I24" si="39">IF(B19="VT2",Y19,IF(B19="VT3",Z19,IF(B19="VT4",AA19,IF(B19="VT2*0,8",Y19,IF(B19="VT3*0,8",Z19,AA19)))))</f>
        <v>230</v>
      </c>
      <c r="J19" s="111">
        <f t="shared" ref="J19:J24" si="40">H19/F19</f>
        <v>1.7931034482758621</v>
      </c>
      <c r="K19" s="48">
        <f t="shared" ref="K19:K24" si="41">K18</f>
        <v>165</v>
      </c>
      <c r="L19" s="48">
        <f t="shared" ref="L19:L24" si="42">L18</f>
        <v>145</v>
      </c>
      <c r="M19" s="48">
        <f t="shared" ref="M19:M24" si="43">M18</f>
        <v>130</v>
      </c>
      <c r="N19" s="48">
        <f t="shared" ref="N19:N24" si="44">N18</f>
        <v>110</v>
      </c>
      <c r="O19" s="132">
        <f t="shared" si="5"/>
        <v>410</v>
      </c>
      <c r="P19" s="132">
        <f t="shared" si="6"/>
        <v>260</v>
      </c>
      <c r="Q19" s="132">
        <f t="shared" si="7"/>
        <v>210</v>
      </c>
      <c r="R19" s="132">
        <f t="shared" si="8"/>
        <v>150</v>
      </c>
      <c r="S19" s="105"/>
      <c r="T19" s="48">
        <f t="shared" ref="T19:T24" si="45">T18</f>
        <v>140</v>
      </c>
      <c r="U19" s="48">
        <f t="shared" ref="U19:U24" si="46">U18</f>
        <v>130</v>
      </c>
      <c r="V19" s="48">
        <f t="shared" ref="V19:V24" si="47">V18</f>
        <v>120</v>
      </c>
      <c r="W19" s="48">
        <f t="shared" ref="W19:W24" si="48">W18</f>
        <v>100</v>
      </c>
      <c r="X19" s="132">
        <f t="shared" si="10"/>
        <v>350</v>
      </c>
      <c r="Y19" s="132">
        <f t="shared" si="11"/>
        <v>230</v>
      </c>
      <c r="Z19" s="132">
        <f t="shared" si="12"/>
        <v>190</v>
      </c>
      <c r="AA19" s="132">
        <f t="shared" si="13"/>
        <v>140</v>
      </c>
      <c r="AB19" s="144">
        <f>'ĐẤT PNN'!K19-'ĐẤT NN'!H19</f>
        <v>280</v>
      </c>
    </row>
    <row r="20" spans="1:28" s="17" customFormat="1" ht="110.25" customHeight="1" x14ac:dyDescent="0.25">
      <c r="A20" s="23">
        <f>'ĐẤT PNN'!A20</f>
        <v>17</v>
      </c>
      <c r="B20" s="23" t="str">
        <f>'ĐẤT PNN'!B20</f>
        <v>VT3</v>
      </c>
      <c r="C20" s="168" t="str">
        <f>'ĐẤT PNN'!C20</f>
        <v>Các tuyến đường giao thông đấu nối trực tiếp ra Đường Suối Chồn - Bàu Cối đoạn từ Chùa Quảng Hạnh Tự đến Hết cơ sở Thủ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169"/>
      <c r="E20" s="170"/>
      <c r="F20" s="131">
        <f t="shared" si="36"/>
        <v>130</v>
      </c>
      <c r="G20" s="131">
        <f t="shared" si="37"/>
        <v>120</v>
      </c>
      <c r="H20" s="106">
        <f t="shared" si="38"/>
        <v>210</v>
      </c>
      <c r="I20" s="106">
        <f t="shared" si="39"/>
        <v>190</v>
      </c>
      <c r="J20" s="111">
        <f t="shared" si="40"/>
        <v>1.6153846153846154</v>
      </c>
      <c r="K20" s="48">
        <f t="shared" si="41"/>
        <v>165</v>
      </c>
      <c r="L20" s="48">
        <f t="shared" si="42"/>
        <v>145</v>
      </c>
      <c r="M20" s="48">
        <f t="shared" si="43"/>
        <v>130</v>
      </c>
      <c r="N20" s="48">
        <f t="shared" si="44"/>
        <v>110</v>
      </c>
      <c r="O20" s="132">
        <f t="shared" si="5"/>
        <v>410</v>
      </c>
      <c r="P20" s="132">
        <f t="shared" si="6"/>
        <v>260</v>
      </c>
      <c r="Q20" s="132">
        <f t="shared" si="7"/>
        <v>210</v>
      </c>
      <c r="R20" s="132">
        <f t="shared" si="8"/>
        <v>150</v>
      </c>
      <c r="S20" s="105"/>
      <c r="T20" s="48">
        <f t="shared" si="45"/>
        <v>140</v>
      </c>
      <c r="U20" s="48">
        <f t="shared" si="46"/>
        <v>130</v>
      </c>
      <c r="V20" s="48">
        <f t="shared" si="47"/>
        <v>120</v>
      </c>
      <c r="W20" s="48">
        <f t="shared" si="48"/>
        <v>100</v>
      </c>
      <c r="X20" s="132">
        <f t="shared" si="10"/>
        <v>350</v>
      </c>
      <c r="Y20" s="132">
        <f t="shared" si="11"/>
        <v>230</v>
      </c>
      <c r="Z20" s="132">
        <f t="shared" si="12"/>
        <v>190</v>
      </c>
      <c r="AA20" s="132">
        <f t="shared" si="13"/>
        <v>140</v>
      </c>
      <c r="AB20" s="144">
        <f>'ĐẤT PNN'!K20-'ĐẤT NN'!H20</f>
        <v>190</v>
      </c>
    </row>
    <row r="21" spans="1:28" s="17" customFormat="1" ht="63" customHeight="1" x14ac:dyDescent="0.25">
      <c r="A21" s="23">
        <f>'ĐẤT PNN'!A21</f>
        <v>18</v>
      </c>
      <c r="B21" s="23" t="str">
        <f>'ĐẤT PNN'!B21</f>
        <v>VT4</v>
      </c>
      <c r="C21" s="168" t="str">
        <f>'ĐẤT PNN'!C21</f>
        <v>Các tuyến đường giao thông đấu nối trực tiếp ra Đường Suối Chồn - Bàu Cối đoạn từ Chùa Quảng Hạnh Tự đến Hết cơ sở Thủ Mây đã được đầu tư mặt đường nhựa, bê tông xi măng:
- Có bề rộng từ ≥3m đến &lt;5m, cách đường giao thông &gt;1.000m.
- Có bề rộng &lt;3m, cách đường giao thông &gt;200m.</v>
      </c>
      <c r="D21" s="169"/>
      <c r="E21" s="170"/>
      <c r="F21" s="131">
        <f t="shared" si="36"/>
        <v>110</v>
      </c>
      <c r="G21" s="131">
        <f t="shared" si="37"/>
        <v>100</v>
      </c>
      <c r="H21" s="106">
        <f t="shared" si="38"/>
        <v>150</v>
      </c>
      <c r="I21" s="106">
        <f t="shared" si="39"/>
        <v>140</v>
      </c>
      <c r="J21" s="111">
        <f t="shared" si="40"/>
        <v>1.3636363636363635</v>
      </c>
      <c r="K21" s="48">
        <f t="shared" si="41"/>
        <v>165</v>
      </c>
      <c r="L21" s="48">
        <f t="shared" si="42"/>
        <v>145</v>
      </c>
      <c r="M21" s="48">
        <f t="shared" si="43"/>
        <v>130</v>
      </c>
      <c r="N21" s="48">
        <f t="shared" si="44"/>
        <v>110</v>
      </c>
      <c r="O21" s="132">
        <f t="shared" si="5"/>
        <v>410</v>
      </c>
      <c r="P21" s="132">
        <f t="shared" si="6"/>
        <v>260</v>
      </c>
      <c r="Q21" s="132">
        <f t="shared" si="7"/>
        <v>210</v>
      </c>
      <c r="R21" s="132">
        <f t="shared" si="8"/>
        <v>150</v>
      </c>
      <c r="S21" s="105"/>
      <c r="T21" s="48">
        <f t="shared" si="45"/>
        <v>140</v>
      </c>
      <c r="U21" s="48">
        <f t="shared" si="46"/>
        <v>130</v>
      </c>
      <c r="V21" s="48">
        <f t="shared" si="47"/>
        <v>120</v>
      </c>
      <c r="W21" s="48">
        <f t="shared" si="48"/>
        <v>100</v>
      </c>
      <c r="X21" s="132">
        <f t="shared" si="10"/>
        <v>350</v>
      </c>
      <c r="Y21" s="132">
        <f t="shared" si="11"/>
        <v>230</v>
      </c>
      <c r="Z21" s="132">
        <f t="shared" si="12"/>
        <v>190</v>
      </c>
      <c r="AA21" s="132">
        <f t="shared" si="13"/>
        <v>140</v>
      </c>
      <c r="AB21" s="144">
        <f>'ĐẤT PNN'!K21-'ĐẤT NN'!H21</f>
        <v>120</v>
      </c>
    </row>
    <row r="22" spans="1:28" s="17" customFormat="1" ht="94.5" customHeight="1" x14ac:dyDescent="0.25">
      <c r="A22" s="23">
        <f>'ĐẤT PNN'!A22</f>
        <v>19</v>
      </c>
      <c r="B22" s="23" t="str">
        <f>'ĐẤT PNN'!B22</f>
        <v>VT2*0,8</v>
      </c>
      <c r="C22" s="168" t="str">
        <f>'ĐẤT PNN'!C22</f>
        <v>Các tuyến đường giao thông không đấu nối trực tiếp và thông ra Đường Suối Chồn - Bàu Cối đoạn từ Chùa Quảng Hạnh Tự đến Hết cơ sở Thủ Mây đã được đầu tư mặt đường nhựa, bê tông xi măng:
- Có bề rộng ≥5m, cách đường giao thông ≤1.000m.
- Có bề rộng từ ≥3m đến &lt;5m, cách đường giao thông ≤500m.</v>
      </c>
      <c r="D22" s="169"/>
      <c r="E22" s="170"/>
      <c r="F22" s="131">
        <f t="shared" si="36"/>
        <v>145</v>
      </c>
      <c r="G22" s="131">
        <f t="shared" si="37"/>
        <v>130</v>
      </c>
      <c r="H22" s="106">
        <f t="shared" si="38"/>
        <v>260</v>
      </c>
      <c r="I22" s="106">
        <f t="shared" si="39"/>
        <v>230</v>
      </c>
      <c r="J22" s="111">
        <f t="shared" si="40"/>
        <v>1.7931034482758621</v>
      </c>
      <c r="K22" s="48">
        <f t="shared" si="41"/>
        <v>165</v>
      </c>
      <c r="L22" s="48">
        <f t="shared" si="42"/>
        <v>145</v>
      </c>
      <c r="M22" s="48">
        <f t="shared" si="43"/>
        <v>130</v>
      </c>
      <c r="N22" s="48">
        <f t="shared" si="44"/>
        <v>110</v>
      </c>
      <c r="O22" s="132">
        <f t="shared" si="5"/>
        <v>410</v>
      </c>
      <c r="P22" s="132">
        <f t="shared" si="6"/>
        <v>260</v>
      </c>
      <c r="Q22" s="132">
        <f t="shared" si="7"/>
        <v>210</v>
      </c>
      <c r="R22" s="132">
        <f t="shared" si="8"/>
        <v>150</v>
      </c>
      <c r="S22" s="105"/>
      <c r="T22" s="48">
        <f t="shared" si="45"/>
        <v>140</v>
      </c>
      <c r="U22" s="48">
        <f t="shared" si="46"/>
        <v>130</v>
      </c>
      <c r="V22" s="48">
        <f t="shared" si="47"/>
        <v>120</v>
      </c>
      <c r="W22" s="48">
        <f t="shared" si="48"/>
        <v>100</v>
      </c>
      <c r="X22" s="132">
        <f t="shared" si="10"/>
        <v>350</v>
      </c>
      <c r="Y22" s="132">
        <f t="shared" si="11"/>
        <v>230</v>
      </c>
      <c r="Z22" s="132">
        <f t="shared" si="12"/>
        <v>190</v>
      </c>
      <c r="AA22" s="132">
        <f t="shared" si="13"/>
        <v>140</v>
      </c>
      <c r="AB22" s="144">
        <f>'ĐẤT PNN'!K22-'ĐẤT NN'!H22</f>
        <v>230</v>
      </c>
    </row>
    <row r="23" spans="1:28" s="17" customFormat="1" ht="94.5" customHeight="1" x14ac:dyDescent="0.25">
      <c r="A23" s="23">
        <f>'ĐẤT PNN'!A23</f>
        <v>20</v>
      </c>
      <c r="B23" s="23" t="str">
        <f>'ĐẤT PNN'!B23</f>
        <v>VT3*0,8</v>
      </c>
      <c r="C23" s="168" t="str">
        <f>'ĐẤT PNN'!C23</f>
        <v>Các tuyến đường giao thông không đấu nối trực tiếp và thông ra Đường Suối Chồn - Bàu Cối đoạn từ Chùa Quảng Hạnh Tự đến Hết cơ sở Thủ Mây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169"/>
      <c r="E23" s="170"/>
      <c r="F23" s="131">
        <f t="shared" si="36"/>
        <v>130</v>
      </c>
      <c r="G23" s="131">
        <f t="shared" si="37"/>
        <v>120</v>
      </c>
      <c r="H23" s="106">
        <f t="shared" si="38"/>
        <v>210</v>
      </c>
      <c r="I23" s="106">
        <f t="shared" si="39"/>
        <v>190</v>
      </c>
      <c r="J23" s="111">
        <f t="shared" si="40"/>
        <v>1.6153846153846154</v>
      </c>
      <c r="K23" s="48">
        <f t="shared" si="41"/>
        <v>165</v>
      </c>
      <c r="L23" s="48">
        <f t="shared" si="42"/>
        <v>145</v>
      </c>
      <c r="M23" s="48">
        <f t="shared" si="43"/>
        <v>130</v>
      </c>
      <c r="N23" s="48">
        <f t="shared" si="44"/>
        <v>110</v>
      </c>
      <c r="O23" s="132">
        <f t="shared" si="5"/>
        <v>410</v>
      </c>
      <c r="P23" s="132">
        <f t="shared" si="6"/>
        <v>260</v>
      </c>
      <c r="Q23" s="132">
        <f t="shared" si="7"/>
        <v>210</v>
      </c>
      <c r="R23" s="132">
        <f t="shared" si="8"/>
        <v>150</v>
      </c>
      <c r="S23" s="105"/>
      <c r="T23" s="48">
        <f t="shared" si="45"/>
        <v>140</v>
      </c>
      <c r="U23" s="48">
        <f t="shared" si="46"/>
        <v>130</v>
      </c>
      <c r="V23" s="48">
        <f t="shared" si="47"/>
        <v>120</v>
      </c>
      <c r="W23" s="48">
        <f t="shared" si="48"/>
        <v>100</v>
      </c>
      <c r="X23" s="132">
        <f t="shared" si="10"/>
        <v>350</v>
      </c>
      <c r="Y23" s="132">
        <f t="shared" si="11"/>
        <v>230</v>
      </c>
      <c r="Z23" s="132">
        <f t="shared" si="12"/>
        <v>190</v>
      </c>
      <c r="AA23" s="132">
        <f t="shared" si="13"/>
        <v>140</v>
      </c>
      <c r="AB23" s="144">
        <f>'ĐẤT PNN'!K23-'ĐẤT NN'!H23</f>
        <v>140</v>
      </c>
    </row>
    <row r="24" spans="1:28" s="17" customFormat="1" ht="63" customHeight="1" x14ac:dyDescent="0.25">
      <c r="A24" s="23">
        <f>'ĐẤT PNN'!A24</f>
        <v>21</v>
      </c>
      <c r="B24" s="23" t="str">
        <f>'ĐẤT PNN'!B24</f>
        <v>VT4*0,8</v>
      </c>
      <c r="C24" s="168" t="str">
        <f>'ĐẤT PNN'!C24</f>
        <v>Các tuyến đường giao thông không đấu nối trực tiếp và thông ra Đường Suối Chồn - Bàu Cối đoạn từ Chùa Quảng Hạnh Tự đến Hết cơ sở Thủ Mây đã được đầu tư mặt đường nhựa, bê tông xi măng:
- Có bề rộng từ ≥3m đến &lt;5m, cách đường giao thông &gt;1.000m.
- Có bề rộng &lt;3m, cách đường giao thông &gt;200m.</v>
      </c>
      <c r="D24" s="169"/>
      <c r="E24" s="170"/>
      <c r="F24" s="131">
        <f t="shared" si="36"/>
        <v>110</v>
      </c>
      <c r="G24" s="131">
        <f t="shared" si="37"/>
        <v>100</v>
      </c>
      <c r="H24" s="106">
        <f t="shared" si="38"/>
        <v>150</v>
      </c>
      <c r="I24" s="106">
        <f t="shared" si="39"/>
        <v>140</v>
      </c>
      <c r="J24" s="111">
        <f t="shared" si="40"/>
        <v>1.3636363636363635</v>
      </c>
      <c r="K24" s="48">
        <f t="shared" si="41"/>
        <v>165</v>
      </c>
      <c r="L24" s="48">
        <f t="shared" si="42"/>
        <v>145</v>
      </c>
      <c r="M24" s="48">
        <f t="shared" si="43"/>
        <v>130</v>
      </c>
      <c r="N24" s="48">
        <f t="shared" si="44"/>
        <v>110</v>
      </c>
      <c r="O24" s="132">
        <f t="shared" si="5"/>
        <v>410</v>
      </c>
      <c r="P24" s="132">
        <f t="shared" si="6"/>
        <v>260</v>
      </c>
      <c r="Q24" s="132">
        <f t="shared" si="7"/>
        <v>210</v>
      </c>
      <c r="R24" s="132">
        <f t="shared" si="8"/>
        <v>150</v>
      </c>
      <c r="S24" s="105"/>
      <c r="T24" s="48">
        <f t="shared" si="45"/>
        <v>140</v>
      </c>
      <c r="U24" s="48">
        <f t="shared" si="46"/>
        <v>130</v>
      </c>
      <c r="V24" s="48">
        <f t="shared" si="47"/>
        <v>120</v>
      </c>
      <c r="W24" s="48">
        <f t="shared" si="48"/>
        <v>100</v>
      </c>
      <c r="X24" s="132">
        <f t="shared" si="10"/>
        <v>350</v>
      </c>
      <c r="Y24" s="132">
        <f t="shared" si="11"/>
        <v>230</v>
      </c>
      <c r="Z24" s="132">
        <f t="shared" si="12"/>
        <v>190</v>
      </c>
      <c r="AA24" s="132">
        <f t="shared" si="13"/>
        <v>140</v>
      </c>
      <c r="AB24" s="144">
        <f>'ĐẤT PNN'!K24-'ĐẤT NN'!H24</f>
        <v>100</v>
      </c>
    </row>
    <row r="25" spans="1:28" s="17" customFormat="1" ht="31.5" customHeight="1" x14ac:dyDescent="0.25">
      <c r="A25" s="23">
        <f>'ĐẤT PNN'!A25</f>
        <v>22</v>
      </c>
      <c r="B25" s="23" t="str">
        <f>'ĐẤT PNN'!B25</f>
        <v>LK8NT2_D3</v>
      </c>
      <c r="C25" s="24" t="str">
        <f>'ĐẤT PNN'!C25</f>
        <v>Đường Suối Chồn - Bàu Cối</v>
      </c>
      <c r="D25" s="24" t="str">
        <f>'ĐẤT PNN'!D25</f>
        <v>Hết cơ sở Thủ Mây</v>
      </c>
      <c r="E25" s="24" t="str">
        <f>'ĐẤT PNN'!E25</f>
        <v>Giáp ranh xã Xuân Bắc</v>
      </c>
      <c r="F25" s="104">
        <f>K25</f>
        <v>165</v>
      </c>
      <c r="G25" s="104">
        <f>T25</f>
        <v>140</v>
      </c>
      <c r="H25" s="107">
        <f>O25</f>
        <v>410</v>
      </c>
      <c r="I25" s="104">
        <f>ROUND(T25*1.8,-1)</f>
        <v>250</v>
      </c>
      <c r="J25" s="110">
        <f>H25/F25</f>
        <v>2.4848484848484849</v>
      </c>
      <c r="K25" s="46">
        <v>165</v>
      </c>
      <c r="L25" s="47">
        <v>145</v>
      </c>
      <c r="M25" s="47">
        <v>130</v>
      </c>
      <c r="N25" s="47">
        <v>110</v>
      </c>
      <c r="O25" s="132">
        <f t="shared" si="5"/>
        <v>410</v>
      </c>
      <c r="P25" s="132">
        <f t="shared" si="6"/>
        <v>260</v>
      </c>
      <c r="Q25" s="132">
        <f t="shared" si="7"/>
        <v>210</v>
      </c>
      <c r="R25" s="132">
        <f t="shared" si="8"/>
        <v>150</v>
      </c>
      <c r="S25" s="59">
        <v>3</v>
      </c>
      <c r="T25" s="130">
        <v>140</v>
      </c>
      <c r="U25" s="130">
        <v>130</v>
      </c>
      <c r="V25" s="130">
        <v>120</v>
      </c>
      <c r="W25" s="130">
        <v>100</v>
      </c>
      <c r="X25" s="132">
        <f t="shared" si="10"/>
        <v>350</v>
      </c>
      <c r="Y25" s="132">
        <f t="shared" si="11"/>
        <v>230</v>
      </c>
      <c r="Z25" s="132">
        <f t="shared" si="12"/>
        <v>190</v>
      </c>
      <c r="AA25" s="132">
        <f t="shared" si="13"/>
        <v>140</v>
      </c>
      <c r="AB25" s="144">
        <f>'ĐẤT PNN'!K25-'ĐẤT NN'!H25</f>
        <v>690</v>
      </c>
    </row>
    <row r="26" spans="1:28" s="17" customFormat="1" ht="94.5" customHeight="1" x14ac:dyDescent="0.25">
      <c r="A26" s="23">
        <f>'ĐẤT PNN'!A26</f>
        <v>23</v>
      </c>
      <c r="B26" s="23" t="str">
        <f>'ĐẤT PNN'!B26</f>
        <v>VT2</v>
      </c>
      <c r="C26" s="168" t="str">
        <f>'ĐẤT PNN'!C26</f>
        <v>Các tuyến đường giao thông đấu nối trực tiếp ra Đường Suối Chồn - Bàu Cối đoạn từ Hết cơ sở Thủ Mây đến Giáp ranh xã Xuân Bắc đã được đầu tư mặt đường nhựa, bê tông xi măng:
- Có bề rộng ≥5m, cách đường giao thông ≤1.000m.
- Có bề rộng từ ≥3m đến &lt;5m, cách đường giao thông ≤500m.</v>
      </c>
      <c r="D26" s="169"/>
      <c r="E26" s="170"/>
      <c r="F26" s="131">
        <f t="shared" ref="F26:F31" si="49">IF(B26="VT2",L26,IF(B26="VT3",M26,IF(B26="VT2*0,8",L26,IF(B26="VT3*0,8",M26,N26))))</f>
        <v>145</v>
      </c>
      <c r="G26" s="131">
        <f t="shared" ref="G26:G31" si="50">IF(B26="VT2",U26,IF(B26="VT3",V26,IF(B26="VT2*0,8",U26,IF(B26="VT3*0,8",V26,W26))))</f>
        <v>130</v>
      </c>
      <c r="H26" s="106">
        <f t="shared" ref="H26:H31" si="51">IF(B26="VT2",P26,IF(B26="VT3",Q26,IF(B26="VT4",R26,IF(B26="VT2*0,8",P26,IF(B26="VT3*0,8",Q26,R26)))))</f>
        <v>260</v>
      </c>
      <c r="I26" s="106">
        <f t="shared" ref="I26:I31" si="52">IF(B26="VT2",Y26,IF(B26="VT3",Z26,IF(B26="VT4",AA26,IF(B26="VT2*0,8",Y26,IF(B26="VT3*0,8",Z26,AA26)))))</f>
        <v>230</v>
      </c>
      <c r="J26" s="111">
        <f t="shared" ref="J26:J31" si="53">H26/F26</f>
        <v>1.7931034482758621</v>
      </c>
      <c r="K26" s="48">
        <f t="shared" ref="K26:K31" si="54">K25</f>
        <v>165</v>
      </c>
      <c r="L26" s="48">
        <f t="shared" ref="L26:L31" si="55">L25</f>
        <v>145</v>
      </c>
      <c r="M26" s="48">
        <f t="shared" ref="M26:M31" si="56">M25</f>
        <v>130</v>
      </c>
      <c r="N26" s="48">
        <f t="shared" ref="N26:N31" si="57">N25</f>
        <v>110</v>
      </c>
      <c r="O26" s="132">
        <f t="shared" si="5"/>
        <v>410</v>
      </c>
      <c r="P26" s="132">
        <f t="shared" si="6"/>
        <v>260</v>
      </c>
      <c r="Q26" s="132">
        <f t="shared" si="7"/>
        <v>210</v>
      </c>
      <c r="R26" s="132">
        <f t="shared" si="8"/>
        <v>150</v>
      </c>
      <c r="S26" s="105"/>
      <c r="T26" s="48">
        <f t="shared" ref="T26:T31" si="58">T25</f>
        <v>140</v>
      </c>
      <c r="U26" s="48">
        <f t="shared" ref="U26:U31" si="59">U25</f>
        <v>130</v>
      </c>
      <c r="V26" s="48">
        <f t="shared" ref="V26:V31" si="60">V25</f>
        <v>120</v>
      </c>
      <c r="W26" s="48">
        <f t="shared" ref="W26:W31" si="61">W25</f>
        <v>100</v>
      </c>
      <c r="X26" s="132">
        <f t="shared" si="10"/>
        <v>350</v>
      </c>
      <c r="Y26" s="132">
        <f t="shared" si="11"/>
        <v>230</v>
      </c>
      <c r="Z26" s="132">
        <f t="shared" si="12"/>
        <v>190</v>
      </c>
      <c r="AA26" s="132">
        <f t="shared" si="13"/>
        <v>140</v>
      </c>
      <c r="AB26" s="144">
        <f>'ĐẤT PNN'!K26-'ĐẤT NN'!H26</f>
        <v>230</v>
      </c>
    </row>
    <row r="27" spans="1:28" s="17" customFormat="1" ht="110.25" customHeight="1" x14ac:dyDescent="0.25">
      <c r="A27" s="23">
        <f>'ĐẤT PNN'!A27</f>
        <v>24</v>
      </c>
      <c r="B27" s="23" t="str">
        <f>'ĐẤT PNN'!B27</f>
        <v>VT3</v>
      </c>
      <c r="C27" s="168" t="str">
        <f>'ĐẤT PNN'!C27</f>
        <v>Các tuyến đường giao thông đấu nối trực tiếp ra Đường Suối Chồn - Bàu Cối đoạn từ Hết cơ sở Thủ Mây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169"/>
      <c r="E27" s="170"/>
      <c r="F27" s="131">
        <f t="shared" si="49"/>
        <v>130</v>
      </c>
      <c r="G27" s="131">
        <f t="shared" si="50"/>
        <v>120</v>
      </c>
      <c r="H27" s="106">
        <f t="shared" si="51"/>
        <v>210</v>
      </c>
      <c r="I27" s="106">
        <f t="shared" si="52"/>
        <v>190</v>
      </c>
      <c r="J27" s="111">
        <f t="shared" si="53"/>
        <v>1.6153846153846154</v>
      </c>
      <c r="K27" s="48">
        <f t="shared" si="54"/>
        <v>165</v>
      </c>
      <c r="L27" s="48">
        <f t="shared" si="55"/>
        <v>145</v>
      </c>
      <c r="M27" s="48">
        <f t="shared" si="56"/>
        <v>130</v>
      </c>
      <c r="N27" s="48">
        <f t="shared" si="57"/>
        <v>110</v>
      </c>
      <c r="O27" s="132">
        <f t="shared" si="5"/>
        <v>410</v>
      </c>
      <c r="P27" s="132">
        <f t="shared" si="6"/>
        <v>260</v>
      </c>
      <c r="Q27" s="132">
        <f t="shared" si="7"/>
        <v>210</v>
      </c>
      <c r="R27" s="132">
        <f t="shared" si="8"/>
        <v>150</v>
      </c>
      <c r="S27" s="105"/>
      <c r="T27" s="48">
        <f t="shared" si="58"/>
        <v>140</v>
      </c>
      <c r="U27" s="48">
        <f t="shared" si="59"/>
        <v>130</v>
      </c>
      <c r="V27" s="48">
        <f t="shared" si="60"/>
        <v>120</v>
      </c>
      <c r="W27" s="48">
        <f t="shared" si="61"/>
        <v>100</v>
      </c>
      <c r="X27" s="132">
        <f t="shared" si="10"/>
        <v>350</v>
      </c>
      <c r="Y27" s="132">
        <f t="shared" si="11"/>
        <v>230</v>
      </c>
      <c r="Z27" s="132">
        <f t="shared" si="12"/>
        <v>190</v>
      </c>
      <c r="AA27" s="132">
        <f t="shared" si="13"/>
        <v>140</v>
      </c>
      <c r="AB27" s="144">
        <f>'ĐẤT PNN'!K27-'ĐẤT NN'!H27</f>
        <v>130</v>
      </c>
    </row>
    <row r="28" spans="1:28" s="17" customFormat="1" ht="63" customHeight="1" x14ac:dyDescent="0.25">
      <c r="A28" s="23">
        <f>'ĐẤT PNN'!A28</f>
        <v>25</v>
      </c>
      <c r="B28" s="23" t="str">
        <f>'ĐẤT PNN'!B28</f>
        <v>VT4</v>
      </c>
      <c r="C28" s="168" t="str">
        <f>'ĐẤT PNN'!C28</f>
        <v>Các tuyến đường giao thông đấu nối trực tiếp ra Đường Suối Chồn - Bàu Cối đoạn từ Hết cơ sở Thủ Mây đến Giáp ranh xã Xuân Bắc đã được đầu tư mặt đường nhựa, bê tông xi măng:
- Có bề rộng từ ≥3m đến &lt;5m, cách đường giao thông &gt;1.000m.
- Có bề rộng &lt;3m, cách đường giao thông &gt;200m.</v>
      </c>
      <c r="D28" s="169"/>
      <c r="E28" s="170"/>
      <c r="F28" s="131">
        <f t="shared" si="49"/>
        <v>110</v>
      </c>
      <c r="G28" s="131">
        <f t="shared" si="50"/>
        <v>100</v>
      </c>
      <c r="H28" s="106">
        <f t="shared" si="51"/>
        <v>150</v>
      </c>
      <c r="I28" s="106">
        <f t="shared" si="52"/>
        <v>140</v>
      </c>
      <c r="J28" s="111">
        <f t="shared" si="53"/>
        <v>1.3636363636363635</v>
      </c>
      <c r="K28" s="48">
        <f t="shared" si="54"/>
        <v>165</v>
      </c>
      <c r="L28" s="48">
        <f t="shared" si="55"/>
        <v>145</v>
      </c>
      <c r="M28" s="48">
        <f t="shared" si="56"/>
        <v>130</v>
      </c>
      <c r="N28" s="48">
        <f t="shared" si="57"/>
        <v>110</v>
      </c>
      <c r="O28" s="132">
        <f t="shared" si="5"/>
        <v>410</v>
      </c>
      <c r="P28" s="132">
        <f t="shared" si="6"/>
        <v>260</v>
      </c>
      <c r="Q28" s="132">
        <f t="shared" si="7"/>
        <v>210</v>
      </c>
      <c r="R28" s="132">
        <f t="shared" si="8"/>
        <v>150</v>
      </c>
      <c r="S28" s="105"/>
      <c r="T28" s="48">
        <f t="shared" si="58"/>
        <v>140</v>
      </c>
      <c r="U28" s="48">
        <f t="shared" si="59"/>
        <v>130</v>
      </c>
      <c r="V28" s="48">
        <f t="shared" si="60"/>
        <v>120</v>
      </c>
      <c r="W28" s="48">
        <f t="shared" si="61"/>
        <v>100</v>
      </c>
      <c r="X28" s="132">
        <f t="shared" si="10"/>
        <v>350</v>
      </c>
      <c r="Y28" s="132">
        <f t="shared" si="11"/>
        <v>230</v>
      </c>
      <c r="Z28" s="132">
        <f t="shared" si="12"/>
        <v>190</v>
      </c>
      <c r="AA28" s="132">
        <f t="shared" si="13"/>
        <v>140</v>
      </c>
      <c r="AB28" s="144">
        <f>'ĐẤT PNN'!K28-'ĐẤT NN'!H28</f>
        <v>120</v>
      </c>
    </row>
    <row r="29" spans="1:28" s="17" customFormat="1" ht="94.5" customHeight="1" x14ac:dyDescent="0.25">
      <c r="A29" s="23">
        <f>'ĐẤT PNN'!A29</f>
        <v>26</v>
      </c>
      <c r="B29" s="23" t="str">
        <f>'ĐẤT PNN'!B29</f>
        <v>VT2*0,8</v>
      </c>
      <c r="C29" s="168" t="str">
        <f>'ĐẤT PNN'!C29</f>
        <v>Các tuyến đường giao thông không đấu nối trực tiếp và thông ra Đường Suối Chồn - Bàu Cối đoạn từ Hết cơ sở Thủ Mây đến Giáp ranh xã Xuân Bắc đã được đầu tư mặt đường nhựa, bê tông xi măng:
- Có bề rộng ≥5m, cách đường giao thông ≤1.000m.
- Có bề rộng từ ≥3m đến &lt;5m, cách đường giao thông ≤500m.</v>
      </c>
      <c r="D29" s="169"/>
      <c r="E29" s="170"/>
      <c r="F29" s="131">
        <f t="shared" si="49"/>
        <v>145</v>
      </c>
      <c r="G29" s="131">
        <f t="shared" si="50"/>
        <v>130</v>
      </c>
      <c r="H29" s="106">
        <f t="shared" si="51"/>
        <v>260</v>
      </c>
      <c r="I29" s="106">
        <f t="shared" si="52"/>
        <v>230</v>
      </c>
      <c r="J29" s="111">
        <f t="shared" si="53"/>
        <v>1.7931034482758621</v>
      </c>
      <c r="K29" s="48">
        <f t="shared" si="54"/>
        <v>165</v>
      </c>
      <c r="L29" s="48">
        <f t="shared" si="55"/>
        <v>145</v>
      </c>
      <c r="M29" s="48">
        <f t="shared" si="56"/>
        <v>130</v>
      </c>
      <c r="N29" s="48">
        <f t="shared" si="57"/>
        <v>110</v>
      </c>
      <c r="O29" s="132">
        <f t="shared" si="5"/>
        <v>410</v>
      </c>
      <c r="P29" s="132">
        <f t="shared" si="6"/>
        <v>260</v>
      </c>
      <c r="Q29" s="132">
        <f t="shared" si="7"/>
        <v>210</v>
      </c>
      <c r="R29" s="132">
        <f t="shared" si="8"/>
        <v>150</v>
      </c>
      <c r="S29" s="105"/>
      <c r="T29" s="48">
        <f t="shared" si="58"/>
        <v>140</v>
      </c>
      <c r="U29" s="48">
        <f t="shared" si="59"/>
        <v>130</v>
      </c>
      <c r="V29" s="48">
        <f t="shared" si="60"/>
        <v>120</v>
      </c>
      <c r="W29" s="48">
        <f t="shared" si="61"/>
        <v>100</v>
      </c>
      <c r="X29" s="132">
        <f t="shared" si="10"/>
        <v>350</v>
      </c>
      <c r="Y29" s="132">
        <f t="shared" si="11"/>
        <v>230</v>
      </c>
      <c r="Z29" s="132">
        <f t="shared" si="12"/>
        <v>190</v>
      </c>
      <c r="AA29" s="132">
        <f t="shared" si="13"/>
        <v>140</v>
      </c>
      <c r="AB29" s="144">
        <f>'ĐẤT PNN'!K29-'ĐẤT NN'!H29</f>
        <v>180</v>
      </c>
    </row>
    <row r="30" spans="1:28" s="17" customFormat="1" ht="94.5" customHeight="1" x14ac:dyDescent="0.25">
      <c r="A30" s="23">
        <f>'ĐẤT PNN'!A30</f>
        <v>27</v>
      </c>
      <c r="B30" s="23" t="str">
        <f>'ĐẤT PNN'!B30</f>
        <v>VT3*0,8</v>
      </c>
      <c r="C30" s="168" t="str">
        <f>'ĐẤT PNN'!C30</f>
        <v>Các tuyến đường giao thông không đấu nối trực tiếp và thông ra Đường Suối Chồn - Bàu Cối đoạn từ Hết cơ sở Thủ Mây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169"/>
      <c r="E30" s="170"/>
      <c r="F30" s="131">
        <f t="shared" si="49"/>
        <v>130</v>
      </c>
      <c r="G30" s="131">
        <f t="shared" si="50"/>
        <v>120</v>
      </c>
      <c r="H30" s="106">
        <f t="shared" si="51"/>
        <v>210</v>
      </c>
      <c r="I30" s="106">
        <f t="shared" si="52"/>
        <v>190</v>
      </c>
      <c r="J30" s="111">
        <f t="shared" si="53"/>
        <v>1.6153846153846154</v>
      </c>
      <c r="K30" s="48">
        <f t="shared" si="54"/>
        <v>165</v>
      </c>
      <c r="L30" s="48">
        <f t="shared" si="55"/>
        <v>145</v>
      </c>
      <c r="M30" s="48">
        <f t="shared" si="56"/>
        <v>130</v>
      </c>
      <c r="N30" s="48">
        <f t="shared" si="57"/>
        <v>110</v>
      </c>
      <c r="O30" s="132">
        <f t="shared" si="5"/>
        <v>410</v>
      </c>
      <c r="P30" s="132">
        <f t="shared" si="6"/>
        <v>260</v>
      </c>
      <c r="Q30" s="132">
        <f t="shared" si="7"/>
        <v>210</v>
      </c>
      <c r="R30" s="132">
        <f t="shared" si="8"/>
        <v>150</v>
      </c>
      <c r="S30" s="105"/>
      <c r="T30" s="48">
        <f t="shared" si="58"/>
        <v>140</v>
      </c>
      <c r="U30" s="48">
        <f t="shared" si="59"/>
        <v>130</v>
      </c>
      <c r="V30" s="48">
        <f t="shared" si="60"/>
        <v>120</v>
      </c>
      <c r="W30" s="48">
        <f t="shared" si="61"/>
        <v>100</v>
      </c>
      <c r="X30" s="132">
        <f t="shared" si="10"/>
        <v>350</v>
      </c>
      <c r="Y30" s="132">
        <f t="shared" si="11"/>
        <v>230</v>
      </c>
      <c r="Z30" s="132">
        <f t="shared" si="12"/>
        <v>190</v>
      </c>
      <c r="AA30" s="132">
        <f t="shared" si="13"/>
        <v>140</v>
      </c>
      <c r="AB30" s="144">
        <f>'ĐẤT PNN'!K30-'ĐẤT NN'!H30</f>
        <v>90</v>
      </c>
    </row>
    <row r="31" spans="1:28" s="17" customFormat="1" ht="63" customHeight="1" x14ac:dyDescent="0.25">
      <c r="A31" s="23">
        <f>'ĐẤT PNN'!A31</f>
        <v>28</v>
      </c>
      <c r="B31" s="23" t="str">
        <f>'ĐẤT PNN'!B31</f>
        <v>VT4*0,8</v>
      </c>
      <c r="C31" s="168" t="str">
        <f>'ĐẤT PNN'!C31</f>
        <v>Các tuyến đường giao thông không đấu nối trực tiếp và thông ra Đường Suối Chồn - Bàu Cối đoạn từ Hết cơ sở Thủ Mây đến Giáp ranh xã Xuân Bắc đã được đầu tư mặt đường nhựa, bê tông xi măng:
- Có bề rộng từ ≥3m đến &lt;5m, cách đường giao thông &gt;1.000m.
- Có bề rộng &lt;3m, cách đường giao thông &gt;200m.</v>
      </c>
      <c r="D31" s="169"/>
      <c r="E31" s="170"/>
      <c r="F31" s="131">
        <f t="shared" si="49"/>
        <v>110</v>
      </c>
      <c r="G31" s="131">
        <f t="shared" si="50"/>
        <v>100</v>
      </c>
      <c r="H31" s="106">
        <f t="shared" si="51"/>
        <v>150</v>
      </c>
      <c r="I31" s="106">
        <f t="shared" si="52"/>
        <v>140</v>
      </c>
      <c r="J31" s="111">
        <f t="shared" si="53"/>
        <v>1.3636363636363635</v>
      </c>
      <c r="K31" s="48">
        <f t="shared" si="54"/>
        <v>165</v>
      </c>
      <c r="L31" s="48">
        <f t="shared" si="55"/>
        <v>145</v>
      </c>
      <c r="M31" s="48">
        <f t="shared" si="56"/>
        <v>130</v>
      </c>
      <c r="N31" s="48">
        <f t="shared" si="57"/>
        <v>110</v>
      </c>
      <c r="O31" s="132">
        <f t="shared" si="5"/>
        <v>410</v>
      </c>
      <c r="P31" s="132">
        <f t="shared" si="6"/>
        <v>260</v>
      </c>
      <c r="Q31" s="132">
        <f t="shared" si="7"/>
        <v>210</v>
      </c>
      <c r="R31" s="132">
        <f t="shared" si="8"/>
        <v>150</v>
      </c>
      <c r="S31" s="105"/>
      <c r="T31" s="48">
        <f t="shared" si="58"/>
        <v>140</v>
      </c>
      <c r="U31" s="48">
        <f t="shared" si="59"/>
        <v>130</v>
      </c>
      <c r="V31" s="48">
        <f t="shared" si="60"/>
        <v>120</v>
      </c>
      <c r="W31" s="48">
        <f t="shared" si="61"/>
        <v>100</v>
      </c>
      <c r="X31" s="132">
        <f t="shared" si="10"/>
        <v>350</v>
      </c>
      <c r="Y31" s="132">
        <f t="shared" si="11"/>
        <v>230</v>
      </c>
      <c r="Z31" s="132">
        <f t="shared" si="12"/>
        <v>190</v>
      </c>
      <c r="AA31" s="132">
        <f t="shared" si="13"/>
        <v>140</v>
      </c>
      <c r="AB31" s="144">
        <f>'ĐẤT PNN'!K31-'ĐẤT NN'!H31</f>
        <v>100</v>
      </c>
    </row>
    <row r="32" spans="1:28" s="35" customFormat="1" ht="31.5" customHeight="1" x14ac:dyDescent="0.25">
      <c r="A32" s="23">
        <f>'ĐẤT PNN'!A32</f>
        <v>29</v>
      </c>
      <c r="B32" s="23" t="str">
        <f>'ĐẤT PNN'!B32</f>
        <v>LK63DT_D3</v>
      </c>
      <c r="C32" s="24" t="str">
        <f>'ĐẤT PNN'!C32</f>
        <v>Đường Nguyễn Trung Trực</v>
      </c>
      <c r="D32" s="24" t="str">
        <f>'ĐẤT PNN'!D32</f>
        <v>Giáp ranh phường Long Khánh</v>
      </c>
      <c r="E32" s="24" t="str">
        <f>'ĐẤT PNN'!E32</f>
        <v>Đường Suối Chồn Bàu Cối</v>
      </c>
      <c r="F32" s="104">
        <f>K32</f>
        <v>280</v>
      </c>
      <c r="G32" s="104">
        <f>T32</f>
        <v>230</v>
      </c>
      <c r="H32" s="104">
        <f>O32</f>
        <v>700</v>
      </c>
      <c r="I32" s="104">
        <f>X32</f>
        <v>580</v>
      </c>
      <c r="J32" s="110">
        <f>H32/F32</f>
        <v>2.5</v>
      </c>
      <c r="K32" s="46">
        <v>280</v>
      </c>
      <c r="L32" s="47">
        <v>260</v>
      </c>
      <c r="M32" s="47">
        <v>230</v>
      </c>
      <c r="N32" s="47">
        <v>220</v>
      </c>
      <c r="O32" s="132">
        <f t="shared" si="5"/>
        <v>700</v>
      </c>
      <c r="P32" s="132">
        <f t="shared" si="6"/>
        <v>470</v>
      </c>
      <c r="Q32" s="132">
        <f t="shared" si="7"/>
        <v>370</v>
      </c>
      <c r="R32" s="132">
        <f t="shared" si="8"/>
        <v>310</v>
      </c>
      <c r="S32" s="59">
        <v>1</v>
      </c>
      <c r="T32" s="128">
        <v>230</v>
      </c>
      <c r="U32" s="129">
        <v>190</v>
      </c>
      <c r="V32" s="129">
        <v>170</v>
      </c>
      <c r="W32" s="129">
        <v>150</v>
      </c>
      <c r="X32" s="132">
        <f t="shared" si="10"/>
        <v>580</v>
      </c>
      <c r="Y32" s="132">
        <f t="shared" si="11"/>
        <v>340</v>
      </c>
      <c r="Z32" s="132">
        <f t="shared" si="12"/>
        <v>270</v>
      </c>
      <c r="AA32" s="132">
        <f t="shared" si="13"/>
        <v>210</v>
      </c>
      <c r="AB32" s="144">
        <f>'ĐẤT PNN'!K32-'ĐẤT NN'!H32</f>
        <v>1500</v>
      </c>
    </row>
    <row r="33" spans="1:28" s="35" customFormat="1" ht="94.5" customHeight="1" x14ac:dyDescent="0.25">
      <c r="A33" s="23">
        <f>'ĐẤT PNN'!A33</f>
        <v>30</v>
      </c>
      <c r="B33" s="23" t="str">
        <f>'ĐẤT PNN'!B33</f>
        <v>VT2</v>
      </c>
      <c r="C33" s="168" t="str">
        <f>'ĐẤT PNN'!C33</f>
        <v>Các tuyến đường giao thông đấu nối trực tiếp ra Đường Nguyễn Trung Trực đoạn từ Giáp ranh phường Long Khánh đến Đường Suối Chồn Bàu Cối đã được đầu tư mặt đường nhựa, bê tông xi măng:
- Có bề rộng ≥5m, cách đường giao thông ≤600m.
- Có bề rộng từ ≥3m đến &lt;5m, cách đường giao thông ≤400m.</v>
      </c>
      <c r="D33" s="169"/>
      <c r="E33" s="170"/>
      <c r="F33" s="131">
        <f t="shared" ref="F33:F38" si="62">IF(B33="VT2",L33,IF(B33="VT3",M33,IF(B33="VT2*0,8",L33,IF(B33="VT3*0,8",M33,N33))))</f>
        <v>260</v>
      </c>
      <c r="G33" s="131">
        <f t="shared" ref="G33:G38" si="63">IF(B33="VT2",U33,IF(B33="VT3",V33,IF(B33="VT2*0,8",U33,IF(B33="VT3*0,8",V33,W33))))</f>
        <v>190</v>
      </c>
      <c r="H33" s="106">
        <f t="shared" ref="H33:H38" si="64">IF(B33="VT2",P33,IF(B33="VT3",Q33,IF(B33="VT4",R33,IF(B33="VT2*0,8",P33,IF(B33="VT3*0,8",Q33,R33)))))</f>
        <v>470</v>
      </c>
      <c r="I33" s="106">
        <f t="shared" ref="I33:I38" si="65">IF(B33="VT2",Y33,IF(B33="VT3",Z33,IF(B33="VT4",AA33,IF(B33="VT2*0,8",Y33,IF(B33="VT3*0,8",Z33,AA33)))))</f>
        <v>340</v>
      </c>
      <c r="J33" s="111">
        <f t="shared" ref="J33:J38" si="66">H33/F33</f>
        <v>1.8076923076923077</v>
      </c>
      <c r="K33" s="48">
        <f t="shared" ref="K33:K38" si="67">K32</f>
        <v>280</v>
      </c>
      <c r="L33" s="48">
        <f t="shared" ref="L33:L38" si="68">L32</f>
        <v>260</v>
      </c>
      <c r="M33" s="48">
        <f t="shared" ref="M33:M38" si="69">M32</f>
        <v>230</v>
      </c>
      <c r="N33" s="48">
        <f t="shared" ref="N33:N38" si="70">N32</f>
        <v>220</v>
      </c>
      <c r="O33" s="132">
        <f t="shared" si="5"/>
        <v>700</v>
      </c>
      <c r="P33" s="132">
        <f t="shared" si="6"/>
        <v>470</v>
      </c>
      <c r="Q33" s="132">
        <f t="shared" si="7"/>
        <v>370</v>
      </c>
      <c r="R33" s="132">
        <f t="shared" si="8"/>
        <v>310</v>
      </c>
      <c r="S33" s="105"/>
      <c r="T33" s="48">
        <f t="shared" ref="T33:T38" si="71">T32</f>
        <v>230</v>
      </c>
      <c r="U33" s="48">
        <f t="shared" ref="U33:U38" si="72">U32</f>
        <v>190</v>
      </c>
      <c r="V33" s="48">
        <f t="shared" ref="V33:V38" si="73">V32</f>
        <v>170</v>
      </c>
      <c r="W33" s="48">
        <f t="shared" ref="W33:W38" si="74">W32</f>
        <v>150</v>
      </c>
      <c r="X33" s="132">
        <f t="shared" si="10"/>
        <v>580</v>
      </c>
      <c r="Y33" s="132">
        <f t="shared" si="11"/>
        <v>340</v>
      </c>
      <c r="Z33" s="132">
        <f t="shared" si="12"/>
        <v>270</v>
      </c>
      <c r="AA33" s="132">
        <f t="shared" si="13"/>
        <v>210</v>
      </c>
      <c r="AB33" s="144">
        <f>'ĐẤT PNN'!K33-'ĐẤT NN'!H33</f>
        <v>630</v>
      </c>
    </row>
    <row r="34" spans="1:28" s="35" customFormat="1" ht="110.25" customHeight="1" x14ac:dyDescent="0.25">
      <c r="A34" s="23">
        <f>'ĐẤT PNN'!A34</f>
        <v>31</v>
      </c>
      <c r="B34" s="23" t="str">
        <f>'ĐẤT PNN'!B34</f>
        <v>VT3</v>
      </c>
      <c r="C34" s="168" t="str">
        <f>'ĐẤT PNN'!C34</f>
        <v>Các tuyến đường giao thông đấu nối trực tiếp ra Đường Nguyễn Trung Trực đoạn từ Giáp ranh phường Long Khánh đến Đường Suối Chồn Bàu Cối đã được đầu tư mặt đường nhựa, bê tông xi măng:
- Có bề rộng ≥5m, cách đường giao thông &gt;600m.
- Có bề rộng từ ≥3m đến &lt;5m, cách đường giao thông từ &gt;400m đến ≤600m.
- Có bề rộng &lt;3m, cách đường giao thông ≤200m.</v>
      </c>
      <c r="D34" s="169"/>
      <c r="E34" s="170"/>
      <c r="F34" s="131">
        <f t="shared" si="62"/>
        <v>230</v>
      </c>
      <c r="G34" s="131">
        <f t="shared" si="63"/>
        <v>170</v>
      </c>
      <c r="H34" s="106">
        <f t="shared" si="64"/>
        <v>370</v>
      </c>
      <c r="I34" s="106">
        <f t="shared" si="65"/>
        <v>270</v>
      </c>
      <c r="J34" s="111">
        <f t="shared" si="66"/>
        <v>1.6086956521739131</v>
      </c>
      <c r="K34" s="48">
        <f t="shared" si="67"/>
        <v>280</v>
      </c>
      <c r="L34" s="48">
        <f t="shared" si="68"/>
        <v>260</v>
      </c>
      <c r="M34" s="48">
        <f t="shared" si="69"/>
        <v>230</v>
      </c>
      <c r="N34" s="48">
        <f t="shared" si="70"/>
        <v>220</v>
      </c>
      <c r="O34" s="132">
        <f t="shared" si="5"/>
        <v>700</v>
      </c>
      <c r="P34" s="132">
        <f t="shared" si="6"/>
        <v>470</v>
      </c>
      <c r="Q34" s="132">
        <f t="shared" si="7"/>
        <v>370</v>
      </c>
      <c r="R34" s="132">
        <f t="shared" si="8"/>
        <v>310</v>
      </c>
      <c r="S34" s="105"/>
      <c r="T34" s="48">
        <f t="shared" si="71"/>
        <v>230</v>
      </c>
      <c r="U34" s="48">
        <f t="shared" si="72"/>
        <v>190</v>
      </c>
      <c r="V34" s="48">
        <f t="shared" si="73"/>
        <v>170</v>
      </c>
      <c r="W34" s="48">
        <f t="shared" si="74"/>
        <v>150</v>
      </c>
      <c r="X34" s="132">
        <f t="shared" si="10"/>
        <v>580</v>
      </c>
      <c r="Y34" s="132">
        <f t="shared" si="11"/>
        <v>340</v>
      </c>
      <c r="Z34" s="132">
        <f t="shared" si="12"/>
        <v>270</v>
      </c>
      <c r="AA34" s="132">
        <f t="shared" si="13"/>
        <v>210</v>
      </c>
      <c r="AB34" s="144">
        <f>'ĐẤT PNN'!K34-'ĐẤT NN'!H34</f>
        <v>350</v>
      </c>
    </row>
    <row r="35" spans="1:28" s="35" customFormat="1" ht="78.75" customHeight="1" x14ac:dyDescent="0.25">
      <c r="A35" s="23">
        <f>'ĐẤT PNN'!A35</f>
        <v>32</v>
      </c>
      <c r="B35" s="23" t="str">
        <f>'ĐẤT PNN'!B35</f>
        <v>VT4</v>
      </c>
      <c r="C35" s="168" t="str">
        <f>'ĐẤT PNN'!C35</f>
        <v>Các tuyến đường giao thông đấu nối trực tiếp ra Đường Nguyễn Trung Trực đoạn từ Giáp ranh phường Long Khánh đến Đường Suối Chồn Bàu Cối đã được đầu tư mặt đường nhựa, bê tông xi măng:
- Có bề rộng từ ≥3m đến &lt;5m, cách đường giao thông &gt;600m.
- Có bề rộng &lt;3m, cách đường giao thông &gt;200m.</v>
      </c>
      <c r="D35" s="169"/>
      <c r="E35" s="170"/>
      <c r="F35" s="131">
        <f t="shared" si="62"/>
        <v>220</v>
      </c>
      <c r="G35" s="131">
        <f t="shared" si="63"/>
        <v>150</v>
      </c>
      <c r="H35" s="106">
        <f t="shared" si="64"/>
        <v>310</v>
      </c>
      <c r="I35" s="106">
        <f t="shared" si="65"/>
        <v>210</v>
      </c>
      <c r="J35" s="111">
        <f t="shared" si="66"/>
        <v>1.4090909090909092</v>
      </c>
      <c r="K35" s="48">
        <f t="shared" si="67"/>
        <v>280</v>
      </c>
      <c r="L35" s="48">
        <f t="shared" si="68"/>
        <v>260</v>
      </c>
      <c r="M35" s="48">
        <f t="shared" si="69"/>
        <v>230</v>
      </c>
      <c r="N35" s="48">
        <f t="shared" si="70"/>
        <v>220</v>
      </c>
      <c r="O35" s="132">
        <f t="shared" si="5"/>
        <v>700</v>
      </c>
      <c r="P35" s="132">
        <f t="shared" si="6"/>
        <v>470</v>
      </c>
      <c r="Q35" s="132">
        <f t="shared" si="7"/>
        <v>370</v>
      </c>
      <c r="R35" s="132">
        <f t="shared" si="8"/>
        <v>310</v>
      </c>
      <c r="S35" s="105"/>
      <c r="T35" s="48">
        <f t="shared" si="71"/>
        <v>230</v>
      </c>
      <c r="U35" s="48">
        <f t="shared" si="72"/>
        <v>190</v>
      </c>
      <c r="V35" s="48">
        <f t="shared" si="73"/>
        <v>170</v>
      </c>
      <c r="W35" s="48">
        <f t="shared" si="74"/>
        <v>150</v>
      </c>
      <c r="X35" s="132">
        <f t="shared" si="10"/>
        <v>580</v>
      </c>
      <c r="Y35" s="132">
        <f t="shared" si="11"/>
        <v>340</v>
      </c>
      <c r="Z35" s="132">
        <f t="shared" si="12"/>
        <v>270</v>
      </c>
      <c r="AA35" s="132">
        <f t="shared" si="13"/>
        <v>210</v>
      </c>
      <c r="AB35" s="144">
        <f>'ĐẤT PNN'!K35-'ĐẤT NN'!H35</f>
        <v>290</v>
      </c>
    </row>
    <row r="36" spans="1:28" s="35" customFormat="1" ht="94.5" customHeight="1" x14ac:dyDescent="0.25">
      <c r="A36" s="23">
        <f>'ĐẤT PNN'!A36</f>
        <v>33</v>
      </c>
      <c r="B36" s="23" t="str">
        <f>'ĐẤT PNN'!B36</f>
        <v>VT2*0,8</v>
      </c>
      <c r="C36" s="168" t="str">
        <f>'ĐẤT PNN'!C36</f>
        <v>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≥5m, cách đường giao thông ≤600m.
- Có bề rộng từ ≥3m đến &lt;5m, cách đường giao thông ≤400m.</v>
      </c>
      <c r="D36" s="169"/>
      <c r="E36" s="170"/>
      <c r="F36" s="131">
        <f t="shared" si="62"/>
        <v>260</v>
      </c>
      <c r="G36" s="131">
        <f t="shared" si="63"/>
        <v>190</v>
      </c>
      <c r="H36" s="106">
        <f t="shared" si="64"/>
        <v>470</v>
      </c>
      <c r="I36" s="106">
        <f t="shared" si="65"/>
        <v>340</v>
      </c>
      <c r="J36" s="111">
        <f t="shared" si="66"/>
        <v>1.8076923076923077</v>
      </c>
      <c r="K36" s="48">
        <f t="shared" si="67"/>
        <v>280</v>
      </c>
      <c r="L36" s="48">
        <f t="shared" si="68"/>
        <v>260</v>
      </c>
      <c r="M36" s="48">
        <f t="shared" si="69"/>
        <v>230</v>
      </c>
      <c r="N36" s="48">
        <f t="shared" si="70"/>
        <v>220</v>
      </c>
      <c r="O36" s="132">
        <f t="shared" si="5"/>
        <v>700</v>
      </c>
      <c r="P36" s="132">
        <f t="shared" si="6"/>
        <v>470</v>
      </c>
      <c r="Q36" s="132">
        <f t="shared" si="7"/>
        <v>370</v>
      </c>
      <c r="R36" s="132">
        <f t="shared" si="8"/>
        <v>310</v>
      </c>
      <c r="S36" s="105"/>
      <c r="T36" s="48">
        <f t="shared" si="71"/>
        <v>230</v>
      </c>
      <c r="U36" s="48">
        <f t="shared" si="72"/>
        <v>190</v>
      </c>
      <c r="V36" s="48">
        <f t="shared" si="73"/>
        <v>170</v>
      </c>
      <c r="W36" s="48">
        <f t="shared" si="74"/>
        <v>150</v>
      </c>
      <c r="X36" s="132">
        <f t="shared" si="10"/>
        <v>580</v>
      </c>
      <c r="Y36" s="132">
        <f t="shared" si="11"/>
        <v>340</v>
      </c>
      <c r="Z36" s="132">
        <f t="shared" si="12"/>
        <v>270</v>
      </c>
      <c r="AA36" s="132">
        <f t="shared" si="13"/>
        <v>210</v>
      </c>
      <c r="AB36" s="144">
        <f>'ĐẤT PNN'!K36-'ĐẤT NN'!H36</f>
        <v>530</v>
      </c>
    </row>
    <row r="37" spans="1:28" s="35" customFormat="1" ht="94.5" customHeight="1" x14ac:dyDescent="0.25">
      <c r="A37" s="23">
        <f>'ĐẤT PNN'!A37</f>
        <v>34</v>
      </c>
      <c r="B37" s="23" t="str">
        <f>'ĐẤT PNN'!B37</f>
        <v>VT3*0,8</v>
      </c>
      <c r="C37" s="168" t="str">
        <f>'ĐẤT PNN'!C37</f>
        <v>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≥5m, cách đường giao thông &gt;600m.
- Có bề rộng từ ≥3m đến &lt;5m, cách đường giao thông từ &gt;400m đến ≤600m.
- Có bề rộng &lt;3m, cách đường giao thông ≤200m.</v>
      </c>
      <c r="D37" s="169"/>
      <c r="E37" s="170"/>
      <c r="F37" s="131">
        <f t="shared" si="62"/>
        <v>230</v>
      </c>
      <c r="G37" s="131">
        <f t="shared" si="63"/>
        <v>170</v>
      </c>
      <c r="H37" s="106">
        <f t="shared" si="64"/>
        <v>370</v>
      </c>
      <c r="I37" s="106">
        <f t="shared" si="65"/>
        <v>270</v>
      </c>
      <c r="J37" s="111">
        <f t="shared" si="66"/>
        <v>1.6086956521739131</v>
      </c>
      <c r="K37" s="48">
        <f t="shared" si="67"/>
        <v>280</v>
      </c>
      <c r="L37" s="48">
        <f t="shared" si="68"/>
        <v>260</v>
      </c>
      <c r="M37" s="48">
        <f t="shared" si="69"/>
        <v>230</v>
      </c>
      <c r="N37" s="48">
        <f t="shared" si="70"/>
        <v>220</v>
      </c>
      <c r="O37" s="132">
        <f t="shared" si="5"/>
        <v>700</v>
      </c>
      <c r="P37" s="132">
        <f t="shared" si="6"/>
        <v>470</v>
      </c>
      <c r="Q37" s="132">
        <f t="shared" si="7"/>
        <v>370</v>
      </c>
      <c r="R37" s="132">
        <f t="shared" si="8"/>
        <v>310</v>
      </c>
      <c r="S37" s="105"/>
      <c r="T37" s="48">
        <f t="shared" si="71"/>
        <v>230</v>
      </c>
      <c r="U37" s="48">
        <f t="shared" si="72"/>
        <v>190</v>
      </c>
      <c r="V37" s="48">
        <f t="shared" si="73"/>
        <v>170</v>
      </c>
      <c r="W37" s="48">
        <f t="shared" si="74"/>
        <v>150</v>
      </c>
      <c r="X37" s="132">
        <f t="shared" si="10"/>
        <v>580</v>
      </c>
      <c r="Y37" s="132">
        <f t="shared" si="11"/>
        <v>340</v>
      </c>
      <c r="Z37" s="132">
        <f t="shared" si="12"/>
        <v>270</v>
      </c>
      <c r="AA37" s="132">
        <f t="shared" si="13"/>
        <v>210</v>
      </c>
      <c r="AB37" s="144">
        <f>'ĐẤT PNN'!K37-'ĐẤT NN'!H37</f>
        <v>290</v>
      </c>
    </row>
    <row r="38" spans="1:28" s="35" customFormat="1" ht="78.75" customHeight="1" x14ac:dyDescent="0.25">
      <c r="A38" s="23">
        <f>'ĐẤT PNN'!A38</f>
        <v>35</v>
      </c>
      <c r="B38" s="23" t="str">
        <f>'ĐẤT PNN'!B38</f>
        <v>VT4*0,8</v>
      </c>
      <c r="C38" s="168" t="str">
        <f>'ĐẤT PNN'!C38</f>
        <v>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từ ≥3m đến &lt;5m, cách đường giao thông &gt;600m.
- Có bề rộng &lt;3m, cách đường giao thông &gt; 200m.</v>
      </c>
      <c r="D38" s="169"/>
      <c r="E38" s="170"/>
      <c r="F38" s="131">
        <f t="shared" si="62"/>
        <v>220</v>
      </c>
      <c r="G38" s="131">
        <f t="shared" si="63"/>
        <v>150</v>
      </c>
      <c r="H38" s="106">
        <f t="shared" si="64"/>
        <v>310</v>
      </c>
      <c r="I38" s="106">
        <f t="shared" si="65"/>
        <v>210</v>
      </c>
      <c r="J38" s="111">
        <f t="shared" si="66"/>
        <v>1.4090909090909092</v>
      </c>
      <c r="K38" s="48">
        <f t="shared" si="67"/>
        <v>280</v>
      </c>
      <c r="L38" s="48">
        <f t="shared" si="68"/>
        <v>260</v>
      </c>
      <c r="M38" s="48">
        <f t="shared" si="69"/>
        <v>230</v>
      </c>
      <c r="N38" s="48">
        <f t="shared" si="70"/>
        <v>220</v>
      </c>
      <c r="O38" s="132">
        <f t="shared" si="5"/>
        <v>700</v>
      </c>
      <c r="P38" s="132">
        <f t="shared" si="6"/>
        <v>470</v>
      </c>
      <c r="Q38" s="132">
        <f t="shared" si="7"/>
        <v>370</v>
      </c>
      <c r="R38" s="132">
        <f t="shared" si="8"/>
        <v>310</v>
      </c>
      <c r="S38" s="105"/>
      <c r="T38" s="48">
        <f t="shared" si="71"/>
        <v>230</v>
      </c>
      <c r="U38" s="48">
        <f t="shared" si="72"/>
        <v>190</v>
      </c>
      <c r="V38" s="48">
        <f t="shared" si="73"/>
        <v>170</v>
      </c>
      <c r="W38" s="48">
        <f t="shared" si="74"/>
        <v>150</v>
      </c>
      <c r="X38" s="132">
        <f t="shared" si="10"/>
        <v>580</v>
      </c>
      <c r="Y38" s="132">
        <f t="shared" si="11"/>
        <v>340</v>
      </c>
      <c r="Z38" s="132">
        <f t="shared" si="12"/>
        <v>270</v>
      </c>
      <c r="AA38" s="132">
        <f t="shared" si="13"/>
        <v>210</v>
      </c>
      <c r="AB38" s="144">
        <f>'ĐẤT PNN'!K38-'ĐẤT NN'!H38</f>
        <v>230</v>
      </c>
    </row>
    <row r="39" spans="1:28" s="35" customFormat="1" ht="16.5" customHeight="1" x14ac:dyDescent="0.25">
      <c r="A39" s="23">
        <f>'ĐẤT PNN'!A39</f>
        <v>36</v>
      </c>
      <c r="B39" s="23" t="str">
        <f>'ĐẤT PNN'!B39</f>
        <v>LK77DT</v>
      </c>
      <c r="C39" s="24" t="str">
        <f>'ĐẤT PNN'!C39</f>
        <v>Đường Trần Nhân Tông (Bảo Vinh B - Suối Chồn)</v>
      </c>
      <c r="D39" s="24" t="str">
        <f>'ĐẤT PNN'!D39</f>
        <v>Đường Ngô Quyền</v>
      </c>
      <c r="E39" s="24" t="str">
        <f>'ĐẤT PNN'!E39</f>
        <v>Hẻm số 7 Đường Lê A</v>
      </c>
      <c r="F39" s="104">
        <f>K39</f>
        <v>280</v>
      </c>
      <c r="G39" s="104">
        <f>T39</f>
        <v>230</v>
      </c>
      <c r="H39" s="104">
        <f>O39</f>
        <v>700</v>
      </c>
      <c r="I39" s="104">
        <f>X39</f>
        <v>580</v>
      </c>
      <c r="J39" s="110">
        <f>H39/F39</f>
        <v>2.5</v>
      </c>
      <c r="K39" s="46">
        <v>280</v>
      </c>
      <c r="L39" s="47">
        <v>260</v>
      </c>
      <c r="M39" s="47">
        <v>230</v>
      </c>
      <c r="N39" s="47">
        <v>220</v>
      </c>
      <c r="O39" s="132">
        <f t="shared" si="5"/>
        <v>700</v>
      </c>
      <c r="P39" s="132">
        <f t="shared" si="6"/>
        <v>470</v>
      </c>
      <c r="Q39" s="132">
        <f t="shared" si="7"/>
        <v>370</v>
      </c>
      <c r="R39" s="132">
        <f t="shared" si="8"/>
        <v>310</v>
      </c>
      <c r="S39" s="59">
        <v>1</v>
      </c>
      <c r="T39" s="128">
        <v>230</v>
      </c>
      <c r="U39" s="129">
        <v>190</v>
      </c>
      <c r="V39" s="129">
        <v>170</v>
      </c>
      <c r="W39" s="129">
        <v>150</v>
      </c>
      <c r="X39" s="132">
        <f t="shared" si="10"/>
        <v>580</v>
      </c>
      <c r="Y39" s="132">
        <f t="shared" si="11"/>
        <v>340</v>
      </c>
      <c r="Z39" s="132">
        <f t="shared" si="12"/>
        <v>270</v>
      </c>
      <c r="AA39" s="132">
        <f t="shared" si="13"/>
        <v>210</v>
      </c>
      <c r="AB39" s="144">
        <f>'ĐẤT PNN'!K39-'ĐẤT NN'!H39</f>
        <v>900</v>
      </c>
    </row>
    <row r="40" spans="1:28" s="35" customFormat="1" ht="94.5" customHeight="1" x14ac:dyDescent="0.25">
      <c r="A40" s="23">
        <f>'ĐẤT PNN'!A40</f>
        <v>37</v>
      </c>
      <c r="B40" s="23" t="str">
        <f>'ĐẤT PNN'!B40</f>
        <v>VT2</v>
      </c>
      <c r="C40" s="168" t="str">
        <f>'ĐẤT PNN'!C40</f>
        <v>Các tuyến đường giao thông đấu nối trực tiếp ra Đường Trần Nhân Tông (Bảo Vinh B - Suối Chồn) đoạn từ Đường Ngô Quyền đến Hẻm số 7 Đường Lê A đã được đầu tư mặt đường nhựa, bê tông xi măng:
- Có bề rộng ≥5m, cách đường giao thông ≤600m.
- Có bề rộng từ ≥3m đến &lt;5m, cách đường giao thông ≤400m.</v>
      </c>
      <c r="D40" s="169"/>
      <c r="E40" s="170"/>
      <c r="F40" s="131">
        <f t="shared" ref="F40:F45" si="75">IF(B40="VT2",L40,IF(B40="VT3",M40,IF(B40="VT2*0,8",L40,IF(B40="VT3*0,8",M40,N40))))</f>
        <v>260</v>
      </c>
      <c r="G40" s="131">
        <f t="shared" ref="G40:G45" si="76">IF(B40="VT2",U40,IF(B40="VT3",V40,IF(B40="VT2*0,8",U40,IF(B40="VT3*0,8",V40,W40))))</f>
        <v>190</v>
      </c>
      <c r="H40" s="106">
        <f t="shared" ref="H40:H45" si="77">IF(B40="VT2",P40,IF(B40="VT3",Q40,IF(B40="VT4",R40,IF(B40="VT2*0,8",P40,IF(B40="VT3*0,8",Q40,R40)))))</f>
        <v>470</v>
      </c>
      <c r="I40" s="106">
        <f t="shared" ref="I40:I45" si="78">IF(B40="VT2",Y40,IF(B40="VT3",Z40,IF(B40="VT4",AA40,IF(B40="VT2*0,8",Y40,IF(B40="VT3*0,8",Z40,AA40)))))</f>
        <v>340</v>
      </c>
      <c r="J40" s="111">
        <f t="shared" ref="J40:J45" si="79">H40/F40</f>
        <v>1.8076923076923077</v>
      </c>
      <c r="K40" s="48">
        <f t="shared" ref="K40:K45" si="80">K39</f>
        <v>280</v>
      </c>
      <c r="L40" s="48">
        <f t="shared" ref="L40:L45" si="81">L39</f>
        <v>260</v>
      </c>
      <c r="M40" s="48">
        <f t="shared" ref="M40:M45" si="82">M39</f>
        <v>230</v>
      </c>
      <c r="N40" s="48">
        <f t="shared" ref="N40:N45" si="83">N39</f>
        <v>220</v>
      </c>
      <c r="O40" s="132">
        <f t="shared" si="5"/>
        <v>700</v>
      </c>
      <c r="P40" s="132">
        <f t="shared" si="6"/>
        <v>470</v>
      </c>
      <c r="Q40" s="132">
        <f t="shared" si="7"/>
        <v>370</v>
      </c>
      <c r="R40" s="132">
        <f t="shared" si="8"/>
        <v>310</v>
      </c>
      <c r="S40" s="105"/>
      <c r="T40" s="48">
        <f t="shared" ref="T40:T45" si="84">T39</f>
        <v>230</v>
      </c>
      <c r="U40" s="48">
        <f t="shared" ref="U40:U45" si="85">U39</f>
        <v>190</v>
      </c>
      <c r="V40" s="48">
        <f t="shared" ref="V40:V45" si="86">V39</f>
        <v>170</v>
      </c>
      <c r="W40" s="48">
        <f t="shared" ref="W40:W45" si="87">W39</f>
        <v>150</v>
      </c>
      <c r="X40" s="132">
        <f t="shared" si="10"/>
        <v>580</v>
      </c>
      <c r="Y40" s="132">
        <f t="shared" si="11"/>
        <v>340</v>
      </c>
      <c r="Z40" s="132">
        <f t="shared" si="12"/>
        <v>270</v>
      </c>
      <c r="AA40" s="132">
        <f t="shared" si="13"/>
        <v>210</v>
      </c>
      <c r="AB40" s="144">
        <f>'ĐẤT PNN'!K40-'ĐẤT NN'!H40</f>
        <v>630</v>
      </c>
    </row>
    <row r="41" spans="1:28" s="35" customFormat="1" ht="110.25" customHeight="1" x14ac:dyDescent="0.25">
      <c r="A41" s="23">
        <f>'ĐẤT PNN'!A41</f>
        <v>38</v>
      </c>
      <c r="B41" s="23" t="str">
        <f>'ĐẤT PNN'!B41</f>
        <v>VT3</v>
      </c>
      <c r="C41" s="168" t="str">
        <f>'ĐẤT PNN'!C41</f>
        <v>Các tuyến đường giao thông đấu nối trực tiếp ra Đường Trần Nhân Tông (Bảo Vinh B - Suối Chồn) đoạn từ Đường Ngô Quyền đến Hẻm số 7 Đường Lê A đã được đầu tư mặt đường nhựa, bê tông xi măng:
- Có bề rộng ≥5m, cách đường giao thông &gt;600m.
- Có bề rộng từ ≥3m đến &lt;5m, cách đường giao thông từ &gt;400m đến ≤600m.
- Có bề rộng &lt;3m, cách đường giao thông ≤200m.</v>
      </c>
      <c r="D41" s="169"/>
      <c r="E41" s="170"/>
      <c r="F41" s="131">
        <f t="shared" si="75"/>
        <v>230</v>
      </c>
      <c r="G41" s="131">
        <f t="shared" si="76"/>
        <v>170</v>
      </c>
      <c r="H41" s="106">
        <f t="shared" si="77"/>
        <v>370</v>
      </c>
      <c r="I41" s="106">
        <f t="shared" si="78"/>
        <v>270</v>
      </c>
      <c r="J41" s="111">
        <f t="shared" si="79"/>
        <v>1.6086956521739131</v>
      </c>
      <c r="K41" s="48">
        <f t="shared" si="80"/>
        <v>280</v>
      </c>
      <c r="L41" s="48">
        <f t="shared" si="81"/>
        <v>260</v>
      </c>
      <c r="M41" s="48">
        <f t="shared" si="82"/>
        <v>230</v>
      </c>
      <c r="N41" s="48">
        <f t="shared" si="83"/>
        <v>220</v>
      </c>
      <c r="O41" s="132">
        <f t="shared" si="5"/>
        <v>700</v>
      </c>
      <c r="P41" s="132">
        <f t="shared" si="6"/>
        <v>470</v>
      </c>
      <c r="Q41" s="132">
        <f t="shared" si="7"/>
        <v>370</v>
      </c>
      <c r="R41" s="132">
        <f t="shared" si="8"/>
        <v>310</v>
      </c>
      <c r="S41" s="105"/>
      <c r="T41" s="48">
        <f t="shared" si="84"/>
        <v>230</v>
      </c>
      <c r="U41" s="48">
        <f t="shared" si="85"/>
        <v>190</v>
      </c>
      <c r="V41" s="48">
        <f t="shared" si="86"/>
        <v>170</v>
      </c>
      <c r="W41" s="48">
        <f t="shared" si="87"/>
        <v>150</v>
      </c>
      <c r="X41" s="132">
        <f t="shared" si="10"/>
        <v>580</v>
      </c>
      <c r="Y41" s="132">
        <f t="shared" si="11"/>
        <v>340</v>
      </c>
      <c r="Z41" s="132">
        <f t="shared" si="12"/>
        <v>270</v>
      </c>
      <c r="AA41" s="132">
        <f t="shared" si="13"/>
        <v>210</v>
      </c>
      <c r="AB41" s="144">
        <f>'ĐẤT PNN'!K41-'ĐẤT NN'!H41</f>
        <v>350</v>
      </c>
    </row>
    <row r="42" spans="1:28" s="35" customFormat="1" ht="78.75" customHeight="1" x14ac:dyDescent="0.25">
      <c r="A42" s="23">
        <f>'ĐẤT PNN'!A42</f>
        <v>39</v>
      </c>
      <c r="B42" s="23" t="str">
        <f>'ĐẤT PNN'!B42</f>
        <v>VT4</v>
      </c>
      <c r="C42" s="168" t="str">
        <f>'ĐẤT PNN'!C42</f>
        <v>Các tuyến đường giao thông đấu nối trực tiếp ra Đường Trần Nhân Tông (Bảo Vinh B - Suối Chồn) đoạn từ Đường Ngô Quyền đến Hẻm số 7 Đường Lê A đã được đầu tư mặt đường nhựa, bê tông xi măng:
- Có bề rộng từ ≥3m đến &lt;5m, cách đường giao thông &gt;600m.
- Có bề rộng &lt;3m, cách đường giao thông &gt;200m.</v>
      </c>
      <c r="D42" s="169"/>
      <c r="E42" s="170"/>
      <c r="F42" s="131">
        <f t="shared" si="75"/>
        <v>220</v>
      </c>
      <c r="G42" s="131">
        <f t="shared" si="76"/>
        <v>150</v>
      </c>
      <c r="H42" s="106">
        <f t="shared" si="77"/>
        <v>310</v>
      </c>
      <c r="I42" s="106">
        <f t="shared" si="78"/>
        <v>210</v>
      </c>
      <c r="J42" s="111">
        <f t="shared" si="79"/>
        <v>1.4090909090909092</v>
      </c>
      <c r="K42" s="48">
        <f t="shared" si="80"/>
        <v>280</v>
      </c>
      <c r="L42" s="48">
        <f t="shared" si="81"/>
        <v>260</v>
      </c>
      <c r="M42" s="48">
        <f t="shared" si="82"/>
        <v>230</v>
      </c>
      <c r="N42" s="48">
        <f t="shared" si="83"/>
        <v>220</v>
      </c>
      <c r="O42" s="132">
        <f t="shared" si="5"/>
        <v>700</v>
      </c>
      <c r="P42" s="132">
        <f t="shared" si="6"/>
        <v>470</v>
      </c>
      <c r="Q42" s="132">
        <f t="shared" si="7"/>
        <v>370</v>
      </c>
      <c r="R42" s="132">
        <f t="shared" si="8"/>
        <v>310</v>
      </c>
      <c r="S42" s="105"/>
      <c r="T42" s="48">
        <f t="shared" si="84"/>
        <v>230</v>
      </c>
      <c r="U42" s="48">
        <f t="shared" si="85"/>
        <v>190</v>
      </c>
      <c r="V42" s="48">
        <f t="shared" si="86"/>
        <v>170</v>
      </c>
      <c r="W42" s="48">
        <f t="shared" si="87"/>
        <v>150</v>
      </c>
      <c r="X42" s="132">
        <f t="shared" si="10"/>
        <v>580</v>
      </c>
      <c r="Y42" s="132">
        <f t="shared" si="11"/>
        <v>340</v>
      </c>
      <c r="Z42" s="132">
        <f t="shared" si="12"/>
        <v>270</v>
      </c>
      <c r="AA42" s="132">
        <f t="shared" si="13"/>
        <v>210</v>
      </c>
      <c r="AB42" s="144">
        <f>'ĐẤT PNN'!K42-'ĐẤT NN'!H42</f>
        <v>290</v>
      </c>
    </row>
    <row r="43" spans="1:28" s="35" customFormat="1" ht="94.5" customHeight="1" x14ac:dyDescent="0.25">
      <c r="A43" s="23">
        <f>'ĐẤT PNN'!A43</f>
        <v>40</v>
      </c>
      <c r="B43" s="23" t="str">
        <f>'ĐẤT PNN'!B43</f>
        <v>VT2*0,8</v>
      </c>
      <c r="C43" s="168" t="str">
        <f>'ĐẤT PNN'!C43</f>
        <v>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≥5m, cách đường giao thông ≤600m.
- Có bề rộng từ ≥3m đến &lt;5m, cách đường giao thông ≤400m.</v>
      </c>
      <c r="D43" s="169"/>
      <c r="E43" s="170"/>
      <c r="F43" s="131">
        <f t="shared" si="75"/>
        <v>260</v>
      </c>
      <c r="G43" s="131">
        <f t="shared" si="76"/>
        <v>190</v>
      </c>
      <c r="H43" s="106">
        <f t="shared" si="77"/>
        <v>470</v>
      </c>
      <c r="I43" s="106">
        <f t="shared" si="78"/>
        <v>340</v>
      </c>
      <c r="J43" s="111">
        <f t="shared" si="79"/>
        <v>1.8076923076923077</v>
      </c>
      <c r="K43" s="48">
        <f t="shared" si="80"/>
        <v>280</v>
      </c>
      <c r="L43" s="48">
        <f t="shared" si="81"/>
        <v>260</v>
      </c>
      <c r="M43" s="48">
        <f t="shared" si="82"/>
        <v>230</v>
      </c>
      <c r="N43" s="48">
        <f t="shared" si="83"/>
        <v>220</v>
      </c>
      <c r="O43" s="132">
        <f t="shared" si="5"/>
        <v>700</v>
      </c>
      <c r="P43" s="132">
        <f t="shared" si="6"/>
        <v>470</v>
      </c>
      <c r="Q43" s="132">
        <f t="shared" si="7"/>
        <v>370</v>
      </c>
      <c r="R43" s="132">
        <f t="shared" si="8"/>
        <v>310</v>
      </c>
      <c r="S43" s="105"/>
      <c r="T43" s="48">
        <f t="shared" si="84"/>
        <v>230</v>
      </c>
      <c r="U43" s="48">
        <f t="shared" si="85"/>
        <v>190</v>
      </c>
      <c r="V43" s="48">
        <f t="shared" si="86"/>
        <v>170</v>
      </c>
      <c r="W43" s="48">
        <f t="shared" si="87"/>
        <v>150</v>
      </c>
      <c r="X43" s="132">
        <f t="shared" si="10"/>
        <v>580</v>
      </c>
      <c r="Y43" s="132">
        <f t="shared" si="11"/>
        <v>340</v>
      </c>
      <c r="Z43" s="132">
        <f t="shared" si="12"/>
        <v>270</v>
      </c>
      <c r="AA43" s="132">
        <f t="shared" si="13"/>
        <v>210</v>
      </c>
      <c r="AB43" s="144">
        <f>'ĐẤT PNN'!K43-'ĐẤT NN'!H43</f>
        <v>530</v>
      </c>
    </row>
    <row r="44" spans="1:28" s="35" customFormat="1" ht="94.5" customHeight="1" x14ac:dyDescent="0.25">
      <c r="A44" s="23">
        <f>'ĐẤT PNN'!A44</f>
        <v>41</v>
      </c>
      <c r="B44" s="23" t="str">
        <f>'ĐẤT PNN'!B44</f>
        <v>VT3*0,8</v>
      </c>
      <c r="C44" s="168" t="str">
        <f>'ĐẤT PNN'!C44</f>
        <v>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≥5m, cách đường giao thông &gt;600m.
- Có bề rộng từ ≥3m đến &lt;5m, cách đường giao thông từ &gt;400m đến ≤600m.
- Có bề rộng &lt;3m, cách đường giao thông ≤200m.</v>
      </c>
      <c r="D44" s="169"/>
      <c r="E44" s="170"/>
      <c r="F44" s="131">
        <f t="shared" si="75"/>
        <v>230</v>
      </c>
      <c r="G44" s="131">
        <f t="shared" si="76"/>
        <v>170</v>
      </c>
      <c r="H44" s="106">
        <f t="shared" si="77"/>
        <v>370</v>
      </c>
      <c r="I44" s="106">
        <f t="shared" si="78"/>
        <v>270</v>
      </c>
      <c r="J44" s="111">
        <f t="shared" si="79"/>
        <v>1.6086956521739131</v>
      </c>
      <c r="K44" s="48">
        <f t="shared" si="80"/>
        <v>280</v>
      </c>
      <c r="L44" s="48">
        <f t="shared" si="81"/>
        <v>260</v>
      </c>
      <c r="M44" s="48">
        <f t="shared" si="82"/>
        <v>230</v>
      </c>
      <c r="N44" s="48">
        <f t="shared" si="83"/>
        <v>220</v>
      </c>
      <c r="O44" s="132">
        <f t="shared" si="5"/>
        <v>700</v>
      </c>
      <c r="P44" s="132">
        <f t="shared" si="6"/>
        <v>470</v>
      </c>
      <c r="Q44" s="132">
        <f t="shared" si="7"/>
        <v>370</v>
      </c>
      <c r="R44" s="132">
        <f t="shared" si="8"/>
        <v>310</v>
      </c>
      <c r="S44" s="105"/>
      <c r="T44" s="48">
        <f t="shared" si="84"/>
        <v>230</v>
      </c>
      <c r="U44" s="48">
        <f t="shared" si="85"/>
        <v>190</v>
      </c>
      <c r="V44" s="48">
        <f t="shared" si="86"/>
        <v>170</v>
      </c>
      <c r="W44" s="48">
        <f t="shared" si="87"/>
        <v>150</v>
      </c>
      <c r="X44" s="132">
        <f t="shared" si="10"/>
        <v>580</v>
      </c>
      <c r="Y44" s="132">
        <f t="shared" si="11"/>
        <v>340</v>
      </c>
      <c r="Z44" s="132">
        <f t="shared" si="12"/>
        <v>270</v>
      </c>
      <c r="AA44" s="132">
        <f t="shared" si="13"/>
        <v>210</v>
      </c>
      <c r="AB44" s="144">
        <f>'ĐẤT PNN'!K44-'ĐẤT NN'!H44</f>
        <v>290</v>
      </c>
    </row>
    <row r="45" spans="1:28" s="35" customFormat="1" ht="78.75" customHeight="1" x14ac:dyDescent="0.25">
      <c r="A45" s="23">
        <f>'ĐẤT PNN'!A45</f>
        <v>42</v>
      </c>
      <c r="B45" s="23" t="str">
        <f>'ĐẤT PNN'!B45</f>
        <v>VT4*0,8</v>
      </c>
      <c r="C45" s="168" t="str">
        <f>'ĐẤT PNN'!C45</f>
        <v>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từ ≥3m đến &lt;5m, cách đường giao thông &gt;600m.
- Có bề rộng &lt;3m, cách đường giao thông &gt; 200m.</v>
      </c>
      <c r="D45" s="169"/>
      <c r="E45" s="170"/>
      <c r="F45" s="131">
        <f t="shared" si="75"/>
        <v>220</v>
      </c>
      <c r="G45" s="131">
        <f t="shared" si="76"/>
        <v>150</v>
      </c>
      <c r="H45" s="106">
        <f t="shared" si="77"/>
        <v>310</v>
      </c>
      <c r="I45" s="106">
        <f t="shared" si="78"/>
        <v>210</v>
      </c>
      <c r="J45" s="111">
        <f t="shared" si="79"/>
        <v>1.4090909090909092</v>
      </c>
      <c r="K45" s="48">
        <f t="shared" si="80"/>
        <v>280</v>
      </c>
      <c r="L45" s="48">
        <f t="shared" si="81"/>
        <v>260</v>
      </c>
      <c r="M45" s="48">
        <f t="shared" si="82"/>
        <v>230</v>
      </c>
      <c r="N45" s="48">
        <f t="shared" si="83"/>
        <v>220</v>
      </c>
      <c r="O45" s="132">
        <f t="shared" si="5"/>
        <v>700</v>
      </c>
      <c r="P45" s="132">
        <f t="shared" si="6"/>
        <v>470</v>
      </c>
      <c r="Q45" s="132">
        <f t="shared" si="7"/>
        <v>370</v>
      </c>
      <c r="R45" s="132">
        <f t="shared" si="8"/>
        <v>310</v>
      </c>
      <c r="S45" s="105"/>
      <c r="T45" s="48">
        <f t="shared" si="84"/>
        <v>230</v>
      </c>
      <c r="U45" s="48">
        <f t="shared" si="85"/>
        <v>190</v>
      </c>
      <c r="V45" s="48">
        <f t="shared" si="86"/>
        <v>170</v>
      </c>
      <c r="W45" s="48">
        <f t="shared" si="87"/>
        <v>150</v>
      </c>
      <c r="X45" s="132">
        <f t="shared" si="10"/>
        <v>580</v>
      </c>
      <c r="Y45" s="132">
        <f t="shared" si="11"/>
        <v>340</v>
      </c>
      <c r="Z45" s="132">
        <f t="shared" si="12"/>
        <v>270</v>
      </c>
      <c r="AA45" s="132">
        <f t="shared" si="13"/>
        <v>210</v>
      </c>
      <c r="AB45" s="144">
        <f>'ĐẤT PNN'!K45-'ĐẤT NN'!H45</f>
        <v>230</v>
      </c>
    </row>
    <row r="46" spans="1:28" s="35" customFormat="1" ht="31.5" customHeight="1" x14ac:dyDescent="0.25">
      <c r="A46" s="23">
        <f>'ĐẤT PNN'!A46</f>
        <v>43</v>
      </c>
      <c r="B46" s="23" t="str">
        <f>'ĐẤT PNN'!B46</f>
        <v>LK28DT_D1</v>
      </c>
      <c r="C46" s="24" t="str">
        <f>'ĐẤT PNN'!C46</f>
        <v>Đường Ngô Quyền</v>
      </c>
      <c r="D46" s="24" t="str">
        <f>'ĐẤT PNN'!D46</f>
        <v>Đường Bảo Vinh-Bảo Quang</v>
      </c>
      <c r="E46" s="24" t="str">
        <f>'ĐẤT PNN'!E46</f>
        <v>Đường vào nghĩa địa Bảo Sơn</v>
      </c>
      <c r="F46" s="104">
        <f>K46</f>
        <v>280</v>
      </c>
      <c r="G46" s="104">
        <f>T46</f>
        <v>230</v>
      </c>
      <c r="H46" s="104">
        <f>O46</f>
        <v>700</v>
      </c>
      <c r="I46" s="104">
        <f>X46</f>
        <v>580</v>
      </c>
      <c r="J46" s="110">
        <f>H46/F46</f>
        <v>2.5</v>
      </c>
      <c r="K46" s="46">
        <v>280</v>
      </c>
      <c r="L46" s="47">
        <v>260</v>
      </c>
      <c r="M46" s="47">
        <v>230</v>
      </c>
      <c r="N46" s="47">
        <v>220</v>
      </c>
      <c r="O46" s="132">
        <f t="shared" si="5"/>
        <v>700</v>
      </c>
      <c r="P46" s="132">
        <f t="shared" si="6"/>
        <v>470</v>
      </c>
      <c r="Q46" s="132">
        <f t="shared" si="7"/>
        <v>370</v>
      </c>
      <c r="R46" s="132">
        <f t="shared" si="8"/>
        <v>310</v>
      </c>
      <c r="S46" s="59">
        <v>1</v>
      </c>
      <c r="T46" s="128">
        <v>230</v>
      </c>
      <c r="U46" s="129">
        <v>190</v>
      </c>
      <c r="V46" s="129">
        <v>170</v>
      </c>
      <c r="W46" s="129">
        <v>150</v>
      </c>
      <c r="X46" s="132">
        <f t="shared" si="10"/>
        <v>580</v>
      </c>
      <c r="Y46" s="132">
        <f t="shared" si="11"/>
        <v>340</v>
      </c>
      <c r="Z46" s="132">
        <f t="shared" si="12"/>
        <v>270</v>
      </c>
      <c r="AA46" s="132">
        <f t="shared" si="13"/>
        <v>210</v>
      </c>
      <c r="AB46" s="144">
        <f>'ĐẤT PNN'!K46-'ĐẤT NN'!H46</f>
        <v>600</v>
      </c>
    </row>
    <row r="47" spans="1:28" s="35" customFormat="1" ht="94.5" customHeight="1" x14ac:dyDescent="0.25">
      <c r="A47" s="23">
        <f>'ĐẤT PNN'!A47</f>
        <v>44</v>
      </c>
      <c r="B47" s="23" t="str">
        <f>'ĐẤT PNN'!B47</f>
        <v>VT2</v>
      </c>
      <c r="C47" s="168" t="str">
        <f>'ĐẤT PNN'!C47</f>
        <v>Các tuyến đường giao thông đấu nối trực tiếp ra Đường Ngô Quyền đoạn từ Đường Bảo Vinh-Bảo Quang đến Đường vào nghĩa địa Bảo Sơn đã được đầu tư mặt đường nhựa, bê tông xi măng:
- Có bề rộng ≥5m, cách đường giao thông ≤600m.
- Có bề rộng từ ≥3m đến &lt;5m, cách đường giao thông ≤400m.</v>
      </c>
      <c r="D47" s="169"/>
      <c r="E47" s="170"/>
      <c r="F47" s="131">
        <f t="shared" ref="F47:F52" si="88">IF(B47="VT2",L47,IF(B47="VT3",M47,IF(B47="VT2*0,8",L47,IF(B47="VT3*0,8",M47,N47))))</f>
        <v>260</v>
      </c>
      <c r="G47" s="131">
        <f t="shared" ref="G47:G52" si="89">IF(B47="VT2",U47,IF(B47="VT3",V47,IF(B47="VT2*0,8",U47,IF(B47="VT3*0,8",V47,W47))))</f>
        <v>190</v>
      </c>
      <c r="H47" s="106">
        <f t="shared" ref="H47:H52" si="90">IF(B47="VT2",P47,IF(B47="VT3",Q47,IF(B47="VT4",R47,IF(B47="VT2*0,8",P47,IF(B47="VT3*0,8",Q47,R47)))))</f>
        <v>470</v>
      </c>
      <c r="I47" s="106">
        <f t="shared" ref="I47:I52" si="91">IF(B47="VT2",Y47,IF(B47="VT3",Z47,IF(B47="VT4",AA47,IF(B47="VT2*0,8",Y47,IF(B47="VT3*0,8",Z47,AA47)))))</f>
        <v>340</v>
      </c>
      <c r="J47" s="111">
        <f t="shared" ref="J47:J52" si="92">H47/F47</f>
        <v>1.8076923076923077</v>
      </c>
      <c r="K47" s="48">
        <f t="shared" ref="K47:K52" si="93">K46</f>
        <v>280</v>
      </c>
      <c r="L47" s="48">
        <f t="shared" ref="L47:L52" si="94">L46</f>
        <v>260</v>
      </c>
      <c r="M47" s="48">
        <f t="shared" ref="M47:M52" si="95">M46</f>
        <v>230</v>
      </c>
      <c r="N47" s="48">
        <f t="shared" ref="N47:N52" si="96">N46</f>
        <v>220</v>
      </c>
      <c r="O47" s="132">
        <f t="shared" si="5"/>
        <v>700</v>
      </c>
      <c r="P47" s="132">
        <f t="shared" si="6"/>
        <v>470</v>
      </c>
      <c r="Q47" s="132">
        <f t="shared" si="7"/>
        <v>370</v>
      </c>
      <c r="R47" s="132">
        <f t="shared" si="8"/>
        <v>310</v>
      </c>
      <c r="S47" s="105"/>
      <c r="T47" s="48">
        <f t="shared" ref="T47:T52" si="97">T46</f>
        <v>230</v>
      </c>
      <c r="U47" s="48">
        <f t="shared" ref="U47:U52" si="98">U46</f>
        <v>190</v>
      </c>
      <c r="V47" s="48">
        <f t="shared" ref="V47:V52" si="99">V46</f>
        <v>170</v>
      </c>
      <c r="W47" s="48">
        <f t="shared" ref="W47:W52" si="100">W46</f>
        <v>150</v>
      </c>
      <c r="X47" s="132">
        <f t="shared" si="10"/>
        <v>580</v>
      </c>
      <c r="Y47" s="132">
        <f t="shared" si="11"/>
        <v>340</v>
      </c>
      <c r="Z47" s="132">
        <f t="shared" si="12"/>
        <v>270</v>
      </c>
      <c r="AA47" s="132">
        <f t="shared" si="13"/>
        <v>210</v>
      </c>
      <c r="AB47" s="144">
        <f>'ĐẤT PNN'!K47-'ĐẤT NN'!H47</f>
        <v>310</v>
      </c>
    </row>
    <row r="48" spans="1:28" s="35" customFormat="1" ht="110.25" customHeight="1" x14ac:dyDescent="0.25">
      <c r="A48" s="23">
        <f>'ĐẤT PNN'!A48</f>
        <v>45</v>
      </c>
      <c r="B48" s="23" t="str">
        <f>'ĐẤT PNN'!B48</f>
        <v>VT3</v>
      </c>
      <c r="C48" s="168" t="str">
        <f>'ĐẤT PNN'!C48</f>
        <v>Các tuyến đường giao thông đấu nối trực tiếp ra Đường Ngô Quyền đoạn từ Đường Bảo Vinh-Bảo Quang đến Đường vào nghĩa địa Bảo Sơn đã được đầu tư mặt đường nhựa, bê tông xi măng:
- Có bề rộng ≥5m, cách đường giao thông &gt;600m.
- Có bề rộng từ ≥3m đến &lt;5m, cách đường giao thông từ &gt;400m đến ≤600m.
- Có bề rộng &lt;3m, cách đường giao thông ≤200m.</v>
      </c>
      <c r="D48" s="169"/>
      <c r="E48" s="170"/>
      <c r="F48" s="131">
        <f t="shared" si="88"/>
        <v>230</v>
      </c>
      <c r="G48" s="131">
        <f t="shared" si="89"/>
        <v>170</v>
      </c>
      <c r="H48" s="106">
        <f t="shared" si="90"/>
        <v>370</v>
      </c>
      <c r="I48" s="106">
        <f t="shared" si="91"/>
        <v>270</v>
      </c>
      <c r="J48" s="111">
        <f t="shared" si="92"/>
        <v>1.6086956521739131</v>
      </c>
      <c r="K48" s="48">
        <f t="shared" si="93"/>
        <v>280</v>
      </c>
      <c r="L48" s="48">
        <f t="shared" si="94"/>
        <v>260</v>
      </c>
      <c r="M48" s="48">
        <f t="shared" si="95"/>
        <v>230</v>
      </c>
      <c r="N48" s="48">
        <f t="shared" si="96"/>
        <v>220</v>
      </c>
      <c r="O48" s="132">
        <f t="shared" si="5"/>
        <v>700</v>
      </c>
      <c r="P48" s="132">
        <f t="shared" si="6"/>
        <v>470</v>
      </c>
      <c r="Q48" s="132">
        <f t="shared" si="7"/>
        <v>370</v>
      </c>
      <c r="R48" s="132">
        <f t="shared" si="8"/>
        <v>310</v>
      </c>
      <c r="S48" s="105"/>
      <c r="T48" s="48">
        <f t="shared" si="97"/>
        <v>230</v>
      </c>
      <c r="U48" s="48">
        <f t="shared" si="98"/>
        <v>190</v>
      </c>
      <c r="V48" s="48">
        <f t="shared" si="99"/>
        <v>170</v>
      </c>
      <c r="W48" s="48">
        <f t="shared" si="100"/>
        <v>150</v>
      </c>
      <c r="X48" s="132">
        <f t="shared" si="10"/>
        <v>580</v>
      </c>
      <c r="Y48" s="132">
        <f t="shared" si="11"/>
        <v>340</v>
      </c>
      <c r="Z48" s="132">
        <f t="shared" si="12"/>
        <v>270</v>
      </c>
      <c r="AA48" s="132">
        <f t="shared" si="13"/>
        <v>210</v>
      </c>
      <c r="AB48" s="144">
        <f>'ĐẤT PNN'!K48-'ĐẤT NN'!H48</f>
        <v>180</v>
      </c>
    </row>
    <row r="49" spans="1:28" s="35" customFormat="1" ht="78.75" customHeight="1" x14ac:dyDescent="0.25">
      <c r="A49" s="23">
        <f>'ĐẤT PNN'!A49</f>
        <v>46</v>
      </c>
      <c r="B49" s="23" t="str">
        <f>'ĐẤT PNN'!B49</f>
        <v>VT4</v>
      </c>
      <c r="C49" s="168" t="str">
        <f>'ĐẤT PNN'!C49</f>
        <v>Các tuyến đường giao thông đấu nối trực tiếp ra Đường Ngô Quyền đoạn từ Đường Bảo Vinh-Bảo Quang đến Đường vào nghĩa địa Bảo Sơn đã được đầu tư mặt đường nhựa, bê tông xi măng:
- Có bề rộng từ ≥3m đến &lt;5m, cách đường giao thông &gt;600m.
- Có bề rộng &lt;3m, cách đường giao thông &gt;200m.</v>
      </c>
      <c r="D49" s="169"/>
      <c r="E49" s="170"/>
      <c r="F49" s="131">
        <f t="shared" si="88"/>
        <v>220</v>
      </c>
      <c r="G49" s="131">
        <f t="shared" si="89"/>
        <v>150</v>
      </c>
      <c r="H49" s="106">
        <f t="shared" si="90"/>
        <v>310</v>
      </c>
      <c r="I49" s="106">
        <f t="shared" si="91"/>
        <v>210</v>
      </c>
      <c r="J49" s="111">
        <f t="shared" si="92"/>
        <v>1.4090909090909092</v>
      </c>
      <c r="K49" s="48">
        <f t="shared" si="93"/>
        <v>280</v>
      </c>
      <c r="L49" s="48">
        <f t="shared" si="94"/>
        <v>260</v>
      </c>
      <c r="M49" s="48">
        <f t="shared" si="95"/>
        <v>230</v>
      </c>
      <c r="N49" s="48">
        <f t="shared" si="96"/>
        <v>220</v>
      </c>
      <c r="O49" s="132">
        <f t="shared" si="5"/>
        <v>700</v>
      </c>
      <c r="P49" s="132">
        <f t="shared" si="6"/>
        <v>470</v>
      </c>
      <c r="Q49" s="132">
        <f t="shared" si="7"/>
        <v>370</v>
      </c>
      <c r="R49" s="132">
        <f t="shared" si="8"/>
        <v>310</v>
      </c>
      <c r="S49" s="105"/>
      <c r="T49" s="48">
        <f t="shared" si="97"/>
        <v>230</v>
      </c>
      <c r="U49" s="48">
        <f t="shared" si="98"/>
        <v>190</v>
      </c>
      <c r="V49" s="48">
        <f t="shared" si="99"/>
        <v>170</v>
      </c>
      <c r="W49" s="48">
        <f t="shared" si="100"/>
        <v>150</v>
      </c>
      <c r="X49" s="132">
        <f t="shared" si="10"/>
        <v>580</v>
      </c>
      <c r="Y49" s="132">
        <f t="shared" si="11"/>
        <v>340</v>
      </c>
      <c r="Z49" s="132">
        <f t="shared" si="12"/>
        <v>270</v>
      </c>
      <c r="AA49" s="132">
        <f t="shared" si="13"/>
        <v>210</v>
      </c>
      <c r="AB49" s="144">
        <f>'ĐẤT PNN'!K49-'ĐẤT NN'!H49</f>
        <v>150</v>
      </c>
    </row>
    <row r="50" spans="1:28" s="35" customFormat="1" ht="94.5" customHeight="1" x14ac:dyDescent="0.25">
      <c r="A50" s="23">
        <f>'ĐẤT PNN'!A50</f>
        <v>47</v>
      </c>
      <c r="B50" s="23" t="str">
        <f>'ĐẤT PNN'!B50</f>
        <v>VT2*0,8</v>
      </c>
      <c r="C50" s="168" t="str">
        <f>'ĐẤT PNN'!C50</f>
        <v>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≥5m, cách đường giao thông ≤600m.
- Có bề rộng từ ≥3m đến &lt;5m, cách đường giao thông ≤400m.</v>
      </c>
      <c r="D50" s="169"/>
      <c r="E50" s="170"/>
      <c r="F50" s="131">
        <f t="shared" si="88"/>
        <v>260</v>
      </c>
      <c r="G50" s="131">
        <f t="shared" si="89"/>
        <v>190</v>
      </c>
      <c r="H50" s="106">
        <f t="shared" si="90"/>
        <v>470</v>
      </c>
      <c r="I50" s="106">
        <f t="shared" si="91"/>
        <v>340</v>
      </c>
      <c r="J50" s="111">
        <f t="shared" si="92"/>
        <v>1.8076923076923077</v>
      </c>
      <c r="K50" s="48">
        <f t="shared" si="93"/>
        <v>280</v>
      </c>
      <c r="L50" s="48">
        <f t="shared" si="94"/>
        <v>260</v>
      </c>
      <c r="M50" s="48">
        <f t="shared" si="95"/>
        <v>230</v>
      </c>
      <c r="N50" s="48">
        <f t="shared" si="96"/>
        <v>220</v>
      </c>
      <c r="O50" s="132">
        <f t="shared" si="5"/>
        <v>700</v>
      </c>
      <c r="P50" s="132">
        <f t="shared" si="6"/>
        <v>470</v>
      </c>
      <c r="Q50" s="132">
        <f t="shared" si="7"/>
        <v>370</v>
      </c>
      <c r="R50" s="132">
        <f t="shared" si="8"/>
        <v>310</v>
      </c>
      <c r="S50" s="105"/>
      <c r="T50" s="48">
        <f t="shared" si="97"/>
        <v>230</v>
      </c>
      <c r="U50" s="48">
        <f t="shared" si="98"/>
        <v>190</v>
      </c>
      <c r="V50" s="48">
        <f t="shared" si="99"/>
        <v>170</v>
      </c>
      <c r="W50" s="48">
        <f t="shared" si="100"/>
        <v>150</v>
      </c>
      <c r="X50" s="132">
        <f t="shared" si="10"/>
        <v>580</v>
      </c>
      <c r="Y50" s="132">
        <f t="shared" si="11"/>
        <v>340</v>
      </c>
      <c r="Z50" s="132">
        <f t="shared" si="12"/>
        <v>270</v>
      </c>
      <c r="AA50" s="132">
        <f t="shared" si="13"/>
        <v>210</v>
      </c>
      <c r="AB50" s="144">
        <f>'ĐẤT PNN'!K50-'ĐẤT NN'!H50</f>
        <v>250</v>
      </c>
    </row>
    <row r="51" spans="1:28" s="35" customFormat="1" ht="94.5" customHeight="1" x14ac:dyDescent="0.25">
      <c r="A51" s="23">
        <f>'ĐẤT PNN'!A51</f>
        <v>48</v>
      </c>
      <c r="B51" s="23" t="str">
        <f>'ĐẤT PNN'!B51</f>
        <v>VT3*0,8</v>
      </c>
      <c r="C51" s="168" t="str">
        <f>'ĐẤT PNN'!C51</f>
        <v>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≥5m, cách đường giao thông &gt;600m.
- Có bề rộng từ ≥3m đến &lt;5m, cách đường giao thông từ &gt;400m đến ≤600m.
- Có bề rộng &lt;3m, cách đường giao thông ≤200m.</v>
      </c>
      <c r="D51" s="169"/>
      <c r="E51" s="170"/>
      <c r="F51" s="131">
        <f t="shared" si="88"/>
        <v>230</v>
      </c>
      <c r="G51" s="131">
        <f t="shared" si="89"/>
        <v>170</v>
      </c>
      <c r="H51" s="106">
        <f t="shared" si="90"/>
        <v>370</v>
      </c>
      <c r="I51" s="106">
        <f t="shared" si="91"/>
        <v>270</v>
      </c>
      <c r="J51" s="111">
        <f t="shared" si="92"/>
        <v>1.6086956521739131</v>
      </c>
      <c r="K51" s="48">
        <f t="shared" si="93"/>
        <v>280</v>
      </c>
      <c r="L51" s="48">
        <f t="shared" si="94"/>
        <v>260</v>
      </c>
      <c r="M51" s="48">
        <f t="shared" si="95"/>
        <v>230</v>
      </c>
      <c r="N51" s="48">
        <f t="shared" si="96"/>
        <v>220</v>
      </c>
      <c r="O51" s="132">
        <f t="shared" si="5"/>
        <v>700</v>
      </c>
      <c r="P51" s="132">
        <f t="shared" si="6"/>
        <v>470</v>
      </c>
      <c r="Q51" s="132">
        <f t="shared" si="7"/>
        <v>370</v>
      </c>
      <c r="R51" s="132">
        <f t="shared" si="8"/>
        <v>310</v>
      </c>
      <c r="S51" s="105"/>
      <c r="T51" s="48">
        <f t="shared" si="97"/>
        <v>230</v>
      </c>
      <c r="U51" s="48">
        <f t="shared" si="98"/>
        <v>190</v>
      </c>
      <c r="V51" s="48">
        <f t="shared" si="99"/>
        <v>170</v>
      </c>
      <c r="W51" s="48">
        <f t="shared" si="100"/>
        <v>150</v>
      </c>
      <c r="X51" s="132">
        <f t="shared" si="10"/>
        <v>580</v>
      </c>
      <c r="Y51" s="132">
        <f t="shared" si="11"/>
        <v>340</v>
      </c>
      <c r="Z51" s="132">
        <f t="shared" si="12"/>
        <v>270</v>
      </c>
      <c r="AA51" s="132">
        <f t="shared" si="13"/>
        <v>210</v>
      </c>
      <c r="AB51" s="144">
        <f>'ĐẤT PNN'!K51-'ĐẤT NN'!H51</f>
        <v>120</v>
      </c>
    </row>
    <row r="52" spans="1:28" s="35" customFormat="1" ht="78.75" customHeight="1" x14ac:dyDescent="0.25">
      <c r="A52" s="23">
        <f>'ĐẤT PNN'!A52</f>
        <v>49</v>
      </c>
      <c r="B52" s="23" t="str">
        <f>'ĐẤT PNN'!B52</f>
        <v>VT4*0,8</v>
      </c>
      <c r="C52" s="168" t="str">
        <f>'ĐẤT PNN'!C52</f>
        <v>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từ ≥3m đến &lt;5m, cách đường giao thông &gt;600m.
- Có bề rộng &lt;3m, cách đường giao thông &gt; 200m.</v>
      </c>
      <c r="D52" s="169"/>
      <c r="E52" s="170"/>
      <c r="F52" s="131">
        <f t="shared" si="88"/>
        <v>220</v>
      </c>
      <c r="G52" s="131">
        <f t="shared" si="89"/>
        <v>150</v>
      </c>
      <c r="H52" s="106">
        <f t="shared" si="90"/>
        <v>310</v>
      </c>
      <c r="I52" s="106">
        <f t="shared" si="91"/>
        <v>210</v>
      </c>
      <c r="J52" s="111">
        <f t="shared" si="92"/>
        <v>1.4090909090909092</v>
      </c>
      <c r="K52" s="48">
        <f t="shared" si="93"/>
        <v>280</v>
      </c>
      <c r="L52" s="48">
        <f t="shared" si="94"/>
        <v>260</v>
      </c>
      <c r="M52" s="48">
        <f t="shared" si="95"/>
        <v>230</v>
      </c>
      <c r="N52" s="48">
        <f t="shared" si="96"/>
        <v>220</v>
      </c>
      <c r="O52" s="132">
        <f t="shared" si="5"/>
        <v>700</v>
      </c>
      <c r="P52" s="132">
        <f t="shared" si="6"/>
        <v>470</v>
      </c>
      <c r="Q52" s="132">
        <f t="shared" si="7"/>
        <v>370</v>
      </c>
      <c r="R52" s="132">
        <f t="shared" si="8"/>
        <v>310</v>
      </c>
      <c r="S52" s="105"/>
      <c r="T52" s="48">
        <f t="shared" si="97"/>
        <v>230</v>
      </c>
      <c r="U52" s="48">
        <f t="shared" si="98"/>
        <v>190</v>
      </c>
      <c r="V52" s="48">
        <f t="shared" si="99"/>
        <v>170</v>
      </c>
      <c r="W52" s="48">
        <f t="shared" si="100"/>
        <v>150</v>
      </c>
      <c r="X52" s="132">
        <f t="shared" si="10"/>
        <v>580</v>
      </c>
      <c r="Y52" s="132">
        <f t="shared" si="11"/>
        <v>340</v>
      </c>
      <c r="Z52" s="132">
        <f t="shared" si="12"/>
        <v>270</v>
      </c>
      <c r="AA52" s="132">
        <f t="shared" si="13"/>
        <v>210</v>
      </c>
      <c r="AB52" s="144">
        <f>'ĐẤT PNN'!K52-'ĐẤT NN'!H52</f>
        <v>100</v>
      </c>
    </row>
    <row r="53" spans="1:28" s="35" customFormat="1" ht="31.5" customHeight="1" x14ac:dyDescent="0.25">
      <c r="A53" s="23">
        <f>'ĐẤT PNN'!A53</f>
        <v>50</v>
      </c>
      <c r="B53" s="23" t="str">
        <f>'ĐẤT PNN'!B53</f>
        <v>LK28DT_D2</v>
      </c>
      <c r="C53" s="24" t="str">
        <f>'ĐẤT PNN'!C53</f>
        <v>Đường Ngô Quyền</v>
      </c>
      <c r="D53" s="24" t="str">
        <f>'ĐẤT PNN'!D53</f>
        <v>Đường vào nghĩa địa Bảo Sơn</v>
      </c>
      <c r="E53" s="24" t="str">
        <f>'ĐẤT PNN'!E53</f>
        <v>Đường Duy Tân</v>
      </c>
      <c r="F53" s="104">
        <f>K53</f>
        <v>280</v>
      </c>
      <c r="G53" s="104">
        <f>T53</f>
        <v>230</v>
      </c>
      <c r="H53" s="104">
        <f>O53</f>
        <v>700</v>
      </c>
      <c r="I53" s="104">
        <f>X53</f>
        <v>580</v>
      </c>
      <c r="J53" s="110">
        <f>H53/F53</f>
        <v>2.5</v>
      </c>
      <c r="K53" s="46">
        <v>280</v>
      </c>
      <c r="L53" s="47">
        <v>260</v>
      </c>
      <c r="M53" s="47">
        <v>230</v>
      </c>
      <c r="N53" s="47">
        <v>220</v>
      </c>
      <c r="O53" s="132">
        <f t="shared" si="5"/>
        <v>700</v>
      </c>
      <c r="P53" s="132">
        <f t="shared" si="6"/>
        <v>470</v>
      </c>
      <c r="Q53" s="132">
        <f t="shared" si="7"/>
        <v>370</v>
      </c>
      <c r="R53" s="132">
        <f t="shared" si="8"/>
        <v>310</v>
      </c>
      <c r="S53" s="59">
        <v>1</v>
      </c>
      <c r="T53" s="128">
        <v>230</v>
      </c>
      <c r="U53" s="129">
        <v>190</v>
      </c>
      <c r="V53" s="129">
        <v>170</v>
      </c>
      <c r="W53" s="129">
        <v>150</v>
      </c>
      <c r="X53" s="132">
        <f t="shared" si="10"/>
        <v>580</v>
      </c>
      <c r="Y53" s="132">
        <f t="shared" si="11"/>
        <v>340</v>
      </c>
      <c r="Z53" s="132">
        <f t="shared" si="12"/>
        <v>270</v>
      </c>
      <c r="AA53" s="132">
        <f t="shared" si="13"/>
        <v>210</v>
      </c>
      <c r="AB53" s="144">
        <f>'ĐẤT PNN'!K53-'ĐẤT NN'!H53</f>
        <v>1300</v>
      </c>
    </row>
    <row r="54" spans="1:28" s="35" customFormat="1" ht="94.5" customHeight="1" x14ac:dyDescent="0.25">
      <c r="A54" s="23">
        <f>'ĐẤT PNN'!A54</f>
        <v>51</v>
      </c>
      <c r="B54" s="23" t="str">
        <f>'ĐẤT PNN'!B54</f>
        <v>VT2</v>
      </c>
      <c r="C54" s="168" t="str">
        <f>'ĐẤT PNN'!C54</f>
        <v>Các tuyến đường giao thông đấu nối trực tiếp ra Đường Ngô Quyền đoạn từ Đường vào nghĩa địa Bảo Sơn đến Đường Duy Tân đã được đầu tư mặt đường nhựa, bê tông xi măng:
- Có bề rộng ≥5m, cách đường giao thông ≤600m.
- Có bề rộng từ ≥3m đến &lt;5m, cách đường giao thông ≤400m.</v>
      </c>
      <c r="D54" s="169"/>
      <c r="E54" s="170"/>
      <c r="F54" s="131">
        <f t="shared" ref="F54:F59" si="101">IF(B54="VT2",L54,IF(B54="VT3",M54,IF(B54="VT2*0,8",L54,IF(B54="VT3*0,8",M54,N54))))</f>
        <v>260</v>
      </c>
      <c r="G54" s="131">
        <f t="shared" ref="G54:G59" si="102">IF(B54="VT2",U54,IF(B54="VT3",V54,IF(B54="VT2*0,8",U54,IF(B54="VT3*0,8",V54,W54))))</f>
        <v>190</v>
      </c>
      <c r="H54" s="106">
        <f t="shared" ref="H54:H59" si="103">IF(B54="VT2",P54,IF(B54="VT3",Q54,IF(B54="VT4",R54,IF(B54="VT2*0,8",P54,IF(B54="VT3*0,8",Q54,R54)))))</f>
        <v>470</v>
      </c>
      <c r="I54" s="106">
        <f t="shared" ref="I54:I59" si="104">IF(B54="VT2",Y54,IF(B54="VT3",Z54,IF(B54="VT4",AA54,IF(B54="VT2*0,8",Y54,IF(B54="VT3*0,8",Z54,AA54)))))</f>
        <v>340</v>
      </c>
      <c r="J54" s="111">
        <f t="shared" ref="J54:J59" si="105">H54/F54</f>
        <v>1.8076923076923077</v>
      </c>
      <c r="K54" s="48">
        <f t="shared" ref="K54:K59" si="106">K53</f>
        <v>280</v>
      </c>
      <c r="L54" s="48">
        <f t="shared" ref="L54:L59" si="107">L53</f>
        <v>260</v>
      </c>
      <c r="M54" s="48">
        <f t="shared" ref="M54:M59" si="108">M53</f>
        <v>230</v>
      </c>
      <c r="N54" s="48">
        <f t="shared" ref="N54:N59" si="109">N53</f>
        <v>220</v>
      </c>
      <c r="O54" s="132">
        <f t="shared" si="5"/>
        <v>700</v>
      </c>
      <c r="P54" s="132">
        <f t="shared" si="6"/>
        <v>470</v>
      </c>
      <c r="Q54" s="132">
        <f t="shared" si="7"/>
        <v>370</v>
      </c>
      <c r="R54" s="132">
        <f t="shared" si="8"/>
        <v>310</v>
      </c>
      <c r="S54" s="105"/>
      <c r="T54" s="48">
        <f t="shared" ref="T54:T59" si="110">T53</f>
        <v>230</v>
      </c>
      <c r="U54" s="48">
        <f t="shared" ref="U54:U59" si="111">U53</f>
        <v>190</v>
      </c>
      <c r="V54" s="48">
        <f t="shared" ref="V54:V59" si="112">V53</f>
        <v>170</v>
      </c>
      <c r="W54" s="48">
        <f t="shared" ref="W54:W59" si="113">W53</f>
        <v>150</v>
      </c>
      <c r="X54" s="132">
        <f t="shared" si="10"/>
        <v>580</v>
      </c>
      <c r="Y54" s="132">
        <f t="shared" si="11"/>
        <v>340</v>
      </c>
      <c r="Z54" s="132">
        <f t="shared" si="12"/>
        <v>270</v>
      </c>
      <c r="AA54" s="132">
        <f t="shared" si="13"/>
        <v>210</v>
      </c>
      <c r="AB54" s="144">
        <f>'ĐẤT PNN'!K54-'ĐẤT NN'!H54</f>
        <v>530</v>
      </c>
    </row>
    <row r="55" spans="1:28" s="35" customFormat="1" ht="110.25" customHeight="1" x14ac:dyDescent="0.25">
      <c r="A55" s="23">
        <f>'ĐẤT PNN'!A55</f>
        <v>52</v>
      </c>
      <c r="B55" s="23" t="str">
        <f>'ĐẤT PNN'!B55</f>
        <v>VT3</v>
      </c>
      <c r="C55" s="168" t="str">
        <f>'ĐẤT PNN'!C55</f>
        <v>Các tuyến đường giao thông đấu nối trực tiếp ra Đường Ngô Quyền đoạn từ Đường vào nghĩa địa Bảo Sơn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v>
      </c>
      <c r="D55" s="169"/>
      <c r="E55" s="170"/>
      <c r="F55" s="131">
        <f t="shared" si="101"/>
        <v>230</v>
      </c>
      <c r="G55" s="131">
        <f t="shared" si="102"/>
        <v>170</v>
      </c>
      <c r="H55" s="106">
        <f t="shared" si="103"/>
        <v>370</v>
      </c>
      <c r="I55" s="106">
        <f t="shared" si="104"/>
        <v>270</v>
      </c>
      <c r="J55" s="111">
        <f t="shared" si="105"/>
        <v>1.6086956521739131</v>
      </c>
      <c r="K55" s="48">
        <f t="shared" si="106"/>
        <v>280</v>
      </c>
      <c r="L55" s="48">
        <f t="shared" si="107"/>
        <v>260</v>
      </c>
      <c r="M55" s="48">
        <f t="shared" si="108"/>
        <v>230</v>
      </c>
      <c r="N55" s="48">
        <f t="shared" si="109"/>
        <v>220</v>
      </c>
      <c r="O55" s="132">
        <f t="shared" si="5"/>
        <v>700</v>
      </c>
      <c r="P55" s="132">
        <f t="shared" si="6"/>
        <v>470</v>
      </c>
      <c r="Q55" s="132">
        <f t="shared" si="7"/>
        <v>370</v>
      </c>
      <c r="R55" s="132">
        <f t="shared" si="8"/>
        <v>310</v>
      </c>
      <c r="S55" s="105"/>
      <c r="T55" s="48">
        <f t="shared" si="110"/>
        <v>230</v>
      </c>
      <c r="U55" s="48">
        <f t="shared" si="111"/>
        <v>190</v>
      </c>
      <c r="V55" s="48">
        <f t="shared" si="112"/>
        <v>170</v>
      </c>
      <c r="W55" s="48">
        <f t="shared" si="113"/>
        <v>150</v>
      </c>
      <c r="X55" s="132">
        <f t="shared" si="10"/>
        <v>580</v>
      </c>
      <c r="Y55" s="132">
        <f t="shared" si="11"/>
        <v>340</v>
      </c>
      <c r="Z55" s="132">
        <f t="shared" si="12"/>
        <v>270</v>
      </c>
      <c r="AA55" s="132">
        <f t="shared" si="13"/>
        <v>210</v>
      </c>
      <c r="AB55" s="144">
        <f>'ĐẤT PNN'!K55-'ĐẤT NN'!H55</f>
        <v>410</v>
      </c>
    </row>
    <row r="56" spans="1:28" s="35" customFormat="1" ht="63" customHeight="1" x14ac:dyDescent="0.25">
      <c r="A56" s="23">
        <f>'ĐẤT PNN'!A56</f>
        <v>53</v>
      </c>
      <c r="B56" s="23" t="str">
        <f>'ĐẤT PNN'!B56</f>
        <v>VT4</v>
      </c>
      <c r="C56" s="168" t="str">
        <f>'ĐẤT PNN'!C56</f>
        <v>Các tuyến đường giao thông đấu nối trực tiếp ra Đường Ngô Quyền đoạn từ Đường vào nghĩa địa Bảo Sơn đến Đường Duy Tân đã được đầu tư mặt đường nhựa, bê tông xi măng:
- Có bề rộng từ ≥3m đến &lt;5m, cách đường giao thông &gt;600m.
- Có bề rộng &lt;3m, cách đường giao thông &gt;200m.</v>
      </c>
      <c r="D56" s="169"/>
      <c r="E56" s="170"/>
      <c r="F56" s="131">
        <f t="shared" si="101"/>
        <v>220</v>
      </c>
      <c r="G56" s="131">
        <f t="shared" si="102"/>
        <v>150</v>
      </c>
      <c r="H56" s="106">
        <f t="shared" si="103"/>
        <v>310</v>
      </c>
      <c r="I56" s="106">
        <f t="shared" si="104"/>
        <v>210</v>
      </c>
      <c r="J56" s="111">
        <f t="shared" si="105"/>
        <v>1.4090909090909092</v>
      </c>
      <c r="K56" s="48">
        <f t="shared" si="106"/>
        <v>280</v>
      </c>
      <c r="L56" s="48">
        <f t="shared" si="107"/>
        <v>260</v>
      </c>
      <c r="M56" s="48">
        <f t="shared" si="108"/>
        <v>230</v>
      </c>
      <c r="N56" s="48">
        <f t="shared" si="109"/>
        <v>220</v>
      </c>
      <c r="O56" s="132">
        <f t="shared" si="5"/>
        <v>700</v>
      </c>
      <c r="P56" s="132">
        <f t="shared" si="6"/>
        <v>470</v>
      </c>
      <c r="Q56" s="132">
        <f t="shared" si="7"/>
        <v>370</v>
      </c>
      <c r="R56" s="132">
        <f t="shared" si="8"/>
        <v>310</v>
      </c>
      <c r="S56" s="105"/>
      <c r="T56" s="48">
        <f t="shared" si="110"/>
        <v>230</v>
      </c>
      <c r="U56" s="48">
        <f t="shared" si="111"/>
        <v>190</v>
      </c>
      <c r="V56" s="48">
        <f t="shared" si="112"/>
        <v>170</v>
      </c>
      <c r="W56" s="48">
        <f t="shared" si="113"/>
        <v>150</v>
      </c>
      <c r="X56" s="132">
        <f t="shared" si="10"/>
        <v>580</v>
      </c>
      <c r="Y56" s="132">
        <f t="shared" si="11"/>
        <v>340</v>
      </c>
      <c r="Z56" s="132">
        <f t="shared" si="12"/>
        <v>270</v>
      </c>
      <c r="AA56" s="132">
        <f t="shared" si="13"/>
        <v>210</v>
      </c>
      <c r="AB56" s="144">
        <f>'ĐẤT PNN'!K56-'ĐẤT NN'!H56</f>
        <v>280</v>
      </c>
    </row>
    <row r="57" spans="1:28" s="35" customFormat="1" ht="94.5" customHeight="1" x14ac:dyDescent="0.25">
      <c r="A57" s="23">
        <f>'ĐẤT PNN'!A57</f>
        <v>54</v>
      </c>
      <c r="B57" s="23" t="str">
        <f>'ĐẤT PNN'!B57</f>
        <v>VT2*0,8</v>
      </c>
      <c r="C57" s="168" t="str">
        <f>'ĐẤT PNN'!C57</f>
        <v>Các tuyến đường giao thông không đấu nối trực tiếp và thông ra Đường Ngô Quyền đoạn từ Đường vào nghĩa địa Bảo Sơn đến Đường Duy Tân đã được đầu tư mặt đường nhựa, bê tông xi măng:
- Có bề rộng ≥5m, cách đường giao thông ≤600m.
- Có bề rộng từ ≥3m đến &lt;5m, cách đường giao thông ≤400m.</v>
      </c>
      <c r="D57" s="169"/>
      <c r="E57" s="170"/>
      <c r="F57" s="131">
        <f t="shared" si="101"/>
        <v>260</v>
      </c>
      <c r="G57" s="131">
        <f t="shared" si="102"/>
        <v>190</v>
      </c>
      <c r="H57" s="106">
        <f t="shared" si="103"/>
        <v>470</v>
      </c>
      <c r="I57" s="106">
        <f t="shared" si="104"/>
        <v>340</v>
      </c>
      <c r="J57" s="111">
        <f t="shared" si="105"/>
        <v>1.8076923076923077</v>
      </c>
      <c r="K57" s="48">
        <f t="shared" si="106"/>
        <v>280</v>
      </c>
      <c r="L57" s="48">
        <f t="shared" si="107"/>
        <v>260</v>
      </c>
      <c r="M57" s="48">
        <f t="shared" si="108"/>
        <v>230</v>
      </c>
      <c r="N57" s="48">
        <f t="shared" si="109"/>
        <v>220</v>
      </c>
      <c r="O57" s="132">
        <f t="shared" si="5"/>
        <v>700</v>
      </c>
      <c r="P57" s="132">
        <f t="shared" si="6"/>
        <v>470</v>
      </c>
      <c r="Q57" s="132">
        <f t="shared" si="7"/>
        <v>370</v>
      </c>
      <c r="R57" s="132">
        <f t="shared" si="8"/>
        <v>310</v>
      </c>
      <c r="S57" s="105"/>
      <c r="T57" s="48">
        <f t="shared" si="110"/>
        <v>230</v>
      </c>
      <c r="U57" s="48">
        <f t="shared" si="111"/>
        <v>190</v>
      </c>
      <c r="V57" s="48">
        <f t="shared" si="112"/>
        <v>170</v>
      </c>
      <c r="W57" s="48">
        <f t="shared" si="113"/>
        <v>150</v>
      </c>
      <c r="X57" s="132">
        <f t="shared" si="10"/>
        <v>580</v>
      </c>
      <c r="Y57" s="132">
        <f t="shared" si="11"/>
        <v>340</v>
      </c>
      <c r="Z57" s="132">
        <f t="shared" si="12"/>
        <v>270</v>
      </c>
      <c r="AA57" s="132">
        <f t="shared" si="13"/>
        <v>210</v>
      </c>
      <c r="AB57" s="144">
        <f>'ĐẤT PNN'!K57-'ĐẤT NN'!H57</f>
        <v>430</v>
      </c>
    </row>
    <row r="58" spans="1:28" s="35" customFormat="1" ht="94.5" customHeight="1" x14ac:dyDescent="0.25">
      <c r="A58" s="23">
        <f>'ĐẤT PNN'!A58</f>
        <v>55</v>
      </c>
      <c r="B58" s="23" t="str">
        <f>'ĐẤT PNN'!B58</f>
        <v>VT3*0,8</v>
      </c>
      <c r="C58" s="168" t="str">
        <f>'ĐẤT PNN'!C58</f>
        <v>Các tuyến đường giao thông không đấu nối trực tiếp và thông ra Đường Ngô Quyền đoạn từ Đường vào nghĩa địa Bảo Sơn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v>
      </c>
      <c r="D58" s="169"/>
      <c r="E58" s="170"/>
      <c r="F58" s="131">
        <f t="shared" si="101"/>
        <v>230</v>
      </c>
      <c r="G58" s="131">
        <f t="shared" si="102"/>
        <v>170</v>
      </c>
      <c r="H58" s="106">
        <f t="shared" si="103"/>
        <v>370</v>
      </c>
      <c r="I58" s="106">
        <f t="shared" si="104"/>
        <v>270</v>
      </c>
      <c r="J58" s="111">
        <f t="shared" si="105"/>
        <v>1.6086956521739131</v>
      </c>
      <c r="K58" s="48">
        <f t="shared" si="106"/>
        <v>280</v>
      </c>
      <c r="L58" s="48">
        <f t="shared" si="107"/>
        <v>260</v>
      </c>
      <c r="M58" s="48">
        <f t="shared" si="108"/>
        <v>230</v>
      </c>
      <c r="N58" s="48">
        <f t="shared" si="109"/>
        <v>220</v>
      </c>
      <c r="O58" s="132">
        <f t="shared" si="5"/>
        <v>700</v>
      </c>
      <c r="P58" s="132">
        <f t="shared" si="6"/>
        <v>470</v>
      </c>
      <c r="Q58" s="132">
        <f t="shared" si="7"/>
        <v>370</v>
      </c>
      <c r="R58" s="132">
        <f t="shared" si="8"/>
        <v>310</v>
      </c>
      <c r="S58" s="105"/>
      <c r="T58" s="48">
        <f t="shared" si="110"/>
        <v>230</v>
      </c>
      <c r="U58" s="48">
        <f t="shared" si="111"/>
        <v>190</v>
      </c>
      <c r="V58" s="48">
        <f t="shared" si="112"/>
        <v>170</v>
      </c>
      <c r="W58" s="48">
        <f t="shared" si="113"/>
        <v>150</v>
      </c>
      <c r="X58" s="132">
        <f t="shared" si="10"/>
        <v>580</v>
      </c>
      <c r="Y58" s="132">
        <f t="shared" si="11"/>
        <v>340</v>
      </c>
      <c r="Z58" s="132">
        <f t="shared" si="12"/>
        <v>270</v>
      </c>
      <c r="AA58" s="132">
        <f t="shared" si="13"/>
        <v>210</v>
      </c>
      <c r="AB58" s="144">
        <f>'ĐẤT PNN'!K58-'ĐẤT NN'!H58</f>
        <v>350</v>
      </c>
    </row>
    <row r="59" spans="1:28" s="35" customFormat="1" ht="63" customHeight="1" x14ac:dyDescent="0.25">
      <c r="A59" s="23">
        <f>'ĐẤT PNN'!A59</f>
        <v>56</v>
      </c>
      <c r="B59" s="23" t="str">
        <f>'ĐẤT PNN'!B59</f>
        <v>VT4*0,8</v>
      </c>
      <c r="C59" s="168" t="str">
        <f>'ĐẤT PNN'!C59</f>
        <v>Các tuyến đường giao thông không đấu nối trực tiếp và thông ra Đường Ngô Quyền đoạn từ Đường vào nghĩa địa Bảo Sơn đến Đường Duy Tân đã được đầu tư mặt đường nhựa, bê tông xi măng:
- Có bề rộng từ ≥3m đến &lt;5m, cách đường giao thông &gt;600m.
- Có bề rộng &lt;3m, cách đường giao thông &gt; 200m.</v>
      </c>
      <c r="D59" s="169"/>
      <c r="E59" s="170"/>
      <c r="F59" s="131">
        <f t="shared" si="101"/>
        <v>220</v>
      </c>
      <c r="G59" s="131">
        <f t="shared" si="102"/>
        <v>150</v>
      </c>
      <c r="H59" s="106">
        <f t="shared" si="103"/>
        <v>310</v>
      </c>
      <c r="I59" s="106">
        <f t="shared" si="104"/>
        <v>210</v>
      </c>
      <c r="J59" s="111">
        <f t="shared" si="105"/>
        <v>1.4090909090909092</v>
      </c>
      <c r="K59" s="48">
        <f t="shared" si="106"/>
        <v>280</v>
      </c>
      <c r="L59" s="48">
        <f t="shared" si="107"/>
        <v>260</v>
      </c>
      <c r="M59" s="48">
        <f t="shared" si="108"/>
        <v>230</v>
      </c>
      <c r="N59" s="48">
        <f t="shared" si="109"/>
        <v>220</v>
      </c>
      <c r="O59" s="132">
        <f t="shared" si="5"/>
        <v>700</v>
      </c>
      <c r="P59" s="132">
        <f t="shared" si="6"/>
        <v>470</v>
      </c>
      <c r="Q59" s="132">
        <f t="shared" si="7"/>
        <v>370</v>
      </c>
      <c r="R59" s="132">
        <f t="shared" si="8"/>
        <v>310</v>
      </c>
      <c r="S59" s="105"/>
      <c r="T59" s="48">
        <f t="shared" si="110"/>
        <v>230</v>
      </c>
      <c r="U59" s="48">
        <f t="shared" si="111"/>
        <v>190</v>
      </c>
      <c r="V59" s="48">
        <f t="shared" si="112"/>
        <v>170</v>
      </c>
      <c r="W59" s="48">
        <f t="shared" si="113"/>
        <v>150</v>
      </c>
      <c r="X59" s="132">
        <f t="shared" si="10"/>
        <v>580</v>
      </c>
      <c r="Y59" s="132">
        <f t="shared" si="11"/>
        <v>340</v>
      </c>
      <c r="Z59" s="132">
        <f t="shared" si="12"/>
        <v>270</v>
      </c>
      <c r="AA59" s="132">
        <f t="shared" si="13"/>
        <v>210</v>
      </c>
      <c r="AB59" s="144">
        <f>'ĐẤT PNN'!K59-'ĐẤT NN'!H59</f>
        <v>220</v>
      </c>
    </row>
    <row r="60" spans="1:28" s="35" customFormat="1" ht="31.5" customHeight="1" x14ac:dyDescent="0.25">
      <c r="A60" s="23">
        <f>'ĐẤT PNN'!A60</f>
        <v>57</v>
      </c>
      <c r="B60" s="23" t="str">
        <f>'ĐẤT PNN'!B60</f>
        <v>LK28DT_D3</v>
      </c>
      <c r="C60" s="24" t="str">
        <f>'ĐẤT PNN'!C60</f>
        <v>Đường Ngô Quyền</v>
      </c>
      <c r="D60" s="24" t="str">
        <f>'ĐẤT PNN'!D60</f>
        <v>Đường Duy Tân</v>
      </c>
      <c r="E60" s="24" t="str">
        <f>'ĐẤT PNN'!E60</f>
        <v>Giáp ranh phường Long Khánh</v>
      </c>
      <c r="F60" s="104">
        <f>K60</f>
        <v>280</v>
      </c>
      <c r="G60" s="104">
        <f>T60</f>
        <v>230</v>
      </c>
      <c r="H60" s="104">
        <f>O60</f>
        <v>700</v>
      </c>
      <c r="I60" s="104">
        <f>X60</f>
        <v>580</v>
      </c>
      <c r="J60" s="110">
        <f>H60/F60</f>
        <v>2.5</v>
      </c>
      <c r="K60" s="46">
        <v>280</v>
      </c>
      <c r="L60" s="47">
        <v>260</v>
      </c>
      <c r="M60" s="47">
        <v>230</v>
      </c>
      <c r="N60" s="47">
        <v>220</v>
      </c>
      <c r="O60" s="132">
        <f t="shared" si="5"/>
        <v>700</v>
      </c>
      <c r="P60" s="132">
        <f t="shared" si="6"/>
        <v>470</v>
      </c>
      <c r="Q60" s="132">
        <f t="shared" si="7"/>
        <v>370</v>
      </c>
      <c r="R60" s="132">
        <f t="shared" si="8"/>
        <v>310</v>
      </c>
      <c r="S60" s="59">
        <v>1</v>
      </c>
      <c r="T60" s="128">
        <v>230</v>
      </c>
      <c r="U60" s="129">
        <v>190</v>
      </c>
      <c r="V60" s="129">
        <v>170</v>
      </c>
      <c r="W60" s="129">
        <v>150</v>
      </c>
      <c r="X60" s="132">
        <f t="shared" si="10"/>
        <v>580</v>
      </c>
      <c r="Y60" s="132">
        <f t="shared" si="11"/>
        <v>340</v>
      </c>
      <c r="Z60" s="132">
        <f t="shared" si="12"/>
        <v>270</v>
      </c>
      <c r="AA60" s="132">
        <f t="shared" si="13"/>
        <v>210</v>
      </c>
      <c r="AB60" s="144">
        <f>'ĐẤT PNN'!K60-'ĐẤT NN'!H60</f>
        <v>1200</v>
      </c>
    </row>
    <row r="61" spans="1:28" s="35" customFormat="1" ht="94.5" customHeight="1" x14ac:dyDescent="0.25">
      <c r="A61" s="23">
        <f>'ĐẤT PNN'!A61</f>
        <v>58</v>
      </c>
      <c r="B61" s="23" t="str">
        <f>'ĐẤT PNN'!B61</f>
        <v>VT2</v>
      </c>
      <c r="C61" s="168" t="str">
        <f>'ĐẤT PNN'!C61</f>
        <v>Các tuyến đường giao thông đấu nối trực tiếp ra Đường Ngô Quyền đoạn từ Đường Duy Tân đến Giáp ranh phường Long Khánh đã được đầu tư mặt đường nhựa, bê tông xi măng:
- Có bề rộng ≥5m, cách đường giao thông ≤600m.
- Có bề rộng từ ≥3m đến &lt;5m, cách đường giao thông ≤400m.</v>
      </c>
      <c r="D61" s="169"/>
      <c r="E61" s="170"/>
      <c r="F61" s="131">
        <f t="shared" ref="F61:F66" si="114">IF(B61="VT2",L61,IF(B61="VT3",M61,IF(B61="VT2*0,8",L61,IF(B61="VT3*0,8",M61,N61))))</f>
        <v>260</v>
      </c>
      <c r="G61" s="131">
        <f t="shared" ref="G61:G66" si="115">IF(B61="VT2",U61,IF(B61="VT3",V61,IF(B61="VT2*0,8",U61,IF(B61="VT3*0,8",V61,W61))))</f>
        <v>190</v>
      </c>
      <c r="H61" s="106">
        <f t="shared" ref="H61:H66" si="116">IF(B61="VT2",P61,IF(B61="VT3",Q61,IF(B61="VT4",R61,IF(B61="VT2*0,8",P61,IF(B61="VT3*0,8",Q61,R61)))))</f>
        <v>470</v>
      </c>
      <c r="I61" s="106">
        <f t="shared" ref="I61:I66" si="117">IF(B61="VT2",Y61,IF(B61="VT3",Z61,IF(B61="VT4",AA61,IF(B61="VT2*0,8",Y61,IF(B61="VT3*0,8",Z61,AA61)))))</f>
        <v>340</v>
      </c>
      <c r="J61" s="111">
        <f t="shared" ref="J61:J66" si="118">H61/F61</f>
        <v>1.8076923076923077</v>
      </c>
      <c r="K61" s="48">
        <f t="shared" ref="K61:K66" si="119">K60</f>
        <v>280</v>
      </c>
      <c r="L61" s="48">
        <f t="shared" ref="L61:L66" si="120">L60</f>
        <v>260</v>
      </c>
      <c r="M61" s="48">
        <f t="shared" ref="M61:M66" si="121">M60</f>
        <v>230</v>
      </c>
      <c r="N61" s="48">
        <f t="shared" ref="N61:N66" si="122">N60</f>
        <v>220</v>
      </c>
      <c r="O61" s="132">
        <f t="shared" si="5"/>
        <v>700</v>
      </c>
      <c r="P61" s="132">
        <f t="shared" si="6"/>
        <v>470</v>
      </c>
      <c r="Q61" s="132">
        <f t="shared" si="7"/>
        <v>370</v>
      </c>
      <c r="R61" s="132">
        <f t="shared" si="8"/>
        <v>310</v>
      </c>
      <c r="S61" s="105"/>
      <c r="T61" s="48">
        <f t="shared" ref="T61:T66" si="123">T60</f>
        <v>230</v>
      </c>
      <c r="U61" s="48">
        <f t="shared" ref="U61:U66" si="124">U60</f>
        <v>190</v>
      </c>
      <c r="V61" s="48">
        <f t="shared" ref="V61:V66" si="125">V60</f>
        <v>170</v>
      </c>
      <c r="W61" s="48">
        <f t="shared" ref="W61:W66" si="126">W60</f>
        <v>150</v>
      </c>
      <c r="X61" s="132">
        <f t="shared" si="10"/>
        <v>580</v>
      </c>
      <c r="Y61" s="132">
        <f t="shared" si="11"/>
        <v>340</v>
      </c>
      <c r="Z61" s="132">
        <f t="shared" si="12"/>
        <v>270</v>
      </c>
      <c r="AA61" s="132">
        <f t="shared" si="13"/>
        <v>210</v>
      </c>
      <c r="AB61" s="144">
        <f>'ĐẤT PNN'!K61-'ĐẤT NN'!H61</f>
        <v>530</v>
      </c>
    </row>
    <row r="62" spans="1:28" s="35" customFormat="1" ht="110.25" customHeight="1" x14ac:dyDescent="0.25">
      <c r="A62" s="23">
        <f>'ĐẤT PNN'!A62</f>
        <v>59</v>
      </c>
      <c r="B62" s="23" t="str">
        <f>'ĐẤT PNN'!B62</f>
        <v>VT3</v>
      </c>
      <c r="C62" s="168" t="str">
        <f>'ĐẤT PNN'!C62</f>
        <v>Các tuyến đường giao thông đấu nối trực tiếp ra Đường Ngô Quyền đoạn từ Đường Duy Tân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62" s="169"/>
      <c r="E62" s="170"/>
      <c r="F62" s="131">
        <f t="shared" si="114"/>
        <v>230</v>
      </c>
      <c r="G62" s="131">
        <f t="shared" si="115"/>
        <v>170</v>
      </c>
      <c r="H62" s="106">
        <f t="shared" si="116"/>
        <v>370</v>
      </c>
      <c r="I62" s="106">
        <f t="shared" si="117"/>
        <v>270</v>
      </c>
      <c r="J62" s="111">
        <f t="shared" si="118"/>
        <v>1.6086956521739131</v>
      </c>
      <c r="K62" s="48">
        <f t="shared" si="119"/>
        <v>280</v>
      </c>
      <c r="L62" s="48">
        <f t="shared" si="120"/>
        <v>260</v>
      </c>
      <c r="M62" s="48">
        <f t="shared" si="121"/>
        <v>230</v>
      </c>
      <c r="N62" s="48">
        <f t="shared" si="122"/>
        <v>220</v>
      </c>
      <c r="O62" s="132">
        <f t="shared" si="5"/>
        <v>700</v>
      </c>
      <c r="P62" s="132">
        <f t="shared" si="6"/>
        <v>470</v>
      </c>
      <c r="Q62" s="132">
        <f t="shared" si="7"/>
        <v>370</v>
      </c>
      <c r="R62" s="132">
        <f t="shared" si="8"/>
        <v>310</v>
      </c>
      <c r="S62" s="105"/>
      <c r="T62" s="48">
        <f t="shared" si="123"/>
        <v>230</v>
      </c>
      <c r="U62" s="48">
        <f t="shared" si="124"/>
        <v>190</v>
      </c>
      <c r="V62" s="48">
        <f t="shared" si="125"/>
        <v>170</v>
      </c>
      <c r="W62" s="48">
        <f t="shared" si="126"/>
        <v>150</v>
      </c>
      <c r="X62" s="132">
        <f t="shared" si="10"/>
        <v>580</v>
      </c>
      <c r="Y62" s="132">
        <f t="shared" si="11"/>
        <v>340</v>
      </c>
      <c r="Z62" s="132">
        <f t="shared" si="12"/>
        <v>270</v>
      </c>
      <c r="AA62" s="132">
        <f t="shared" si="13"/>
        <v>210</v>
      </c>
      <c r="AB62" s="144">
        <f>'ĐẤT PNN'!K62-'ĐẤT NN'!H62</f>
        <v>470</v>
      </c>
    </row>
    <row r="63" spans="1:28" s="35" customFormat="1" ht="63" customHeight="1" x14ac:dyDescent="0.25">
      <c r="A63" s="23">
        <f>'ĐẤT PNN'!A63</f>
        <v>60</v>
      </c>
      <c r="B63" s="23" t="str">
        <f>'ĐẤT PNN'!B63</f>
        <v>VT4</v>
      </c>
      <c r="C63" s="168" t="str">
        <f>'ĐẤT PNN'!C63</f>
        <v>Các tuyến đường giao thông đấu nối trực tiếp ra Đường Ngô Quyền đoạn từ Đường Duy Tân đến Giáp ranh phường Long Khánh đã được đầu tư mặt đường nhựa, bê tông xi măng:
- Có bề rộng từ ≥3m đến &lt;5m, cách đường giao thông &gt;600m.
- Có bề rộng &lt;3m, cách đường giao thông &gt;200m.</v>
      </c>
      <c r="D63" s="169"/>
      <c r="E63" s="170"/>
      <c r="F63" s="131">
        <f t="shared" si="114"/>
        <v>220</v>
      </c>
      <c r="G63" s="131">
        <f t="shared" si="115"/>
        <v>150</v>
      </c>
      <c r="H63" s="106">
        <f t="shared" si="116"/>
        <v>310</v>
      </c>
      <c r="I63" s="106">
        <f t="shared" si="117"/>
        <v>210</v>
      </c>
      <c r="J63" s="111">
        <f t="shared" si="118"/>
        <v>1.4090909090909092</v>
      </c>
      <c r="K63" s="48">
        <f t="shared" si="119"/>
        <v>280</v>
      </c>
      <c r="L63" s="48">
        <f t="shared" si="120"/>
        <v>260</v>
      </c>
      <c r="M63" s="48">
        <f t="shared" si="121"/>
        <v>230</v>
      </c>
      <c r="N63" s="48">
        <f t="shared" si="122"/>
        <v>220</v>
      </c>
      <c r="O63" s="132">
        <f t="shared" si="5"/>
        <v>700</v>
      </c>
      <c r="P63" s="132">
        <f t="shared" si="6"/>
        <v>470</v>
      </c>
      <c r="Q63" s="132">
        <f t="shared" si="7"/>
        <v>370</v>
      </c>
      <c r="R63" s="132">
        <f t="shared" si="8"/>
        <v>310</v>
      </c>
      <c r="S63" s="105"/>
      <c r="T63" s="48">
        <f t="shared" si="123"/>
        <v>230</v>
      </c>
      <c r="U63" s="48">
        <f t="shared" si="124"/>
        <v>190</v>
      </c>
      <c r="V63" s="48">
        <f t="shared" si="125"/>
        <v>170</v>
      </c>
      <c r="W63" s="48">
        <f t="shared" si="126"/>
        <v>150</v>
      </c>
      <c r="X63" s="132">
        <f t="shared" si="10"/>
        <v>580</v>
      </c>
      <c r="Y63" s="132">
        <f t="shared" si="11"/>
        <v>340</v>
      </c>
      <c r="Z63" s="132">
        <f t="shared" si="12"/>
        <v>270</v>
      </c>
      <c r="AA63" s="132">
        <f t="shared" si="13"/>
        <v>210</v>
      </c>
      <c r="AB63" s="144">
        <f>'ĐẤT PNN'!K63-'ĐẤT NN'!H63</f>
        <v>280</v>
      </c>
    </row>
    <row r="64" spans="1:28" s="35" customFormat="1" ht="94.5" customHeight="1" x14ac:dyDescent="0.25">
      <c r="A64" s="23">
        <f>'ĐẤT PNN'!A64</f>
        <v>61</v>
      </c>
      <c r="B64" s="23" t="str">
        <f>'ĐẤT PNN'!B64</f>
        <v>VT2*0,8</v>
      </c>
      <c r="C64" s="168" t="str">
        <f>'ĐẤT PNN'!C64</f>
        <v>Các tuyến đường giao thông không đấu nối trực tiếp và thông ra Đường Ngô Quyền đoạn từ Đường Duy Tân đến Giáp ranh phường Long Khánh đã được đầu tư mặt đường nhựa, bê tông xi măng:
- Có bề rộng ≥5m, cách đường giao thông ≤600m.
- Có bề rộng từ ≥3m đến &lt;5m, cách đường giao thông ≤400m.</v>
      </c>
      <c r="D64" s="169"/>
      <c r="E64" s="170"/>
      <c r="F64" s="131">
        <f t="shared" si="114"/>
        <v>260</v>
      </c>
      <c r="G64" s="131">
        <f t="shared" si="115"/>
        <v>190</v>
      </c>
      <c r="H64" s="106">
        <f t="shared" si="116"/>
        <v>470</v>
      </c>
      <c r="I64" s="106">
        <f t="shared" si="117"/>
        <v>340</v>
      </c>
      <c r="J64" s="111">
        <f t="shared" si="118"/>
        <v>1.8076923076923077</v>
      </c>
      <c r="K64" s="48">
        <f t="shared" si="119"/>
        <v>280</v>
      </c>
      <c r="L64" s="48">
        <f t="shared" si="120"/>
        <v>260</v>
      </c>
      <c r="M64" s="48">
        <f t="shared" si="121"/>
        <v>230</v>
      </c>
      <c r="N64" s="48">
        <f t="shared" si="122"/>
        <v>220</v>
      </c>
      <c r="O64" s="132">
        <f t="shared" si="5"/>
        <v>700</v>
      </c>
      <c r="P64" s="132">
        <f t="shared" si="6"/>
        <v>470</v>
      </c>
      <c r="Q64" s="132">
        <f t="shared" si="7"/>
        <v>370</v>
      </c>
      <c r="R64" s="132">
        <f t="shared" si="8"/>
        <v>310</v>
      </c>
      <c r="S64" s="105"/>
      <c r="T64" s="48">
        <f t="shared" si="123"/>
        <v>230</v>
      </c>
      <c r="U64" s="48">
        <f t="shared" si="124"/>
        <v>190</v>
      </c>
      <c r="V64" s="48">
        <f t="shared" si="125"/>
        <v>170</v>
      </c>
      <c r="W64" s="48">
        <f t="shared" si="126"/>
        <v>150</v>
      </c>
      <c r="X64" s="132">
        <f t="shared" si="10"/>
        <v>580</v>
      </c>
      <c r="Y64" s="132">
        <f t="shared" si="11"/>
        <v>340</v>
      </c>
      <c r="Z64" s="132">
        <f t="shared" si="12"/>
        <v>270</v>
      </c>
      <c r="AA64" s="132">
        <f t="shared" si="13"/>
        <v>210</v>
      </c>
      <c r="AB64" s="144">
        <f>'ĐẤT PNN'!K64-'ĐẤT NN'!H64</f>
        <v>430</v>
      </c>
    </row>
    <row r="65" spans="1:28" s="35" customFormat="1" ht="94.5" customHeight="1" x14ac:dyDescent="0.25">
      <c r="A65" s="23">
        <f>'ĐẤT PNN'!A65</f>
        <v>62</v>
      </c>
      <c r="B65" s="23" t="str">
        <f>'ĐẤT PNN'!B65</f>
        <v>VT3*0,8</v>
      </c>
      <c r="C65" s="168" t="str">
        <f>'ĐẤT PNN'!C65</f>
        <v>Các tuyến đường giao thông không đấu nối trực tiếp và thông ra Đường Ngô Quyền đoạn từ Đường Duy Tân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65" s="169"/>
      <c r="E65" s="170"/>
      <c r="F65" s="131">
        <f t="shared" si="114"/>
        <v>230</v>
      </c>
      <c r="G65" s="131">
        <f t="shared" si="115"/>
        <v>170</v>
      </c>
      <c r="H65" s="106">
        <f t="shared" si="116"/>
        <v>370</v>
      </c>
      <c r="I65" s="106">
        <f t="shared" si="117"/>
        <v>270</v>
      </c>
      <c r="J65" s="111">
        <f t="shared" si="118"/>
        <v>1.6086956521739131</v>
      </c>
      <c r="K65" s="48">
        <f t="shared" si="119"/>
        <v>280</v>
      </c>
      <c r="L65" s="48">
        <f t="shared" si="120"/>
        <v>260</v>
      </c>
      <c r="M65" s="48">
        <f t="shared" si="121"/>
        <v>230</v>
      </c>
      <c r="N65" s="48">
        <f t="shared" si="122"/>
        <v>220</v>
      </c>
      <c r="O65" s="132">
        <f t="shared" si="5"/>
        <v>700</v>
      </c>
      <c r="P65" s="132">
        <f t="shared" si="6"/>
        <v>470</v>
      </c>
      <c r="Q65" s="132">
        <f t="shared" si="7"/>
        <v>370</v>
      </c>
      <c r="R65" s="132">
        <f t="shared" si="8"/>
        <v>310</v>
      </c>
      <c r="S65" s="105"/>
      <c r="T65" s="48">
        <f t="shared" si="123"/>
        <v>230</v>
      </c>
      <c r="U65" s="48">
        <f t="shared" si="124"/>
        <v>190</v>
      </c>
      <c r="V65" s="48">
        <f t="shared" si="125"/>
        <v>170</v>
      </c>
      <c r="W65" s="48">
        <f t="shared" si="126"/>
        <v>150</v>
      </c>
      <c r="X65" s="132">
        <f t="shared" si="10"/>
        <v>580</v>
      </c>
      <c r="Y65" s="132">
        <f t="shared" si="11"/>
        <v>340</v>
      </c>
      <c r="Z65" s="132">
        <f t="shared" si="12"/>
        <v>270</v>
      </c>
      <c r="AA65" s="132">
        <f t="shared" si="13"/>
        <v>210</v>
      </c>
      <c r="AB65" s="144">
        <f>'ĐẤT PNN'!K65-'ĐẤT NN'!H65</f>
        <v>410</v>
      </c>
    </row>
    <row r="66" spans="1:28" s="35" customFormat="1" ht="63" customHeight="1" x14ac:dyDescent="0.25">
      <c r="A66" s="23">
        <f>'ĐẤT PNN'!A66</f>
        <v>63</v>
      </c>
      <c r="B66" s="23" t="str">
        <f>'ĐẤT PNN'!B66</f>
        <v>VT4*0,8</v>
      </c>
      <c r="C66" s="168" t="str">
        <f>'ĐẤT PNN'!C66</f>
        <v>Các tuyến đường giao thông không đấu nối trực tiếp và thông ra Đường Ngô Quyền đoạn từ Đường Duy Tân đến Giáp ranh phường Long Khánh đã được đầu tư mặt đường nhựa, bê tông xi măng:
- Có bề rộng từ ≥3m đến &lt;5m, cách đường giao thông &gt;600m.
- Có bề rộng &lt;3m, cách đường giao thông &gt; 200m.</v>
      </c>
      <c r="D66" s="169"/>
      <c r="E66" s="170"/>
      <c r="F66" s="131">
        <f t="shared" si="114"/>
        <v>220</v>
      </c>
      <c r="G66" s="131">
        <f t="shared" si="115"/>
        <v>150</v>
      </c>
      <c r="H66" s="106">
        <f t="shared" si="116"/>
        <v>310</v>
      </c>
      <c r="I66" s="106">
        <f t="shared" si="117"/>
        <v>210</v>
      </c>
      <c r="J66" s="111">
        <f t="shared" si="118"/>
        <v>1.4090909090909092</v>
      </c>
      <c r="K66" s="48">
        <f t="shared" si="119"/>
        <v>280</v>
      </c>
      <c r="L66" s="48">
        <f t="shared" si="120"/>
        <v>260</v>
      </c>
      <c r="M66" s="48">
        <f t="shared" si="121"/>
        <v>230</v>
      </c>
      <c r="N66" s="48">
        <f t="shared" si="122"/>
        <v>220</v>
      </c>
      <c r="O66" s="132">
        <f t="shared" si="5"/>
        <v>700</v>
      </c>
      <c r="P66" s="132">
        <f t="shared" si="6"/>
        <v>470</v>
      </c>
      <c r="Q66" s="132">
        <f t="shared" si="7"/>
        <v>370</v>
      </c>
      <c r="R66" s="132">
        <f t="shared" si="8"/>
        <v>310</v>
      </c>
      <c r="S66" s="105"/>
      <c r="T66" s="48">
        <f t="shared" si="123"/>
        <v>230</v>
      </c>
      <c r="U66" s="48">
        <f t="shared" si="124"/>
        <v>190</v>
      </c>
      <c r="V66" s="48">
        <f t="shared" si="125"/>
        <v>170</v>
      </c>
      <c r="W66" s="48">
        <f t="shared" si="126"/>
        <v>150</v>
      </c>
      <c r="X66" s="132">
        <f t="shared" si="10"/>
        <v>580</v>
      </c>
      <c r="Y66" s="132">
        <f t="shared" si="11"/>
        <v>340</v>
      </c>
      <c r="Z66" s="132">
        <f t="shared" si="12"/>
        <v>270</v>
      </c>
      <c r="AA66" s="132">
        <f t="shared" si="13"/>
        <v>210</v>
      </c>
      <c r="AB66" s="144">
        <f>'ĐẤT PNN'!K66-'ĐẤT NN'!H66</f>
        <v>220</v>
      </c>
    </row>
    <row r="67" spans="1:28" s="17" customFormat="1" ht="110.25" customHeight="1" x14ac:dyDescent="0.25">
      <c r="A67" s="23">
        <f>'ĐẤT PNN'!A67</f>
        <v>64</v>
      </c>
      <c r="B67" s="23" t="str">
        <f>'ĐẤT PNN'!B67</f>
        <v>LK86DT</v>
      </c>
      <c r="C67" s="24" t="str">
        <f>'ĐẤT PNN'!C67</f>
        <v>Đường Bảo Vinh - Bảo Quang</v>
      </c>
      <c r="D67" s="24" t="str">
        <f>'ĐẤT PNN'!D67</f>
        <v>Đường Ngô Quyền</v>
      </c>
      <c r="E67" s="24" t="str">
        <f>'ĐẤT PNN'!E67</f>
        <v>Đường Bảo Quang - Bàu Cối</v>
      </c>
      <c r="F67" s="104">
        <f>K67</f>
        <v>280</v>
      </c>
      <c r="G67" s="104">
        <f>T67</f>
        <v>230</v>
      </c>
      <c r="H67" s="104">
        <f>O67</f>
        <v>700</v>
      </c>
      <c r="I67" s="104">
        <f>X67</f>
        <v>580</v>
      </c>
      <c r="J67" s="110">
        <f>H67/F67</f>
        <v>2.5</v>
      </c>
      <c r="K67" s="46">
        <v>280</v>
      </c>
      <c r="L67" s="47">
        <v>260</v>
      </c>
      <c r="M67" s="47">
        <v>230</v>
      </c>
      <c r="N67" s="47">
        <v>220</v>
      </c>
      <c r="O67" s="132">
        <f t="shared" si="5"/>
        <v>700</v>
      </c>
      <c r="P67" s="132">
        <f t="shared" si="6"/>
        <v>470</v>
      </c>
      <c r="Q67" s="132">
        <f t="shared" si="7"/>
        <v>370</v>
      </c>
      <c r="R67" s="132">
        <f t="shared" si="8"/>
        <v>310</v>
      </c>
      <c r="S67" s="59">
        <v>1</v>
      </c>
      <c r="T67" s="128">
        <v>230</v>
      </c>
      <c r="U67" s="129">
        <v>190</v>
      </c>
      <c r="V67" s="129">
        <v>170</v>
      </c>
      <c r="W67" s="129">
        <v>150</v>
      </c>
      <c r="X67" s="132">
        <f t="shared" si="10"/>
        <v>580</v>
      </c>
      <c r="Y67" s="132">
        <f t="shared" si="11"/>
        <v>340</v>
      </c>
      <c r="Z67" s="132">
        <f t="shared" si="12"/>
        <v>270</v>
      </c>
      <c r="AA67" s="132">
        <f t="shared" si="13"/>
        <v>210</v>
      </c>
      <c r="AB67" s="144">
        <f>'ĐẤT PNN'!K67-'ĐẤT NN'!H67</f>
        <v>300</v>
      </c>
    </row>
    <row r="68" spans="1:28" s="17" customFormat="1" ht="110.25" customHeight="1" x14ac:dyDescent="0.25">
      <c r="A68" s="23">
        <f>'ĐẤT PNN'!A68</f>
        <v>65</v>
      </c>
      <c r="B68" s="23" t="str">
        <f>'ĐẤT PNN'!B68</f>
        <v>VT2</v>
      </c>
      <c r="C68" s="168" t="str">
        <f>'ĐẤT PNN'!C68</f>
        <v>Các tuyến đường giao thông đấu nối trực tiếp ra Đường Bảo Vinh - Bảo Quang đoạn từ Đường Ngô Quyền đến Đường Bảo Quang - Bàu Cối đã được đầu tư mặt đường nhựa, bê tông xi măng:
- Có bề rộng ≥5m, cách đường giao thông ≤600m.
- Có bề rộng từ ≥3m đến &lt;5m, cách đường giao thông ≤400m.</v>
      </c>
      <c r="D68" s="169"/>
      <c r="E68" s="170"/>
      <c r="F68" s="131">
        <f t="shared" ref="F68:F73" si="127">IF(B68="VT2",L68,IF(B68="VT3",M68,IF(B68="VT2*0,8",L68,IF(B68="VT3*0,8",M68,N68))))</f>
        <v>260</v>
      </c>
      <c r="G68" s="131">
        <f t="shared" ref="G68:G73" si="128">IF(B68="VT2",U68,IF(B68="VT3",V68,IF(B68="VT2*0,8",U68,IF(B68="VT3*0,8",V68,W68))))</f>
        <v>190</v>
      </c>
      <c r="H68" s="106">
        <f t="shared" ref="H68:H73" si="129">IF(B68="VT2",P68,IF(B68="VT3",Q68,IF(B68="VT4",R68,IF(B68="VT2*0,8",P68,IF(B68="VT3*0,8",Q68,R68)))))</f>
        <v>470</v>
      </c>
      <c r="I68" s="106">
        <f t="shared" ref="I68:I73" si="130">IF(B68="VT2",Y68,IF(B68="VT3",Z68,IF(B68="VT4",AA68,IF(B68="VT2*0,8",Y68,IF(B68="VT3*0,8",Z68,AA68)))))</f>
        <v>340</v>
      </c>
      <c r="J68" s="111">
        <f t="shared" ref="J68:J73" si="131">H68/F68</f>
        <v>1.8076923076923077</v>
      </c>
      <c r="K68" s="48">
        <f t="shared" ref="K68:K73" si="132">K67</f>
        <v>280</v>
      </c>
      <c r="L68" s="48">
        <f t="shared" ref="L68:L73" si="133">L67</f>
        <v>260</v>
      </c>
      <c r="M68" s="48">
        <f t="shared" ref="M68:M73" si="134">M67</f>
        <v>230</v>
      </c>
      <c r="N68" s="48">
        <f t="shared" ref="N68:N73" si="135">N67</f>
        <v>220</v>
      </c>
      <c r="O68" s="132">
        <f t="shared" si="5"/>
        <v>700</v>
      </c>
      <c r="P68" s="132">
        <f t="shared" si="6"/>
        <v>470</v>
      </c>
      <c r="Q68" s="132">
        <f t="shared" si="7"/>
        <v>370</v>
      </c>
      <c r="R68" s="132">
        <f t="shared" si="8"/>
        <v>310</v>
      </c>
      <c r="S68" s="105"/>
      <c r="T68" s="48">
        <f t="shared" ref="T68:T73" si="136">T67</f>
        <v>230</v>
      </c>
      <c r="U68" s="48">
        <f t="shared" ref="U68:U73" si="137">U67</f>
        <v>190</v>
      </c>
      <c r="V68" s="48">
        <f t="shared" ref="V68:V73" si="138">V67</f>
        <v>170</v>
      </c>
      <c r="W68" s="48">
        <f t="shared" ref="W68:W73" si="139">W67</f>
        <v>150</v>
      </c>
      <c r="X68" s="132">
        <f t="shared" si="10"/>
        <v>580</v>
      </c>
      <c r="Y68" s="132">
        <f t="shared" si="11"/>
        <v>340</v>
      </c>
      <c r="Z68" s="132">
        <f t="shared" si="12"/>
        <v>270</v>
      </c>
      <c r="AA68" s="132">
        <f t="shared" si="13"/>
        <v>210</v>
      </c>
      <c r="AB68" s="144">
        <f>'ĐẤT PNN'!K68-'ĐẤT NN'!H68</f>
        <v>50</v>
      </c>
    </row>
    <row r="69" spans="1:28" s="17" customFormat="1" ht="110.25" customHeight="1" x14ac:dyDescent="0.25">
      <c r="A69" s="23">
        <f>'ĐẤT PNN'!A69</f>
        <v>66</v>
      </c>
      <c r="B69" s="23" t="str">
        <f>'ĐẤT PNN'!B69</f>
        <v>VT3</v>
      </c>
      <c r="C69" s="168" t="str">
        <f>'ĐẤT PNN'!C69</f>
        <v>Các tuyến đường giao thông đấu nối trực tiếp ra Đường Bảo Vinh - Bảo Quang đoạn từ Đường Ngô Quyền đến Đường Bảo Quang - Bàu Cối đã được đầu tư mặt đường nhựa, bê tông xi măng:
- Có bề rộng ≥5m, cách đường giao thông &gt;600m.
- Có bề rộng từ ≥3m đến &lt;5m, cách đường giao thông từ &gt;400m đến ≤600m.
- Có bề rộng &lt;3m, cách đường giao thông ≤200m.</v>
      </c>
      <c r="D69" s="169"/>
      <c r="E69" s="170"/>
      <c r="F69" s="131">
        <f t="shared" si="127"/>
        <v>230</v>
      </c>
      <c r="G69" s="131">
        <f t="shared" si="128"/>
        <v>170</v>
      </c>
      <c r="H69" s="106">
        <f t="shared" si="129"/>
        <v>370</v>
      </c>
      <c r="I69" s="106">
        <f t="shared" si="130"/>
        <v>270</v>
      </c>
      <c r="J69" s="111">
        <f t="shared" si="131"/>
        <v>1.6086956521739131</v>
      </c>
      <c r="K69" s="48">
        <f t="shared" si="132"/>
        <v>280</v>
      </c>
      <c r="L69" s="48">
        <f t="shared" si="133"/>
        <v>260</v>
      </c>
      <c r="M69" s="48">
        <f t="shared" si="134"/>
        <v>230</v>
      </c>
      <c r="N69" s="48">
        <f t="shared" si="135"/>
        <v>220</v>
      </c>
      <c r="O69" s="132">
        <f t="shared" ref="O69:O132" si="140">ROUND(K69*2.5,-1)</f>
        <v>700</v>
      </c>
      <c r="P69" s="132">
        <f t="shared" ref="P69:P132" si="141">ROUND(L69*1.8,-1)</f>
        <v>470</v>
      </c>
      <c r="Q69" s="132">
        <f t="shared" ref="Q69:Q132" si="142">ROUND(M69*1.6,-1)</f>
        <v>370</v>
      </c>
      <c r="R69" s="132">
        <f t="shared" ref="R69:R132" si="143">ROUND(N69*1.4,-1)</f>
        <v>310</v>
      </c>
      <c r="S69" s="105"/>
      <c r="T69" s="48">
        <f t="shared" si="136"/>
        <v>230</v>
      </c>
      <c r="U69" s="48">
        <f t="shared" si="137"/>
        <v>190</v>
      </c>
      <c r="V69" s="48">
        <f t="shared" si="138"/>
        <v>170</v>
      </c>
      <c r="W69" s="48">
        <f t="shared" si="139"/>
        <v>150</v>
      </c>
      <c r="X69" s="132">
        <f t="shared" ref="X69:X132" si="144">ROUND(T69*2.5,-1)</f>
        <v>580</v>
      </c>
      <c r="Y69" s="132">
        <f t="shared" ref="Y69:Y132" si="145">ROUND(U69*1.8,-1)</f>
        <v>340</v>
      </c>
      <c r="Z69" s="132">
        <f t="shared" ref="Z69:Z132" si="146">ROUND(V69*1.6,-1)</f>
        <v>270</v>
      </c>
      <c r="AA69" s="132">
        <f t="shared" ref="AA69:AA132" si="147">ROUND(W69*1.4,-1)</f>
        <v>210</v>
      </c>
      <c r="AB69" s="144">
        <f>'ĐẤT PNN'!K69-'ĐẤT NN'!H69</f>
        <v>70</v>
      </c>
    </row>
    <row r="70" spans="1:28" s="17" customFormat="1" ht="78.75" customHeight="1" x14ac:dyDescent="0.25">
      <c r="A70" s="23">
        <f>'ĐẤT PNN'!A70</f>
        <v>67</v>
      </c>
      <c r="B70" s="23" t="str">
        <f>'ĐẤT PNN'!B70</f>
        <v>VT4</v>
      </c>
      <c r="C70" s="168" t="str">
        <f>'ĐẤT PNN'!C70</f>
        <v>Các tuyến đường giao thông đấu nối trực tiếp ra Đường Bảo Vinh - Bảo Quang đoạn từ Đường Ngô Quyền đến Đường Bảo Quang - Bàu Cối đã được đầu tư mặt đường nhựa, bê tông xi măng:
- Có bề rộng từ ≥3m đến &lt;5m, cách đường giao thông &gt;600m.
- Có bề rộng &lt;3m, cách đường giao thông &gt;200m.</v>
      </c>
      <c r="D70" s="169"/>
      <c r="E70" s="170"/>
      <c r="F70" s="131">
        <f t="shared" si="127"/>
        <v>220</v>
      </c>
      <c r="G70" s="131">
        <f t="shared" si="128"/>
        <v>150</v>
      </c>
      <c r="H70" s="106">
        <f t="shared" si="129"/>
        <v>310</v>
      </c>
      <c r="I70" s="106">
        <f t="shared" si="130"/>
        <v>210</v>
      </c>
      <c r="J70" s="111">
        <f t="shared" si="131"/>
        <v>1.4090909090909092</v>
      </c>
      <c r="K70" s="48">
        <f t="shared" si="132"/>
        <v>280</v>
      </c>
      <c r="L70" s="48">
        <f t="shared" si="133"/>
        <v>260</v>
      </c>
      <c r="M70" s="48">
        <f t="shared" si="134"/>
        <v>230</v>
      </c>
      <c r="N70" s="48">
        <f t="shared" si="135"/>
        <v>220</v>
      </c>
      <c r="O70" s="132">
        <f t="shared" si="140"/>
        <v>700</v>
      </c>
      <c r="P70" s="132">
        <f t="shared" si="141"/>
        <v>470</v>
      </c>
      <c r="Q70" s="132">
        <f t="shared" si="142"/>
        <v>370</v>
      </c>
      <c r="R70" s="132">
        <f t="shared" si="143"/>
        <v>310</v>
      </c>
      <c r="S70" s="105"/>
      <c r="T70" s="48">
        <f t="shared" si="136"/>
        <v>230</v>
      </c>
      <c r="U70" s="48">
        <f t="shared" si="137"/>
        <v>190</v>
      </c>
      <c r="V70" s="48">
        <f t="shared" si="138"/>
        <v>170</v>
      </c>
      <c r="W70" s="48">
        <f t="shared" si="139"/>
        <v>150</v>
      </c>
      <c r="X70" s="132">
        <f t="shared" si="144"/>
        <v>580</v>
      </c>
      <c r="Y70" s="132">
        <f t="shared" si="145"/>
        <v>340</v>
      </c>
      <c r="Z70" s="132">
        <f t="shared" si="146"/>
        <v>270</v>
      </c>
      <c r="AA70" s="132">
        <f t="shared" si="147"/>
        <v>210</v>
      </c>
      <c r="AB70" s="144">
        <f>'ĐẤT PNN'!K70-'ĐẤT NN'!H70</f>
        <v>40</v>
      </c>
    </row>
    <row r="71" spans="1:28" s="17" customFormat="1" ht="110.25" customHeight="1" x14ac:dyDescent="0.25">
      <c r="A71" s="23">
        <f>'ĐẤT PNN'!A71</f>
        <v>68</v>
      </c>
      <c r="B71" s="23" t="str">
        <f>'ĐẤT PNN'!B71</f>
        <v>VT2*0,8</v>
      </c>
      <c r="C71" s="168" t="str">
        <f>'ĐẤT PNN'!C71</f>
        <v>Các tuyến đường giao thông không đấu nối trực tiếp và thông ra Đường Bảo Vinh - Bảo Quang đoạn từ Đường Ngô Quyền đến Đường Bảo Quang - Bàu Cối đã được đầu tư mặt đường nhựa, bê tông xi măng:
- Có bề rộng ≥5m, cách đường giao thông ≤600m.
- Có bề rộng từ ≥3m đến &lt;5m, cách đường giao thông ≤400m.</v>
      </c>
      <c r="D71" s="169"/>
      <c r="E71" s="170"/>
      <c r="F71" s="131">
        <f t="shared" si="127"/>
        <v>260</v>
      </c>
      <c r="G71" s="131">
        <f t="shared" si="128"/>
        <v>190</v>
      </c>
      <c r="H71" s="106">
        <f t="shared" si="129"/>
        <v>470</v>
      </c>
      <c r="I71" s="106">
        <f t="shared" si="130"/>
        <v>340</v>
      </c>
      <c r="J71" s="111">
        <f t="shared" si="131"/>
        <v>1.8076923076923077</v>
      </c>
      <c r="K71" s="48">
        <f t="shared" si="132"/>
        <v>280</v>
      </c>
      <c r="L71" s="48">
        <f t="shared" si="133"/>
        <v>260</v>
      </c>
      <c r="M71" s="48">
        <f t="shared" si="134"/>
        <v>230</v>
      </c>
      <c r="N71" s="48">
        <f t="shared" si="135"/>
        <v>220</v>
      </c>
      <c r="O71" s="132">
        <f t="shared" si="140"/>
        <v>700</v>
      </c>
      <c r="P71" s="132">
        <f t="shared" si="141"/>
        <v>470</v>
      </c>
      <c r="Q71" s="132">
        <f t="shared" si="142"/>
        <v>370</v>
      </c>
      <c r="R71" s="132">
        <f t="shared" si="143"/>
        <v>310</v>
      </c>
      <c r="S71" s="105"/>
      <c r="T71" s="48">
        <f t="shared" si="136"/>
        <v>230</v>
      </c>
      <c r="U71" s="48">
        <f t="shared" si="137"/>
        <v>190</v>
      </c>
      <c r="V71" s="48">
        <f t="shared" si="138"/>
        <v>170</v>
      </c>
      <c r="W71" s="48">
        <f t="shared" si="139"/>
        <v>150</v>
      </c>
      <c r="X71" s="132">
        <f t="shared" si="144"/>
        <v>580</v>
      </c>
      <c r="Y71" s="132">
        <f t="shared" si="145"/>
        <v>340</v>
      </c>
      <c r="Z71" s="132">
        <f t="shared" si="146"/>
        <v>270</v>
      </c>
      <c r="AA71" s="132">
        <f t="shared" si="147"/>
        <v>210</v>
      </c>
      <c r="AB71" s="144">
        <f>'ĐẤT PNN'!K71-'ĐẤT NN'!H71</f>
        <v>0</v>
      </c>
    </row>
    <row r="72" spans="1:28" s="17" customFormat="1" ht="110.25" customHeight="1" x14ac:dyDescent="0.25">
      <c r="A72" s="23">
        <f>'ĐẤT PNN'!A72</f>
        <v>69</v>
      </c>
      <c r="B72" s="23" t="str">
        <f>'ĐẤT PNN'!B72</f>
        <v>VT3*0,8</v>
      </c>
      <c r="C72" s="168" t="str">
        <f>'ĐẤT PNN'!C72</f>
        <v>Các tuyến đường giao thông không đấu nối trực tiếp và thông ra Đường Bảo Vinh - Bảo Quang đoạn từ Đường Ngô Quyền đến Đường Bảo Quang - Bàu Cối đã được đầu tư mặt đường nhựa, bê tông xi măng:
- Có bề rộng ≥5m, cách đường giao thông &gt;600m.
- Có bề rộng từ ≥3m đến &lt;5m, cách đường giao thông từ &gt;400m đến ≤600m.
- Có bề rộng &lt;3m, cách đường giao thông ≤200m.</v>
      </c>
      <c r="D72" s="169"/>
      <c r="E72" s="170"/>
      <c r="F72" s="131">
        <f t="shared" si="127"/>
        <v>230</v>
      </c>
      <c r="G72" s="131">
        <f t="shared" si="128"/>
        <v>170</v>
      </c>
      <c r="H72" s="106">
        <f t="shared" si="129"/>
        <v>370</v>
      </c>
      <c r="I72" s="106">
        <f t="shared" si="130"/>
        <v>270</v>
      </c>
      <c r="J72" s="111">
        <f t="shared" si="131"/>
        <v>1.6086956521739131</v>
      </c>
      <c r="K72" s="48">
        <f t="shared" si="132"/>
        <v>280</v>
      </c>
      <c r="L72" s="48">
        <f t="shared" si="133"/>
        <v>260</v>
      </c>
      <c r="M72" s="48">
        <f t="shared" si="134"/>
        <v>230</v>
      </c>
      <c r="N72" s="48">
        <f t="shared" si="135"/>
        <v>220</v>
      </c>
      <c r="O72" s="132">
        <f t="shared" si="140"/>
        <v>700</v>
      </c>
      <c r="P72" s="132">
        <f t="shared" si="141"/>
        <v>470</v>
      </c>
      <c r="Q72" s="132">
        <f t="shared" si="142"/>
        <v>370</v>
      </c>
      <c r="R72" s="132">
        <f t="shared" si="143"/>
        <v>310</v>
      </c>
      <c r="S72" s="105"/>
      <c r="T72" s="48">
        <f t="shared" si="136"/>
        <v>230</v>
      </c>
      <c r="U72" s="48">
        <f t="shared" si="137"/>
        <v>190</v>
      </c>
      <c r="V72" s="48">
        <f t="shared" si="138"/>
        <v>170</v>
      </c>
      <c r="W72" s="48">
        <f t="shared" si="139"/>
        <v>150</v>
      </c>
      <c r="X72" s="132">
        <f t="shared" si="144"/>
        <v>580</v>
      </c>
      <c r="Y72" s="132">
        <f t="shared" si="145"/>
        <v>340</v>
      </c>
      <c r="Z72" s="132">
        <f t="shared" si="146"/>
        <v>270</v>
      </c>
      <c r="AA72" s="132">
        <f t="shared" si="147"/>
        <v>210</v>
      </c>
      <c r="AB72" s="144">
        <f>'ĐẤT PNN'!K72-'ĐẤT NN'!H72</f>
        <v>30</v>
      </c>
    </row>
    <row r="73" spans="1:28" s="17" customFormat="1" ht="78.75" customHeight="1" x14ac:dyDescent="0.25">
      <c r="A73" s="23">
        <f>'ĐẤT PNN'!A73</f>
        <v>70</v>
      </c>
      <c r="B73" s="23" t="str">
        <f>'ĐẤT PNN'!B73</f>
        <v>VT4*0,8</v>
      </c>
      <c r="C73" s="168" t="str">
        <f>'ĐẤT PNN'!C73</f>
        <v>Các tuyến đường giao thông không đấu nối trực tiếp và thông ra Đường Bảo Vinh - Bảo Quang đoạn từ Đường Ngô Quyền đến Đường Bảo Quang - Bàu Cối đã được đầu tư mặt đường nhựa, bê tông xi măng:
- Có bề rộng từ ≥3m đến &lt;5m, cách đường giao thông &gt;600m.
- Có bề rộng &lt;3m, cách đường giao thông &gt; 200m.</v>
      </c>
      <c r="D73" s="169"/>
      <c r="E73" s="170"/>
      <c r="F73" s="131">
        <f t="shared" si="127"/>
        <v>220</v>
      </c>
      <c r="G73" s="131">
        <f t="shared" si="128"/>
        <v>150</v>
      </c>
      <c r="H73" s="106">
        <f t="shared" si="129"/>
        <v>310</v>
      </c>
      <c r="I73" s="106">
        <f t="shared" si="130"/>
        <v>210</v>
      </c>
      <c r="J73" s="111">
        <f t="shared" si="131"/>
        <v>1.4090909090909092</v>
      </c>
      <c r="K73" s="48">
        <f t="shared" si="132"/>
        <v>280</v>
      </c>
      <c r="L73" s="48">
        <f t="shared" si="133"/>
        <v>260</v>
      </c>
      <c r="M73" s="48">
        <f t="shared" si="134"/>
        <v>230</v>
      </c>
      <c r="N73" s="48">
        <f t="shared" si="135"/>
        <v>220</v>
      </c>
      <c r="O73" s="132">
        <f t="shared" si="140"/>
        <v>700</v>
      </c>
      <c r="P73" s="132">
        <f t="shared" si="141"/>
        <v>470</v>
      </c>
      <c r="Q73" s="132">
        <f t="shared" si="142"/>
        <v>370</v>
      </c>
      <c r="R73" s="132">
        <f t="shared" si="143"/>
        <v>310</v>
      </c>
      <c r="S73" s="105"/>
      <c r="T73" s="48">
        <f t="shared" si="136"/>
        <v>230</v>
      </c>
      <c r="U73" s="48">
        <f t="shared" si="137"/>
        <v>190</v>
      </c>
      <c r="V73" s="48">
        <f t="shared" si="138"/>
        <v>170</v>
      </c>
      <c r="W73" s="48">
        <f t="shared" si="139"/>
        <v>150</v>
      </c>
      <c r="X73" s="132">
        <f t="shared" si="144"/>
        <v>580</v>
      </c>
      <c r="Y73" s="132">
        <f t="shared" si="145"/>
        <v>340</v>
      </c>
      <c r="Z73" s="132">
        <f t="shared" si="146"/>
        <v>270</v>
      </c>
      <c r="AA73" s="132">
        <f t="shared" si="147"/>
        <v>210</v>
      </c>
      <c r="AB73" s="144">
        <f>'ĐẤT PNN'!K73-'ĐẤT NN'!H73</f>
        <v>0</v>
      </c>
    </row>
    <row r="74" spans="1:28" s="17" customFormat="1" ht="16.5" customHeight="1" x14ac:dyDescent="0.25">
      <c r="A74" s="23">
        <f>'ĐẤT PNN'!A74</f>
        <v>71</v>
      </c>
      <c r="B74" s="23" t="str">
        <f>'ĐẤT PNN'!B74</f>
        <v>LK78DT</v>
      </c>
      <c r="C74" s="24" t="str">
        <f>'ĐẤT PNN'!C74</f>
        <v>Đường Thành Thái (Bảo Vinh B - Ruộng Hời)</v>
      </c>
      <c r="D74" s="24" t="str">
        <f>'ĐẤT PNN'!D74</f>
        <v>Đường Ngô Quyền</v>
      </c>
      <c r="E74" s="24" t="str">
        <f>'ĐẤT PNN'!E74</f>
        <v>Đường Hàm Nghi</v>
      </c>
      <c r="F74" s="104">
        <f>K74</f>
        <v>280</v>
      </c>
      <c r="G74" s="104">
        <f>T74</f>
        <v>230</v>
      </c>
      <c r="H74" s="104">
        <f>O74</f>
        <v>700</v>
      </c>
      <c r="I74" s="104">
        <f>X74</f>
        <v>580</v>
      </c>
      <c r="J74" s="110">
        <f>H74/F74</f>
        <v>2.5</v>
      </c>
      <c r="K74" s="46">
        <v>280</v>
      </c>
      <c r="L74" s="47">
        <v>260</v>
      </c>
      <c r="M74" s="47">
        <v>230</v>
      </c>
      <c r="N74" s="47">
        <v>220</v>
      </c>
      <c r="O74" s="132">
        <f t="shared" si="140"/>
        <v>700</v>
      </c>
      <c r="P74" s="132">
        <f t="shared" si="141"/>
        <v>470</v>
      </c>
      <c r="Q74" s="132">
        <f t="shared" si="142"/>
        <v>370</v>
      </c>
      <c r="R74" s="132">
        <f t="shared" si="143"/>
        <v>310</v>
      </c>
      <c r="S74" s="59">
        <v>1</v>
      </c>
      <c r="T74" s="128">
        <v>230</v>
      </c>
      <c r="U74" s="129">
        <v>190</v>
      </c>
      <c r="V74" s="129">
        <v>170</v>
      </c>
      <c r="W74" s="129">
        <v>150</v>
      </c>
      <c r="X74" s="132">
        <f t="shared" si="144"/>
        <v>580</v>
      </c>
      <c r="Y74" s="132">
        <f t="shared" si="145"/>
        <v>340</v>
      </c>
      <c r="Z74" s="132">
        <f t="shared" si="146"/>
        <v>270</v>
      </c>
      <c r="AA74" s="132">
        <f t="shared" si="147"/>
        <v>210</v>
      </c>
      <c r="AB74" s="144">
        <f>'ĐẤT PNN'!K74-'ĐẤT NN'!H74</f>
        <v>300</v>
      </c>
    </row>
    <row r="75" spans="1:28" s="17" customFormat="1" ht="110.25" customHeight="1" x14ac:dyDescent="0.25">
      <c r="A75" s="23">
        <f>'ĐẤT PNN'!A75</f>
        <v>72</v>
      </c>
      <c r="B75" s="23" t="str">
        <f>'ĐẤT PNN'!B75</f>
        <v>VT2</v>
      </c>
      <c r="C75" s="168" t="str">
        <f>'ĐẤT PNN'!C75</f>
        <v>Các tuyến đường giao thông đấu nối trực tiếp ra Đường Thành Thái (Bảo Vinh B - Ruộng Hời) đoạn từ Đường Ngô Quyền đến Đường Hàm Nghi đã được đầu tư mặt đường nhựa, bê tông xi măng:
- Có bề rộng ≥5m, cách đường giao thông ≤600m.
- Có bề rộng từ ≥3m đến &lt;5m, cách đường giao thông ≤400m.</v>
      </c>
      <c r="D75" s="169"/>
      <c r="E75" s="170"/>
      <c r="F75" s="131">
        <f t="shared" ref="F75:F80" si="148">IF(B75="VT2",L75,IF(B75="VT3",M75,IF(B75="VT2*0,8",L75,IF(B75="VT3*0,8",M75,N75))))</f>
        <v>260</v>
      </c>
      <c r="G75" s="131">
        <f t="shared" ref="G75:G80" si="149">IF(B75="VT2",U75,IF(B75="VT3",V75,IF(B75="VT2*0,8",U75,IF(B75="VT3*0,8",V75,W75))))</f>
        <v>190</v>
      </c>
      <c r="H75" s="106">
        <f t="shared" ref="H75:H80" si="150">IF(B75="VT2",P75,IF(B75="VT3",Q75,IF(B75="VT4",R75,IF(B75="VT2*0,8",P75,IF(B75="VT3*0,8",Q75,R75)))))</f>
        <v>470</v>
      </c>
      <c r="I75" s="106">
        <f t="shared" ref="I75:I80" si="151">IF(B75="VT2",Y75,IF(B75="VT3",Z75,IF(B75="VT4",AA75,IF(B75="VT2*0,8",Y75,IF(B75="VT3*0,8",Z75,AA75)))))</f>
        <v>340</v>
      </c>
      <c r="J75" s="111">
        <f t="shared" ref="J75:J80" si="152">H75/F75</f>
        <v>1.8076923076923077</v>
      </c>
      <c r="K75" s="48">
        <f t="shared" ref="K75:K80" si="153">K74</f>
        <v>280</v>
      </c>
      <c r="L75" s="48">
        <f t="shared" ref="L75:L80" si="154">L74</f>
        <v>260</v>
      </c>
      <c r="M75" s="48">
        <f t="shared" ref="M75:M80" si="155">M74</f>
        <v>230</v>
      </c>
      <c r="N75" s="48">
        <f t="shared" ref="N75:N80" si="156">N74</f>
        <v>220</v>
      </c>
      <c r="O75" s="132">
        <f t="shared" si="140"/>
        <v>700</v>
      </c>
      <c r="P75" s="132">
        <f t="shared" si="141"/>
        <v>470</v>
      </c>
      <c r="Q75" s="132">
        <f t="shared" si="142"/>
        <v>370</v>
      </c>
      <c r="R75" s="132">
        <f t="shared" si="143"/>
        <v>310</v>
      </c>
      <c r="S75" s="105"/>
      <c r="T75" s="48">
        <f t="shared" ref="T75:T80" si="157">T74</f>
        <v>230</v>
      </c>
      <c r="U75" s="48">
        <f t="shared" ref="U75:U80" si="158">U74</f>
        <v>190</v>
      </c>
      <c r="V75" s="48">
        <f t="shared" ref="V75:V80" si="159">V74</f>
        <v>170</v>
      </c>
      <c r="W75" s="48">
        <f t="shared" ref="W75:W80" si="160">W74</f>
        <v>150</v>
      </c>
      <c r="X75" s="132">
        <f t="shared" si="144"/>
        <v>580</v>
      </c>
      <c r="Y75" s="132">
        <f t="shared" si="145"/>
        <v>340</v>
      </c>
      <c r="Z75" s="132">
        <f t="shared" si="146"/>
        <v>270</v>
      </c>
      <c r="AA75" s="132">
        <f t="shared" si="147"/>
        <v>210</v>
      </c>
      <c r="AB75" s="144">
        <f>'ĐẤT PNN'!K75-'ĐẤT NN'!H75</f>
        <v>130</v>
      </c>
    </row>
    <row r="76" spans="1:28" s="17" customFormat="1" ht="126" customHeight="1" x14ac:dyDescent="0.25">
      <c r="A76" s="23">
        <f>'ĐẤT PNN'!A76</f>
        <v>73</v>
      </c>
      <c r="B76" s="23" t="str">
        <f>'ĐẤT PNN'!B76</f>
        <v>VT3</v>
      </c>
      <c r="C76" s="168" t="str">
        <f>'ĐẤT PNN'!C76</f>
        <v>Các tuyến đường giao thông đấu nối trực tiếp ra Đường Thành Thái (Bảo Vinh B - Ruộng Hời)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v>
      </c>
      <c r="D76" s="169"/>
      <c r="E76" s="170"/>
      <c r="F76" s="131">
        <f t="shared" si="148"/>
        <v>230</v>
      </c>
      <c r="G76" s="131">
        <f t="shared" si="149"/>
        <v>170</v>
      </c>
      <c r="H76" s="106">
        <f t="shared" si="150"/>
        <v>370</v>
      </c>
      <c r="I76" s="106">
        <f t="shared" si="151"/>
        <v>270</v>
      </c>
      <c r="J76" s="111">
        <f t="shared" si="152"/>
        <v>1.6086956521739131</v>
      </c>
      <c r="K76" s="48">
        <f t="shared" si="153"/>
        <v>280</v>
      </c>
      <c r="L76" s="48">
        <f t="shared" si="154"/>
        <v>260</v>
      </c>
      <c r="M76" s="48">
        <f t="shared" si="155"/>
        <v>230</v>
      </c>
      <c r="N76" s="48">
        <f t="shared" si="156"/>
        <v>220</v>
      </c>
      <c r="O76" s="132">
        <f t="shared" si="140"/>
        <v>700</v>
      </c>
      <c r="P76" s="132">
        <f t="shared" si="141"/>
        <v>470</v>
      </c>
      <c r="Q76" s="132">
        <f t="shared" si="142"/>
        <v>370</v>
      </c>
      <c r="R76" s="132">
        <f t="shared" si="143"/>
        <v>310</v>
      </c>
      <c r="S76" s="105"/>
      <c r="T76" s="48">
        <f t="shared" si="157"/>
        <v>230</v>
      </c>
      <c r="U76" s="48">
        <f t="shared" si="158"/>
        <v>190</v>
      </c>
      <c r="V76" s="48">
        <f t="shared" si="159"/>
        <v>170</v>
      </c>
      <c r="W76" s="48">
        <f t="shared" si="160"/>
        <v>150</v>
      </c>
      <c r="X76" s="132">
        <f t="shared" si="144"/>
        <v>580</v>
      </c>
      <c r="Y76" s="132">
        <f t="shared" si="145"/>
        <v>340</v>
      </c>
      <c r="Z76" s="132">
        <f t="shared" si="146"/>
        <v>270</v>
      </c>
      <c r="AA76" s="132">
        <f t="shared" si="147"/>
        <v>210</v>
      </c>
      <c r="AB76" s="144">
        <f>'ĐẤT PNN'!K76-'ĐẤT NN'!H76</f>
        <v>80</v>
      </c>
    </row>
    <row r="77" spans="1:28" s="17" customFormat="1" ht="78.75" customHeight="1" x14ac:dyDescent="0.25">
      <c r="A77" s="23">
        <f>'ĐẤT PNN'!A77</f>
        <v>74</v>
      </c>
      <c r="B77" s="23" t="str">
        <f>'ĐẤT PNN'!B77</f>
        <v>VT4</v>
      </c>
      <c r="C77" s="168" t="str">
        <f>'ĐẤT PNN'!C77</f>
        <v>Các tuyến đường giao thông đấu nối trực tiếp ra Đường Thành Thái (Bảo Vinh B - Ruộng Hời) đoạn từ Đường Ngô Quyền đến Đường Hàm Nghi đã được đầu tư mặt đường nhựa, bê tông xi măng:
- Có bề rộng từ ≥3m đến &lt;5m, cách đường giao thông &gt;600m.
- Có bề rộng &lt;3m, cách đường giao thông &gt;200m.</v>
      </c>
      <c r="D77" s="169"/>
      <c r="E77" s="170"/>
      <c r="F77" s="131">
        <f t="shared" si="148"/>
        <v>220</v>
      </c>
      <c r="G77" s="131">
        <f t="shared" si="149"/>
        <v>150</v>
      </c>
      <c r="H77" s="106">
        <f t="shared" si="150"/>
        <v>310</v>
      </c>
      <c r="I77" s="106">
        <f t="shared" si="151"/>
        <v>210</v>
      </c>
      <c r="J77" s="111">
        <f t="shared" si="152"/>
        <v>1.4090909090909092</v>
      </c>
      <c r="K77" s="48">
        <f t="shared" si="153"/>
        <v>280</v>
      </c>
      <c r="L77" s="48">
        <f t="shared" si="154"/>
        <v>260</v>
      </c>
      <c r="M77" s="48">
        <f t="shared" si="155"/>
        <v>230</v>
      </c>
      <c r="N77" s="48">
        <f t="shared" si="156"/>
        <v>220</v>
      </c>
      <c r="O77" s="132">
        <f t="shared" si="140"/>
        <v>700</v>
      </c>
      <c r="P77" s="132">
        <f t="shared" si="141"/>
        <v>470</v>
      </c>
      <c r="Q77" s="132">
        <f t="shared" si="142"/>
        <v>370</v>
      </c>
      <c r="R77" s="132">
        <f t="shared" si="143"/>
        <v>310</v>
      </c>
      <c r="S77" s="105"/>
      <c r="T77" s="48">
        <f t="shared" si="157"/>
        <v>230</v>
      </c>
      <c r="U77" s="48">
        <f t="shared" si="158"/>
        <v>190</v>
      </c>
      <c r="V77" s="48">
        <f t="shared" si="159"/>
        <v>170</v>
      </c>
      <c r="W77" s="48">
        <f t="shared" si="160"/>
        <v>150</v>
      </c>
      <c r="X77" s="132">
        <f t="shared" si="144"/>
        <v>580</v>
      </c>
      <c r="Y77" s="132">
        <f t="shared" si="145"/>
        <v>340</v>
      </c>
      <c r="Z77" s="132">
        <f t="shared" si="146"/>
        <v>270</v>
      </c>
      <c r="AA77" s="132">
        <f t="shared" si="147"/>
        <v>210</v>
      </c>
      <c r="AB77" s="144">
        <f>'ĐẤT PNN'!K77-'ĐẤT NN'!H77</f>
        <v>60</v>
      </c>
    </row>
    <row r="78" spans="1:28" s="17" customFormat="1" ht="110.25" customHeight="1" x14ac:dyDescent="0.25">
      <c r="A78" s="23">
        <f>'ĐẤT PNN'!A78</f>
        <v>75</v>
      </c>
      <c r="B78" s="23" t="str">
        <f>'ĐẤT PNN'!B78</f>
        <v>VT2*0,8</v>
      </c>
      <c r="C78" s="168" t="str">
        <f>'ĐẤT PNN'!C78</f>
        <v>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≥5m, cách đường giao thông ≤600m.
- Có bề rộng từ ≥3m đến &lt;5m, cách đường giao thông ≤400m.</v>
      </c>
      <c r="D78" s="169"/>
      <c r="E78" s="170"/>
      <c r="F78" s="131">
        <f t="shared" si="148"/>
        <v>260</v>
      </c>
      <c r="G78" s="131">
        <f t="shared" si="149"/>
        <v>190</v>
      </c>
      <c r="H78" s="106">
        <f t="shared" si="150"/>
        <v>470</v>
      </c>
      <c r="I78" s="106">
        <f t="shared" si="151"/>
        <v>340</v>
      </c>
      <c r="J78" s="111">
        <f t="shared" si="152"/>
        <v>1.8076923076923077</v>
      </c>
      <c r="K78" s="48">
        <f t="shared" si="153"/>
        <v>280</v>
      </c>
      <c r="L78" s="48">
        <f t="shared" si="154"/>
        <v>260</v>
      </c>
      <c r="M78" s="48">
        <f t="shared" si="155"/>
        <v>230</v>
      </c>
      <c r="N78" s="48">
        <f t="shared" si="156"/>
        <v>220</v>
      </c>
      <c r="O78" s="132">
        <f t="shared" si="140"/>
        <v>700</v>
      </c>
      <c r="P78" s="132">
        <f t="shared" si="141"/>
        <v>470</v>
      </c>
      <c r="Q78" s="132">
        <f t="shared" si="142"/>
        <v>370</v>
      </c>
      <c r="R78" s="132">
        <f t="shared" si="143"/>
        <v>310</v>
      </c>
      <c r="S78" s="105"/>
      <c r="T78" s="48">
        <f t="shared" si="157"/>
        <v>230</v>
      </c>
      <c r="U78" s="48">
        <f t="shared" si="158"/>
        <v>190</v>
      </c>
      <c r="V78" s="48">
        <f t="shared" si="159"/>
        <v>170</v>
      </c>
      <c r="W78" s="48">
        <f t="shared" si="160"/>
        <v>150</v>
      </c>
      <c r="X78" s="132">
        <f t="shared" si="144"/>
        <v>580</v>
      </c>
      <c r="Y78" s="132">
        <f t="shared" si="145"/>
        <v>340</v>
      </c>
      <c r="Z78" s="132">
        <f t="shared" si="146"/>
        <v>270</v>
      </c>
      <c r="AA78" s="132">
        <f t="shared" si="147"/>
        <v>210</v>
      </c>
      <c r="AB78" s="144">
        <f>'ĐẤT PNN'!K78-'ĐẤT NN'!H78</f>
        <v>70</v>
      </c>
    </row>
    <row r="79" spans="1:28" s="17" customFormat="1" ht="126" customHeight="1" x14ac:dyDescent="0.25">
      <c r="A79" s="23">
        <f>'ĐẤT PNN'!A79</f>
        <v>76</v>
      </c>
      <c r="B79" s="23" t="str">
        <f>'ĐẤT PNN'!B79</f>
        <v>VT3*0,8</v>
      </c>
      <c r="C79" s="168" t="str">
        <f>'ĐẤT PNN'!C79</f>
        <v>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v>
      </c>
      <c r="D79" s="169"/>
      <c r="E79" s="170"/>
      <c r="F79" s="131">
        <f t="shared" si="148"/>
        <v>230</v>
      </c>
      <c r="G79" s="131">
        <f t="shared" si="149"/>
        <v>170</v>
      </c>
      <c r="H79" s="106">
        <f t="shared" si="150"/>
        <v>370</v>
      </c>
      <c r="I79" s="106">
        <f t="shared" si="151"/>
        <v>270</v>
      </c>
      <c r="J79" s="111">
        <f t="shared" si="152"/>
        <v>1.6086956521739131</v>
      </c>
      <c r="K79" s="48">
        <f t="shared" si="153"/>
        <v>280</v>
      </c>
      <c r="L79" s="48">
        <f t="shared" si="154"/>
        <v>260</v>
      </c>
      <c r="M79" s="48">
        <f t="shared" si="155"/>
        <v>230</v>
      </c>
      <c r="N79" s="48">
        <f t="shared" si="156"/>
        <v>220</v>
      </c>
      <c r="O79" s="132">
        <f t="shared" si="140"/>
        <v>700</v>
      </c>
      <c r="P79" s="132">
        <f t="shared" si="141"/>
        <v>470</v>
      </c>
      <c r="Q79" s="132">
        <f t="shared" si="142"/>
        <v>370</v>
      </c>
      <c r="R79" s="132">
        <f t="shared" si="143"/>
        <v>310</v>
      </c>
      <c r="S79" s="105"/>
      <c r="T79" s="48">
        <f t="shared" si="157"/>
        <v>230</v>
      </c>
      <c r="U79" s="48">
        <f t="shared" si="158"/>
        <v>190</v>
      </c>
      <c r="V79" s="48">
        <f t="shared" si="159"/>
        <v>170</v>
      </c>
      <c r="W79" s="48">
        <f t="shared" si="160"/>
        <v>150</v>
      </c>
      <c r="X79" s="132">
        <f t="shared" si="144"/>
        <v>580</v>
      </c>
      <c r="Y79" s="132">
        <f t="shared" si="145"/>
        <v>340</v>
      </c>
      <c r="Z79" s="132">
        <f t="shared" si="146"/>
        <v>270</v>
      </c>
      <c r="AA79" s="132">
        <f t="shared" si="147"/>
        <v>210</v>
      </c>
      <c r="AB79" s="144">
        <f>'ĐẤT PNN'!K79-'ĐẤT NN'!H79</f>
        <v>40</v>
      </c>
    </row>
    <row r="80" spans="1:28" s="17" customFormat="1" ht="78.75" customHeight="1" x14ac:dyDescent="0.25">
      <c r="A80" s="23">
        <f>'ĐẤT PNN'!A80</f>
        <v>77</v>
      </c>
      <c r="B80" s="23" t="str">
        <f>'ĐẤT PNN'!B80</f>
        <v>VT4*0,8</v>
      </c>
      <c r="C80" s="168" t="str">
        <f>'ĐẤT PNN'!C80</f>
        <v>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từ ≥3m đến &lt;5m, cách đường giao thông &gt;600m.
- Có bề rộng &lt;3m, cách đường giao thông &gt; 200m.</v>
      </c>
      <c r="D80" s="169"/>
      <c r="E80" s="170"/>
      <c r="F80" s="131">
        <f t="shared" si="148"/>
        <v>220</v>
      </c>
      <c r="G80" s="131">
        <f t="shared" si="149"/>
        <v>150</v>
      </c>
      <c r="H80" s="106">
        <f t="shared" si="150"/>
        <v>310</v>
      </c>
      <c r="I80" s="106">
        <f t="shared" si="151"/>
        <v>210</v>
      </c>
      <c r="J80" s="111">
        <f t="shared" si="152"/>
        <v>1.4090909090909092</v>
      </c>
      <c r="K80" s="48">
        <f t="shared" si="153"/>
        <v>280</v>
      </c>
      <c r="L80" s="48">
        <f t="shared" si="154"/>
        <v>260</v>
      </c>
      <c r="M80" s="48">
        <f t="shared" si="155"/>
        <v>230</v>
      </c>
      <c r="N80" s="48">
        <f t="shared" si="156"/>
        <v>220</v>
      </c>
      <c r="O80" s="132">
        <f t="shared" si="140"/>
        <v>700</v>
      </c>
      <c r="P80" s="132">
        <f t="shared" si="141"/>
        <v>470</v>
      </c>
      <c r="Q80" s="132">
        <f t="shared" si="142"/>
        <v>370</v>
      </c>
      <c r="R80" s="132">
        <f t="shared" si="143"/>
        <v>310</v>
      </c>
      <c r="S80" s="105"/>
      <c r="T80" s="48">
        <f t="shared" si="157"/>
        <v>230</v>
      </c>
      <c r="U80" s="48">
        <f t="shared" si="158"/>
        <v>190</v>
      </c>
      <c r="V80" s="48">
        <f t="shared" si="159"/>
        <v>170</v>
      </c>
      <c r="W80" s="48">
        <f t="shared" si="160"/>
        <v>150</v>
      </c>
      <c r="X80" s="132">
        <f t="shared" si="144"/>
        <v>580</v>
      </c>
      <c r="Y80" s="132">
        <f t="shared" si="145"/>
        <v>340</v>
      </c>
      <c r="Z80" s="132">
        <f t="shared" si="146"/>
        <v>270</v>
      </c>
      <c r="AA80" s="132">
        <f t="shared" si="147"/>
        <v>210</v>
      </c>
      <c r="AB80" s="144">
        <f>'ĐẤT PNN'!K80-'ĐẤT NN'!H80</f>
        <v>30</v>
      </c>
    </row>
    <row r="81" spans="1:28" s="17" customFormat="1" ht="16.5" customHeight="1" x14ac:dyDescent="0.25">
      <c r="A81" s="23">
        <f>'ĐẤT PNN'!A81</f>
        <v>78</v>
      </c>
      <c r="B81" s="23" t="str">
        <f>'ĐẤT PNN'!B81</f>
        <v>LK76DT</v>
      </c>
      <c r="C81" s="24" t="str">
        <f>'ĐẤT PNN'!C81</f>
        <v>Đường vào miếu Ông Hổ</v>
      </c>
      <c r="D81" s="24" t="str">
        <f>'ĐẤT PNN'!D81</f>
        <v>Đường Ngô Quyền</v>
      </c>
      <c r="E81" s="24" t="str">
        <f>'ĐẤT PNN'!E81</f>
        <v>Đường Thành Thái</v>
      </c>
      <c r="F81" s="104">
        <f>K81</f>
        <v>280</v>
      </c>
      <c r="G81" s="104">
        <f>T81</f>
        <v>230</v>
      </c>
      <c r="H81" s="104">
        <f>O81</f>
        <v>700</v>
      </c>
      <c r="I81" s="104">
        <f>X81</f>
        <v>580</v>
      </c>
      <c r="J81" s="110">
        <f>H81/F81</f>
        <v>2.5</v>
      </c>
      <c r="K81" s="46">
        <v>280</v>
      </c>
      <c r="L81" s="47">
        <v>260</v>
      </c>
      <c r="M81" s="47">
        <v>230</v>
      </c>
      <c r="N81" s="47">
        <v>220</v>
      </c>
      <c r="O81" s="132">
        <f t="shared" si="140"/>
        <v>700</v>
      </c>
      <c r="P81" s="132">
        <f t="shared" si="141"/>
        <v>470</v>
      </c>
      <c r="Q81" s="132">
        <f t="shared" si="142"/>
        <v>370</v>
      </c>
      <c r="R81" s="132">
        <f t="shared" si="143"/>
        <v>310</v>
      </c>
      <c r="S81" s="59">
        <v>1</v>
      </c>
      <c r="T81" s="128">
        <v>230</v>
      </c>
      <c r="U81" s="129">
        <v>190</v>
      </c>
      <c r="V81" s="129">
        <v>170</v>
      </c>
      <c r="W81" s="129">
        <v>150</v>
      </c>
      <c r="X81" s="132">
        <f t="shared" si="144"/>
        <v>580</v>
      </c>
      <c r="Y81" s="132">
        <f t="shared" si="145"/>
        <v>340</v>
      </c>
      <c r="Z81" s="132">
        <f t="shared" si="146"/>
        <v>270</v>
      </c>
      <c r="AA81" s="132">
        <f t="shared" si="147"/>
        <v>210</v>
      </c>
      <c r="AB81" s="144">
        <f>'ĐẤT PNN'!K81-'ĐẤT NN'!H81</f>
        <v>300</v>
      </c>
    </row>
    <row r="82" spans="1:28" s="17" customFormat="1" ht="94.5" customHeight="1" x14ac:dyDescent="0.25">
      <c r="A82" s="23">
        <f>'ĐẤT PNN'!A82</f>
        <v>79</v>
      </c>
      <c r="B82" s="23" t="str">
        <f>'ĐẤT PNN'!B82</f>
        <v>VT2</v>
      </c>
      <c r="C82" s="168" t="str">
        <f>'ĐẤT PNN'!C82</f>
        <v>Các tuyến đường giao thông đấu nối trực tiếp ra Đường vào miếu Ông Hổ đoạn từ Đường Ngô Quyền đến Đường Thành Thái đã được đầu tư mặt đường nhựa, bê tông xi măng:
- Có bề rộng ≥5m, cách đường giao thông ≤600m.
- Có bề rộng từ ≥3m đến &lt;5m, cách đường giao thông ≤400m.</v>
      </c>
      <c r="D82" s="169"/>
      <c r="E82" s="170"/>
      <c r="F82" s="131">
        <f t="shared" ref="F82:F87" si="161">IF(B82="VT2",L82,IF(B82="VT3",M82,IF(B82="VT2*0,8",L82,IF(B82="VT3*0,8",M82,N82))))</f>
        <v>260</v>
      </c>
      <c r="G82" s="131">
        <f t="shared" ref="G82:G87" si="162">IF(B82="VT2",U82,IF(B82="VT3",V82,IF(B82="VT2*0,8",U82,IF(B82="VT3*0,8",V82,W82))))</f>
        <v>190</v>
      </c>
      <c r="H82" s="106">
        <f t="shared" ref="H82:H87" si="163">IF(B82="VT2",P82,IF(B82="VT3",Q82,IF(B82="VT4",R82,IF(B82="VT2*0,8",P82,IF(B82="VT3*0,8",Q82,R82)))))</f>
        <v>470</v>
      </c>
      <c r="I82" s="106">
        <f t="shared" ref="I82:I87" si="164">IF(B82="VT2",Y82,IF(B82="VT3",Z82,IF(B82="VT4",AA82,IF(B82="VT2*0,8",Y82,IF(B82="VT3*0,8",Z82,AA82)))))</f>
        <v>340</v>
      </c>
      <c r="J82" s="111">
        <f t="shared" ref="J82:J87" si="165">H82/F82</f>
        <v>1.8076923076923077</v>
      </c>
      <c r="K82" s="48">
        <f t="shared" ref="K82:K87" si="166">K81</f>
        <v>280</v>
      </c>
      <c r="L82" s="48">
        <f t="shared" ref="L82:L87" si="167">L81</f>
        <v>260</v>
      </c>
      <c r="M82" s="48">
        <f t="shared" ref="M82:M87" si="168">M81</f>
        <v>230</v>
      </c>
      <c r="N82" s="48">
        <f t="shared" ref="N82:N87" si="169">N81</f>
        <v>220</v>
      </c>
      <c r="O82" s="132">
        <f t="shared" si="140"/>
        <v>700</v>
      </c>
      <c r="P82" s="132">
        <f t="shared" si="141"/>
        <v>470</v>
      </c>
      <c r="Q82" s="132">
        <f t="shared" si="142"/>
        <v>370</v>
      </c>
      <c r="R82" s="132">
        <f t="shared" si="143"/>
        <v>310</v>
      </c>
      <c r="S82" s="105"/>
      <c r="T82" s="48">
        <f t="shared" ref="T82:T87" si="170">T81</f>
        <v>230</v>
      </c>
      <c r="U82" s="48">
        <f t="shared" ref="U82:U87" si="171">U81</f>
        <v>190</v>
      </c>
      <c r="V82" s="48">
        <f t="shared" ref="V82:V87" si="172">V81</f>
        <v>170</v>
      </c>
      <c r="W82" s="48">
        <f t="shared" ref="W82:W87" si="173">W81</f>
        <v>150</v>
      </c>
      <c r="X82" s="132">
        <f t="shared" si="144"/>
        <v>580</v>
      </c>
      <c r="Y82" s="132">
        <f t="shared" si="145"/>
        <v>340</v>
      </c>
      <c r="Z82" s="132">
        <f t="shared" si="146"/>
        <v>270</v>
      </c>
      <c r="AA82" s="132">
        <f t="shared" si="147"/>
        <v>210</v>
      </c>
      <c r="AB82" s="144">
        <f>'ĐẤT PNN'!K82-'ĐẤT NN'!H82</f>
        <v>130</v>
      </c>
    </row>
    <row r="83" spans="1:28" s="17" customFormat="1" ht="110.25" customHeight="1" x14ac:dyDescent="0.25">
      <c r="A83" s="23">
        <f>'ĐẤT PNN'!A83</f>
        <v>80</v>
      </c>
      <c r="B83" s="23" t="str">
        <f>'ĐẤT PNN'!B83</f>
        <v>VT3</v>
      </c>
      <c r="C83" s="168" t="str">
        <f>'ĐẤT PNN'!C83</f>
        <v>Các tuyến đường giao thông đấu nối trực tiếp ra Đường vào miếu Ông Hổ đoạn từ Đường Ngô Quyền đến Đường Thành Thái đã được đầu tư mặt đường nhựa, bê tông xi măng:
- Có bề rộng ≥5m, cách đường giao thông &gt;600m.
- Có bề rộng từ ≥3m đến &lt;5m, cách đường giao thông từ &gt;400m đến ≤600m.
- Có bề rộng &lt;3m, cách đường giao thông ≤200m.</v>
      </c>
      <c r="D83" s="169"/>
      <c r="E83" s="170"/>
      <c r="F83" s="131">
        <f t="shared" si="161"/>
        <v>230</v>
      </c>
      <c r="G83" s="131">
        <f t="shared" si="162"/>
        <v>170</v>
      </c>
      <c r="H83" s="106">
        <f t="shared" si="163"/>
        <v>370</v>
      </c>
      <c r="I83" s="106">
        <f t="shared" si="164"/>
        <v>270</v>
      </c>
      <c r="J83" s="111">
        <f t="shared" si="165"/>
        <v>1.6086956521739131</v>
      </c>
      <c r="K83" s="48">
        <f t="shared" si="166"/>
        <v>280</v>
      </c>
      <c r="L83" s="48">
        <f t="shared" si="167"/>
        <v>260</v>
      </c>
      <c r="M83" s="48">
        <f t="shared" si="168"/>
        <v>230</v>
      </c>
      <c r="N83" s="48">
        <f t="shared" si="169"/>
        <v>220</v>
      </c>
      <c r="O83" s="132">
        <f t="shared" si="140"/>
        <v>700</v>
      </c>
      <c r="P83" s="132">
        <f t="shared" si="141"/>
        <v>470</v>
      </c>
      <c r="Q83" s="132">
        <f t="shared" si="142"/>
        <v>370</v>
      </c>
      <c r="R83" s="132">
        <f t="shared" si="143"/>
        <v>310</v>
      </c>
      <c r="S83" s="105"/>
      <c r="T83" s="48">
        <f t="shared" si="170"/>
        <v>230</v>
      </c>
      <c r="U83" s="48">
        <f t="shared" si="171"/>
        <v>190</v>
      </c>
      <c r="V83" s="48">
        <f t="shared" si="172"/>
        <v>170</v>
      </c>
      <c r="W83" s="48">
        <f t="shared" si="173"/>
        <v>150</v>
      </c>
      <c r="X83" s="132">
        <f t="shared" si="144"/>
        <v>580</v>
      </c>
      <c r="Y83" s="132">
        <f t="shared" si="145"/>
        <v>340</v>
      </c>
      <c r="Z83" s="132">
        <f t="shared" si="146"/>
        <v>270</v>
      </c>
      <c r="AA83" s="132">
        <f t="shared" si="147"/>
        <v>210</v>
      </c>
      <c r="AB83" s="144">
        <f>'ĐẤT PNN'!K83-'ĐẤT NN'!H83</f>
        <v>80</v>
      </c>
    </row>
    <row r="84" spans="1:28" s="17" customFormat="1" ht="63" customHeight="1" x14ac:dyDescent="0.25">
      <c r="A84" s="23">
        <f>'ĐẤT PNN'!A84</f>
        <v>81</v>
      </c>
      <c r="B84" s="23" t="str">
        <f>'ĐẤT PNN'!B84</f>
        <v>VT4</v>
      </c>
      <c r="C84" s="168" t="str">
        <f>'ĐẤT PNN'!C84</f>
        <v>Các tuyến đường giao thông đấu nối trực tiếp ra Đường vào miếu Ông Hổ đoạn từ Đường Ngô Quyền đến Đường Thành Thái đã được đầu tư mặt đường nhựa, bê tông xi măng:
- Có bề rộng từ ≥3m đến &lt;5m, cách đường giao thông &gt;600m.
- Có bề rộng &lt;3m, cách đường giao thông &gt;200m.</v>
      </c>
      <c r="D84" s="169"/>
      <c r="E84" s="170"/>
      <c r="F84" s="131">
        <f t="shared" si="161"/>
        <v>220</v>
      </c>
      <c r="G84" s="131">
        <f t="shared" si="162"/>
        <v>150</v>
      </c>
      <c r="H84" s="106">
        <f t="shared" si="163"/>
        <v>310</v>
      </c>
      <c r="I84" s="106">
        <f t="shared" si="164"/>
        <v>210</v>
      </c>
      <c r="J84" s="111">
        <f t="shared" si="165"/>
        <v>1.4090909090909092</v>
      </c>
      <c r="K84" s="48">
        <f t="shared" si="166"/>
        <v>280</v>
      </c>
      <c r="L84" s="48">
        <f t="shared" si="167"/>
        <v>260</v>
      </c>
      <c r="M84" s="48">
        <f t="shared" si="168"/>
        <v>230</v>
      </c>
      <c r="N84" s="48">
        <f t="shared" si="169"/>
        <v>220</v>
      </c>
      <c r="O84" s="132">
        <f t="shared" si="140"/>
        <v>700</v>
      </c>
      <c r="P84" s="132">
        <f t="shared" si="141"/>
        <v>470</v>
      </c>
      <c r="Q84" s="132">
        <f t="shared" si="142"/>
        <v>370</v>
      </c>
      <c r="R84" s="132">
        <f t="shared" si="143"/>
        <v>310</v>
      </c>
      <c r="S84" s="105"/>
      <c r="T84" s="48">
        <f t="shared" si="170"/>
        <v>230</v>
      </c>
      <c r="U84" s="48">
        <f t="shared" si="171"/>
        <v>190</v>
      </c>
      <c r="V84" s="48">
        <f t="shared" si="172"/>
        <v>170</v>
      </c>
      <c r="W84" s="48">
        <f t="shared" si="173"/>
        <v>150</v>
      </c>
      <c r="X84" s="132">
        <f t="shared" si="144"/>
        <v>580</v>
      </c>
      <c r="Y84" s="132">
        <f t="shared" si="145"/>
        <v>340</v>
      </c>
      <c r="Z84" s="132">
        <f t="shared" si="146"/>
        <v>270</v>
      </c>
      <c r="AA84" s="132">
        <f t="shared" si="147"/>
        <v>210</v>
      </c>
      <c r="AB84" s="144">
        <f>'ĐẤT PNN'!K84-'ĐẤT NN'!H84</f>
        <v>60</v>
      </c>
    </row>
    <row r="85" spans="1:28" s="17" customFormat="1" ht="94.5" customHeight="1" x14ac:dyDescent="0.25">
      <c r="A85" s="23">
        <f>'ĐẤT PNN'!A85</f>
        <v>82</v>
      </c>
      <c r="B85" s="23" t="str">
        <f>'ĐẤT PNN'!B85</f>
        <v>VT2*0,8</v>
      </c>
      <c r="C85" s="168" t="str">
        <f>'ĐẤT PNN'!C85</f>
        <v>Các tuyến đường giao thông không đấu nối trực tiếp và thông ra Đường vào miếu Ông Hổ đoạn từ Đường Ngô Quyền đến Đường Thành Thái đã được đầu tư mặt đường nhựa, bê tông xi măng:
- Có bề rộng ≥5m, cách đường giao thông ≤600m.
- Có bề rộng từ ≥3m đến &lt;5m, cách đường giao thông ≤400m.</v>
      </c>
      <c r="D85" s="169"/>
      <c r="E85" s="170"/>
      <c r="F85" s="131">
        <f t="shared" si="161"/>
        <v>260</v>
      </c>
      <c r="G85" s="131">
        <f t="shared" si="162"/>
        <v>190</v>
      </c>
      <c r="H85" s="106">
        <f t="shared" si="163"/>
        <v>470</v>
      </c>
      <c r="I85" s="106">
        <f t="shared" si="164"/>
        <v>340</v>
      </c>
      <c r="J85" s="111">
        <f t="shared" si="165"/>
        <v>1.8076923076923077</v>
      </c>
      <c r="K85" s="48">
        <f t="shared" si="166"/>
        <v>280</v>
      </c>
      <c r="L85" s="48">
        <f t="shared" si="167"/>
        <v>260</v>
      </c>
      <c r="M85" s="48">
        <f t="shared" si="168"/>
        <v>230</v>
      </c>
      <c r="N85" s="48">
        <f t="shared" si="169"/>
        <v>220</v>
      </c>
      <c r="O85" s="132">
        <f t="shared" si="140"/>
        <v>700</v>
      </c>
      <c r="P85" s="132">
        <f t="shared" si="141"/>
        <v>470</v>
      </c>
      <c r="Q85" s="132">
        <f t="shared" si="142"/>
        <v>370</v>
      </c>
      <c r="R85" s="132">
        <f t="shared" si="143"/>
        <v>310</v>
      </c>
      <c r="S85" s="105"/>
      <c r="T85" s="48">
        <f t="shared" si="170"/>
        <v>230</v>
      </c>
      <c r="U85" s="48">
        <f t="shared" si="171"/>
        <v>190</v>
      </c>
      <c r="V85" s="48">
        <f t="shared" si="172"/>
        <v>170</v>
      </c>
      <c r="W85" s="48">
        <f t="shared" si="173"/>
        <v>150</v>
      </c>
      <c r="X85" s="132">
        <f t="shared" si="144"/>
        <v>580</v>
      </c>
      <c r="Y85" s="132">
        <f t="shared" si="145"/>
        <v>340</v>
      </c>
      <c r="Z85" s="132">
        <f t="shared" si="146"/>
        <v>270</v>
      </c>
      <c r="AA85" s="132">
        <f t="shared" si="147"/>
        <v>210</v>
      </c>
      <c r="AB85" s="144">
        <f>'ĐẤT PNN'!K85-'ĐẤT NN'!H85</f>
        <v>70</v>
      </c>
    </row>
    <row r="86" spans="1:28" s="17" customFormat="1" ht="94.5" customHeight="1" x14ac:dyDescent="0.25">
      <c r="A86" s="23">
        <f>'ĐẤT PNN'!A86</f>
        <v>83</v>
      </c>
      <c r="B86" s="23" t="str">
        <f>'ĐẤT PNN'!B86</f>
        <v>VT3*0,8</v>
      </c>
      <c r="C86" s="168" t="str">
        <f>'ĐẤT PNN'!C86</f>
        <v>Các tuyến đường giao thông không đấu nối trực tiếp và thông ra Đường vào miếu Ông Hổ đoạn từ Đường Ngô Quyền đến Đường Thành Thái đã được đầu tư mặt đường nhựa, bê tông xi măng:
- Có bề rộng ≥5m, cách đường giao thông &gt;600m.
- Có bề rộng từ ≥3m đến &lt;5m, cách đường giao thông từ &gt;400m đến ≤600m.
- Có bề rộng &lt;3m, cách đường giao thông ≤200m.</v>
      </c>
      <c r="D86" s="169"/>
      <c r="E86" s="170"/>
      <c r="F86" s="131">
        <f t="shared" si="161"/>
        <v>230</v>
      </c>
      <c r="G86" s="131">
        <f t="shared" si="162"/>
        <v>170</v>
      </c>
      <c r="H86" s="106">
        <f t="shared" si="163"/>
        <v>370</v>
      </c>
      <c r="I86" s="106">
        <f t="shared" si="164"/>
        <v>270</v>
      </c>
      <c r="J86" s="111">
        <f t="shared" si="165"/>
        <v>1.6086956521739131</v>
      </c>
      <c r="K86" s="48">
        <f t="shared" si="166"/>
        <v>280</v>
      </c>
      <c r="L86" s="48">
        <f t="shared" si="167"/>
        <v>260</v>
      </c>
      <c r="M86" s="48">
        <f t="shared" si="168"/>
        <v>230</v>
      </c>
      <c r="N86" s="48">
        <f t="shared" si="169"/>
        <v>220</v>
      </c>
      <c r="O86" s="132">
        <f t="shared" si="140"/>
        <v>700</v>
      </c>
      <c r="P86" s="132">
        <f t="shared" si="141"/>
        <v>470</v>
      </c>
      <c r="Q86" s="132">
        <f t="shared" si="142"/>
        <v>370</v>
      </c>
      <c r="R86" s="132">
        <f t="shared" si="143"/>
        <v>310</v>
      </c>
      <c r="S86" s="105"/>
      <c r="T86" s="48">
        <f t="shared" si="170"/>
        <v>230</v>
      </c>
      <c r="U86" s="48">
        <f t="shared" si="171"/>
        <v>190</v>
      </c>
      <c r="V86" s="48">
        <f t="shared" si="172"/>
        <v>170</v>
      </c>
      <c r="W86" s="48">
        <f t="shared" si="173"/>
        <v>150</v>
      </c>
      <c r="X86" s="132">
        <f t="shared" si="144"/>
        <v>580</v>
      </c>
      <c r="Y86" s="132">
        <f t="shared" si="145"/>
        <v>340</v>
      </c>
      <c r="Z86" s="132">
        <f t="shared" si="146"/>
        <v>270</v>
      </c>
      <c r="AA86" s="132">
        <f t="shared" si="147"/>
        <v>210</v>
      </c>
      <c r="AB86" s="144">
        <f>'ĐẤT PNN'!K86-'ĐẤT NN'!H86</f>
        <v>40</v>
      </c>
    </row>
    <row r="87" spans="1:28" s="17" customFormat="1" ht="63" customHeight="1" x14ac:dyDescent="0.25">
      <c r="A87" s="23">
        <f>'ĐẤT PNN'!A87</f>
        <v>84</v>
      </c>
      <c r="B87" s="23" t="str">
        <f>'ĐẤT PNN'!B87</f>
        <v>VT4*0,8</v>
      </c>
      <c r="C87" s="168" t="str">
        <f>'ĐẤT PNN'!C87</f>
        <v>Các tuyến đường giao thông không đấu nối trực tiếp và thông ra Đường vào miếu Ông Hổ đoạn từ Đường Ngô Quyền đến Đường Thành Thái đã được đầu tư mặt đường nhựa, bê tông xi măng:
- Có bề rộng từ ≥3m đến &lt;5m, cách đường giao thông &gt;600m.
- Có bề rộng &lt;3m, cách đường giao thông &gt; 200m.</v>
      </c>
      <c r="D87" s="169"/>
      <c r="E87" s="170"/>
      <c r="F87" s="131">
        <f t="shared" si="161"/>
        <v>220</v>
      </c>
      <c r="G87" s="131">
        <f t="shared" si="162"/>
        <v>150</v>
      </c>
      <c r="H87" s="106">
        <f t="shared" si="163"/>
        <v>310</v>
      </c>
      <c r="I87" s="106">
        <f t="shared" si="164"/>
        <v>210</v>
      </c>
      <c r="J87" s="111">
        <f t="shared" si="165"/>
        <v>1.4090909090909092</v>
      </c>
      <c r="K87" s="48">
        <f t="shared" si="166"/>
        <v>280</v>
      </c>
      <c r="L87" s="48">
        <f t="shared" si="167"/>
        <v>260</v>
      </c>
      <c r="M87" s="48">
        <f t="shared" si="168"/>
        <v>230</v>
      </c>
      <c r="N87" s="48">
        <f t="shared" si="169"/>
        <v>220</v>
      </c>
      <c r="O87" s="132">
        <f t="shared" si="140"/>
        <v>700</v>
      </c>
      <c r="P87" s="132">
        <f t="shared" si="141"/>
        <v>470</v>
      </c>
      <c r="Q87" s="132">
        <f t="shared" si="142"/>
        <v>370</v>
      </c>
      <c r="R87" s="132">
        <f t="shared" si="143"/>
        <v>310</v>
      </c>
      <c r="S87" s="105"/>
      <c r="T87" s="48">
        <f t="shared" si="170"/>
        <v>230</v>
      </c>
      <c r="U87" s="48">
        <f t="shared" si="171"/>
        <v>190</v>
      </c>
      <c r="V87" s="48">
        <f t="shared" si="172"/>
        <v>170</v>
      </c>
      <c r="W87" s="48">
        <f t="shared" si="173"/>
        <v>150</v>
      </c>
      <c r="X87" s="132">
        <f t="shared" si="144"/>
        <v>580</v>
      </c>
      <c r="Y87" s="132">
        <f t="shared" si="145"/>
        <v>340</v>
      </c>
      <c r="Z87" s="132">
        <f t="shared" si="146"/>
        <v>270</v>
      </c>
      <c r="AA87" s="132">
        <f t="shared" si="147"/>
        <v>210</v>
      </c>
      <c r="AB87" s="144">
        <f>'ĐẤT PNN'!K87-'ĐẤT NN'!H87</f>
        <v>30</v>
      </c>
    </row>
    <row r="88" spans="1:28" s="17" customFormat="1" ht="31.5" customHeight="1" x14ac:dyDescent="0.25">
      <c r="A88" s="23">
        <f>'ĐẤT PNN'!A88</f>
        <v>85</v>
      </c>
      <c r="B88" s="23" t="str">
        <f>'ĐẤT PNN'!B88</f>
        <v>LK75DT_D1</v>
      </c>
      <c r="C88" s="24" t="str">
        <f>'ĐẤT PNN'!C88</f>
        <v>Đường Duy Tân</v>
      </c>
      <c r="D88" s="24" t="str">
        <f>'ĐẤT PNN'!D88</f>
        <v>Đường Ngô Quyền</v>
      </c>
      <c r="E88" s="24" t="str">
        <f>'ĐẤT PNN'!E88</f>
        <v>Đường Hàm Nghi</v>
      </c>
      <c r="F88" s="104">
        <f>K88</f>
        <v>280</v>
      </c>
      <c r="G88" s="104">
        <f>T88</f>
        <v>230</v>
      </c>
      <c r="H88" s="104">
        <f>O88</f>
        <v>700</v>
      </c>
      <c r="I88" s="104">
        <f>X88</f>
        <v>580</v>
      </c>
      <c r="J88" s="110">
        <f>H88/F88</f>
        <v>2.5</v>
      </c>
      <c r="K88" s="46">
        <v>280</v>
      </c>
      <c r="L88" s="47">
        <v>260</v>
      </c>
      <c r="M88" s="47">
        <v>230</v>
      </c>
      <c r="N88" s="47">
        <v>220</v>
      </c>
      <c r="O88" s="132">
        <f t="shared" si="140"/>
        <v>700</v>
      </c>
      <c r="P88" s="132">
        <f t="shared" si="141"/>
        <v>470</v>
      </c>
      <c r="Q88" s="132">
        <f t="shared" si="142"/>
        <v>370</v>
      </c>
      <c r="R88" s="132">
        <f t="shared" si="143"/>
        <v>310</v>
      </c>
      <c r="S88" s="59">
        <v>1</v>
      </c>
      <c r="T88" s="128">
        <v>230</v>
      </c>
      <c r="U88" s="129">
        <v>190</v>
      </c>
      <c r="V88" s="129">
        <v>170</v>
      </c>
      <c r="W88" s="129">
        <v>150</v>
      </c>
      <c r="X88" s="132">
        <f t="shared" si="144"/>
        <v>580</v>
      </c>
      <c r="Y88" s="132">
        <f t="shared" si="145"/>
        <v>340</v>
      </c>
      <c r="Z88" s="132">
        <f t="shared" si="146"/>
        <v>270</v>
      </c>
      <c r="AA88" s="132">
        <f t="shared" si="147"/>
        <v>210</v>
      </c>
      <c r="AB88" s="144">
        <f>'ĐẤT PNN'!K88-'ĐẤT NN'!H88</f>
        <v>1200</v>
      </c>
    </row>
    <row r="89" spans="1:28" s="17" customFormat="1" ht="94.5" customHeight="1" x14ac:dyDescent="0.25">
      <c r="A89" s="23">
        <f>'ĐẤT PNN'!A89</f>
        <v>86</v>
      </c>
      <c r="B89" s="23" t="str">
        <f>'ĐẤT PNN'!B89</f>
        <v>VT2</v>
      </c>
      <c r="C89" s="168" t="str">
        <f>'ĐẤT PNN'!C89</f>
        <v>Các tuyến đường giao thông đấu nối trực tiếp ra Đường Duy Tân đoạn từ Đường Ngô Quyền đến Đường Hàm Nghi đã được đầu tư mặt đường nhựa, bê tông xi măng:
- Có bề rộng ≥5m, cách đường giao thông ≤600m.
- Có bề rộng từ ≥3m đến &lt;5m, cách đường giao thông ≤400m.</v>
      </c>
      <c r="D89" s="169"/>
      <c r="E89" s="170"/>
      <c r="F89" s="131">
        <f t="shared" ref="F89:F94" si="174">IF(B89="VT2",L89,IF(B89="VT3",M89,IF(B89="VT2*0,8",L89,IF(B89="VT3*0,8",M89,N89))))</f>
        <v>260</v>
      </c>
      <c r="G89" s="131">
        <f t="shared" ref="G89:G94" si="175">IF(B89="VT2",U89,IF(B89="VT3",V89,IF(B89="VT2*0,8",U89,IF(B89="VT3*0,8",V89,W89))))</f>
        <v>190</v>
      </c>
      <c r="H89" s="106">
        <f t="shared" ref="H89:H94" si="176">IF(B89="VT2",P89,IF(B89="VT3",Q89,IF(B89="VT4",R89,IF(B89="VT2*0,8",P89,IF(B89="VT3*0,8",Q89,R89)))))</f>
        <v>470</v>
      </c>
      <c r="I89" s="106">
        <f t="shared" ref="I89:I94" si="177">IF(B89="VT2",Y89,IF(B89="VT3",Z89,IF(B89="VT4",AA89,IF(B89="VT2*0,8",Y89,IF(B89="VT3*0,8",Z89,AA89)))))</f>
        <v>340</v>
      </c>
      <c r="J89" s="111">
        <f t="shared" ref="J89:J94" si="178">H89/F89</f>
        <v>1.8076923076923077</v>
      </c>
      <c r="K89" s="48">
        <f t="shared" ref="K89:K94" si="179">K88</f>
        <v>280</v>
      </c>
      <c r="L89" s="48">
        <f t="shared" ref="L89:L94" si="180">L88</f>
        <v>260</v>
      </c>
      <c r="M89" s="48">
        <f t="shared" ref="M89:M94" si="181">M88</f>
        <v>230</v>
      </c>
      <c r="N89" s="48">
        <f t="shared" ref="N89:N94" si="182">N88</f>
        <v>220</v>
      </c>
      <c r="O89" s="132">
        <f t="shared" si="140"/>
        <v>700</v>
      </c>
      <c r="P89" s="132">
        <f t="shared" si="141"/>
        <v>470</v>
      </c>
      <c r="Q89" s="132">
        <f t="shared" si="142"/>
        <v>370</v>
      </c>
      <c r="R89" s="132">
        <f t="shared" si="143"/>
        <v>310</v>
      </c>
      <c r="S89" s="105"/>
      <c r="T89" s="48">
        <f t="shared" ref="T89:T94" si="183">T88</f>
        <v>230</v>
      </c>
      <c r="U89" s="48">
        <f t="shared" ref="U89:U94" si="184">U88</f>
        <v>190</v>
      </c>
      <c r="V89" s="48">
        <f t="shared" ref="V89:V94" si="185">V88</f>
        <v>170</v>
      </c>
      <c r="W89" s="48">
        <f t="shared" ref="W89:W94" si="186">W88</f>
        <v>150</v>
      </c>
      <c r="X89" s="132">
        <f t="shared" si="144"/>
        <v>580</v>
      </c>
      <c r="Y89" s="132">
        <f t="shared" si="145"/>
        <v>340</v>
      </c>
      <c r="Z89" s="132">
        <f t="shared" si="146"/>
        <v>270</v>
      </c>
      <c r="AA89" s="132">
        <f t="shared" si="147"/>
        <v>210</v>
      </c>
      <c r="AB89" s="144">
        <f>'ĐẤT PNN'!K89-'ĐẤT NN'!H89</f>
        <v>310</v>
      </c>
    </row>
    <row r="90" spans="1:28" s="17" customFormat="1" ht="110.25" customHeight="1" x14ac:dyDescent="0.25">
      <c r="A90" s="23">
        <f>'ĐẤT PNN'!A90</f>
        <v>87</v>
      </c>
      <c r="B90" s="23" t="str">
        <f>'ĐẤT PNN'!B90</f>
        <v>VT3</v>
      </c>
      <c r="C90" s="168" t="str">
        <f>'ĐẤT PNN'!C90</f>
        <v>Các tuyến đường giao thông đấu nối trực tiếp ra Đường Duy Tân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v>
      </c>
      <c r="D90" s="169"/>
      <c r="E90" s="170"/>
      <c r="F90" s="131">
        <f t="shared" si="174"/>
        <v>230</v>
      </c>
      <c r="G90" s="131">
        <f t="shared" si="175"/>
        <v>170</v>
      </c>
      <c r="H90" s="106">
        <f t="shared" si="176"/>
        <v>370</v>
      </c>
      <c r="I90" s="106">
        <f t="shared" si="177"/>
        <v>270</v>
      </c>
      <c r="J90" s="111">
        <f t="shared" si="178"/>
        <v>1.6086956521739131</v>
      </c>
      <c r="K90" s="48">
        <f t="shared" si="179"/>
        <v>280</v>
      </c>
      <c r="L90" s="48">
        <f t="shared" si="180"/>
        <v>260</v>
      </c>
      <c r="M90" s="48">
        <f t="shared" si="181"/>
        <v>230</v>
      </c>
      <c r="N90" s="48">
        <f t="shared" si="182"/>
        <v>220</v>
      </c>
      <c r="O90" s="132">
        <f t="shared" si="140"/>
        <v>700</v>
      </c>
      <c r="P90" s="132">
        <f t="shared" si="141"/>
        <v>470</v>
      </c>
      <c r="Q90" s="132">
        <f t="shared" si="142"/>
        <v>370</v>
      </c>
      <c r="R90" s="132">
        <f t="shared" si="143"/>
        <v>310</v>
      </c>
      <c r="S90" s="105"/>
      <c r="T90" s="48">
        <f t="shared" si="183"/>
        <v>230</v>
      </c>
      <c r="U90" s="48">
        <f t="shared" si="184"/>
        <v>190</v>
      </c>
      <c r="V90" s="48">
        <f t="shared" si="185"/>
        <v>170</v>
      </c>
      <c r="W90" s="48">
        <f t="shared" si="186"/>
        <v>150</v>
      </c>
      <c r="X90" s="132">
        <f t="shared" si="144"/>
        <v>580</v>
      </c>
      <c r="Y90" s="132">
        <f t="shared" si="145"/>
        <v>340</v>
      </c>
      <c r="Z90" s="132">
        <f t="shared" si="146"/>
        <v>270</v>
      </c>
      <c r="AA90" s="132">
        <f t="shared" si="147"/>
        <v>210</v>
      </c>
      <c r="AB90" s="144">
        <f>'ĐẤT PNN'!K90-'ĐẤT NN'!H90</f>
        <v>190</v>
      </c>
    </row>
    <row r="91" spans="1:28" s="17" customFormat="1" ht="63" customHeight="1" x14ac:dyDescent="0.25">
      <c r="A91" s="23">
        <f>'ĐẤT PNN'!A91</f>
        <v>88</v>
      </c>
      <c r="B91" s="23" t="str">
        <f>'ĐẤT PNN'!B91</f>
        <v>VT4</v>
      </c>
      <c r="C91" s="168" t="str">
        <f>'ĐẤT PNN'!C91</f>
        <v>Các tuyến đường giao thông đấu nối trực tiếp ra Đường Duy Tân đoạn từ Đường Ngô Quyền đến Đường Hàm Nghi đã được đầu tư mặt đường nhựa, bê tông xi măng:
- Có bề rộng từ ≥3m đến &lt;5m, cách đường giao thông &gt;600m.
- Có bề rộng &lt;3m, cách đường giao thông &gt;200m.</v>
      </c>
      <c r="D91" s="169"/>
      <c r="E91" s="170"/>
      <c r="F91" s="131">
        <f t="shared" si="174"/>
        <v>220</v>
      </c>
      <c r="G91" s="131">
        <f t="shared" si="175"/>
        <v>150</v>
      </c>
      <c r="H91" s="106">
        <f t="shared" si="176"/>
        <v>310</v>
      </c>
      <c r="I91" s="106">
        <f t="shared" si="177"/>
        <v>210</v>
      </c>
      <c r="J91" s="111">
        <f t="shared" si="178"/>
        <v>1.4090909090909092</v>
      </c>
      <c r="K91" s="48">
        <f t="shared" si="179"/>
        <v>280</v>
      </c>
      <c r="L91" s="48">
        <f t="shared" si="180"/>
        <v>260</v>
      </c>
      <c r="M91" s="48">
        <f t="shared" si="181"/>
        <v>230</v>
      </c>
      <c r="N91" s="48">
        <f t="shared" si="182"/>
        <v>220</v>
      </c>
      <c r="O91" s="132">
        <f t="shared" si="140"/>
        <v>700</v>
      </c>
      <c r="P91" s="132">
        <f t="shared" si="141"/>
        <v>470</v>
      </c>
      <c r="Q91" s="132">
        <f t="shared" si="142"/>
        <v>370</v>
      </c>
      <c r="R91" s="132">
        <f t="shared" si="143"/>
        <v>310</v>
      </c>
      <c r="S91" s="105"/>
      <c r="T91" s="48">
        <f t="shared" si="183"/>
        <v>230</v>
      </c>
      <c r="U91" s="48">
        <f t="shared" si="184"/>
        <v>190</v>
      </c>
      <c r="V91" s="48">
        <f t="shared" si="185"/>
        <v>170</v>
      </c>
      <c r="W91" s="48">
        <f t="shared" si="186"/>
        <v>150</v>
      </c>
      <c r="X91" s="132">
        <f t="shared" si="144"/>
        <v>580</v>
      </c>
      <c r="Y91" s="132">
        <f t="shared" si="145"/>
        <v>340</v>
      </c>
      <c r="Z91" s="132">
        <f t="shared" si="146"/>
        <v>270</v>
      </c>
      <c r="AA91" s="132">
        <f t="shared" si="147"/>
        <v>210</v>
      </c>
      <c r="AB91" s="144">
        <f>'ĐẤT PNN'!K91-'ĐẤT NN'!H91</f>
        <v>170</v>
      </c>
    </row>
    <row r="92" spans="1:28" s="17" customFormat="1" ht="94.5" customHeight="1" x14ac:dyDescent="0.25">
      <c r="A92" s="23">
        <f>'ĐẤT PNN'!A92</f>
        <v>89</v>
      </c>
      <c r="B92" s="23" t="str">
        <f>'ĐẤT PNN'!B92</f>
        <v>VT2*0,8</v>
      </c>
      <c r="C92" s="168" t="str">
        <f>'ĐẤT PNN'!C92</f>
        <v>Các tuyến đường giao thông không đấu nối trực tiếp và thông ra Đường Duy Tân đoạn từ Đường Ngô Quyền đến Đường Hàm Nghi đã được đầu tư mặt đường nhựa, bê tông xi măng:
- Có bề rộng ≥5m, cách đường giao thông ≤600m.
- Có bề rộng từ ≥3m đến &lt;5m, cách đường giao thông ≤400m.</v>
      </c>
      <c r="D92" s="169"/>
      <c r="E92" s="170"/>
      <c r="F92" s="131">
        <f t="shared" si="174"/>
        <v>260</v>
      </c>
      <c r="G92" s="131">
        <f t="shared" si="175"/>
        <v>190</v>
      </c>
      <c r="H92" s="106">
        <f t="shared" si="176"/>
        <v>470</v>
      </c>
      <c r="I92" s="106">
        <f t="shared" si="177"/>
        <v>340</v>
      </c>
      <c r="J92" s="111">
        <f t="shared" si="178"/>
        <v>1.8076923076923077</v>
      </c>
      <c r="K92" s="48">
        <f t="shared" si="179"/>
        <v>280</v>
      </c>
      <c r="L92" s="48">
        <f t="shared" si="180"/>
        <v>260</v>
      </c>
      <c r="M92" s="48">
        <f t="shared" si="181"/>
        <v>230</v>
      </c>
      <c r="N92" s="48">
        <f t="shared" si="182"/>
        <v>220</v>
      </c>
      <c r="O92" s="132">
        <f t="shared" si="140"/>
        <v>700</v>
      </c>
      <c r="P92" s="132">
        <f t="shared" si="141"/>
        <v>470</v>
      </c>
      <c r="Q92" s="132">
        <f t="shared" si="142"/>
        <v>370</v>
      </c>
      <c r="R92" s="132">
        <f t="shared" si="143"/>
        <v>310</v>
      </c>
      <c r="S92" s="105"/>
      <c r="T92" s="48">
        <f t="shared" si="183"/>
        <v>230</v>
      </c>
      <c r="U92" s="48">
        <f t="shared" si="184"/>
        <v>190</v>
      </c>
      <c r="V92" s="48">
        <f t="shared" si="185"/>
        <v>170</v>
      </c>
      <c r="W92" s="48">
        <f t="shared" si="186"/>
        <v>150</v>
      </c>
      <c r="X92" s="132">
        <f t="shared" si="144"/>
        <v>580</v>
      </c>
      <c r="Y92" s="132">
        <f t="shared" si="145"/>
        <v>340</v>
      </c>
      <c r="Z92" s="132">
        <f t="shared" si="146"/>
        <v>270</v>
      </c>
      <c r="AA92" s="132">
        <f t="shared" si="147"/>
        <v>210</v>
      </c>
      <c r="AB92" s="144">
        <f>'ĐẤT PNN'!K92-'ĐẤT NN'!H92</f>
        <v>250</v>
      </c>
    </row>
    <row r="93" spans="1:28" s="17" customFormat="1" ht="94.5" customHeight="1" x14ac:dyDescent="0.25">
      <c r="A93" s="23">
        <f>'ĐẤT PNN'!A93</f>
        <v>90</v>
      </c>
      <c r="B93" s="23" t="str">
        <f>'ĐẤT PNN'!B93</f>
        <v>VT3*0,8</v>
      </c>
      <c r="C93" s="168" t="str">
        <f>'ĐẤT PNN'!C93</f>
        <v>Các tuyến đường giao thông không đấu nối trực tiếp và thông ra Đường Duy Tân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v>
      </c>
      <c r="D93" s="169"/>
      <c r="E93" s="170"/>
      <c r="F93" s="131">
        <f t="shared" si="174"/>
        <v>230</v>
      </c>
      <c r="G93" s="131">
        <f t="shared" si="175"/>
        <v>170</v>
      </c>
      <c r="H93" s="106">
        <f t="shared" si="176"/>
        <v>370</v>
      </c>
      <c r="I93" s="106">
        <f t="shared" si="177"/>
        <v>270</v>
      </c>
      <c r="J93" s="111">
        <f t="shared" si="178"/>
        <v>1.6086956521739131</v>
      </c>
      <c r="K93" s="48">
        <f t="shared" si="179"/>
        <v>280</v>
      </c>
      <c r="L93" s="48">
        <f t="shared" si="180"/>
        <v>260</v>
      </c>
      <c r="M93" s="48">
        <f t="shared" si="181"/>
        <v>230</v>
      </c>
      <c r="N93" s="48">
        <f t="shared" si="182"/>
        <v>220</v>
      </c>
      <c r="O93" s="132">
        <f t="shared" si="140"/>
        <v>700</v>
      </c>
      <c r="P93" s="132">
        <f t="shared" si="141"/>
        <v>470</v>
      </c>
      <c r="Q93" s="132">
        <f t="shared" si="142"/>
        <v>370</v>
      </c>
      <c r="R93" s="132">
        <f t="shared" si="143"/>
        <v>310</v>
      </c>
      <c r="S93" s="105"/>
      <c r="T93" s="48">
        <f t="shared" si="183"/>
        <v>230</v>
      </c>
      <c r="U93" s="48">
        <f t="shared" si="184"/>
        <v>190</v>
      </c>
      <c r="V93" s="48">
        <f t="shared" si="185"/>
        <v>170</v>
      </c>
      <c r="W93" s="48">
        <f t="shared" si="186"/>
        <v>150</v>
      </c>
      <c r="X93" s="132">
        <f t="shared" si="144"/>
        <v>580</v>
      </c>
      <c r="Y93" s="132">
        <f t="shared" si="145"/>
        <v>340</v>
      </c>
      <c r="Z93" s="132">
        <f t="shared" si="146"/>
        <v>270</v>
      </c>
      <c r="AA93" s="132">
        <f t="shared" si="147"/>
        <v>210</v>
      </c>
      <c r="AB93" s="144">
        <f>'ĐẤT PNN'!K93-'ĐẤT NN'!H93</f>
        <v>140</v>
      </c>
    </row>
    <row r="94" spans="1:28" s="17" customFormat="1" ht="63" customHeight="1" x14ac:dyDescent="0.25">
      <c r="A94" s="23">
        <f>'ĐẤT PNN'!A94</f>
        <v>91</v>
      </c>
      <c r="B94" s="23" t="str">
        <f>'ĐẤT PNN'!B94</f>
        <v>VT4*0,8</v>
      </c>
      <c r="C94" s="168" t="str">
        <f>'ĐẤT PNN'!C94</f>
        <v>Các tuyến đường giao thông không đấu nối trực tiếp và thông ra Đường Duy Tân đoạn từ Đường Ngô Quyền đến Đường Hàm Nghi đã được đầu tư mặt đường nhựa, bê tông xi măng:
- Có bề rộng từ ≥3m đến &lt;5m, cách đường giao thông &gt;600m.
- Có bề rộng &lt;3m, cách đường giao thông &gt; 200m.</v>
      </c>
      <c r="D94" s="169"/>
      <c r="E94" s="170"/>
      <c r="F94" s="131">
        <f t="shared" si="174"/>
        <v>220</v>
      </c>
      <c r="G94" s="131">
        <f t="shared" si="175"/>
        <v>150</v>
      </c>
      <c r="H94" s="106">
        <f t="shared" si="176"/>
        <v>310</v>
      </c>
      <c r="I94" s="106">
        <f t="shared" si="177"/>
        <v>210</v>
      </c>
      <c r="J94" s="111">
        <f t="shared" si="178"/>
        <v>1.4090909090909092</v>
      </c>
      <c r="K94" s="48">
        <f t="shared" si="179"/>
        <v>280</v>
      </c>
      <c r="L94" s="48">
        <f t="shared" si="180"/>
        <v>260</v>
      </c>
      <c r="M94" s="48">
        <f t="shared" si="181"/>
        <v>230</v>
      </c>
      <c r="N94" s="48">
        <f t="shared" si="182"/>
        <v>220</v>
      </c>
      <c r="O94" s="132">
        <f t="shared" si="140"/>
        <v>700</v>
      </c>
      <c r="P94" s="132">
        <f t="shared" si="141"/>
        <v>470</v>
      </c>
      <c r="Q94" s="132">
        <f t="shared" si="142"/>
        <v>370</v>
      </c>
      <c r="R94" s="132">
        <f t="shared" si="143"/>
        <v>310</v>
      </c>
      <c r="S94" s="105"/>
      <c r="T94" s="48">
        <f t="shared" si="183"/>
        <v>230</v>
      </c>
      <c r="U94" s="48">
        <f t="shared" si="184"/>
        <v>190</v>
      </c>
      <c r="V94" s="48">
        <f t="shared" si="185"/>
        <v>170</v>
      </c>
      <c r="W94" s="48">
        <f t="shared" si="186"/>
        <v>150</v>
      </c>
      <c r="X94" s="132">
        <f t="shared" si="144"/>
        <v>580</v>
      </c>
      <c r="Y94" s="132">
        <f t="shared" si="145"/>
        <v>340</v>
      </c>
      <c r="Z94" s="132">
        <f t="shared" si="146"/>
        <v>270</v>
      </c>
      <c r="AA94" s="132">
        <f t="shared" si="147"/>
        <v>210</v>
      </c>
      <c r="AB94" s="144">
        <f>'ĐẤT PNN'!K94-'ĐẤT NN'!H94</f>
        <v>120</v>
      </c>
    </row>
    <row r="95" spans="1:28" s="17" customFormat="1" ht="31.5" customHeight="1" x14ac:dyDescent="0.25">
      <c r="A95" s="23">
        <f>'ĐẤT PNN'!A95</f>
        <v>92</v>
      </c>
      <c r="B95" s="23" t="str">
        <f>'ĐẤT PNN'!B95</f>
        <v>LK75DT_D2</v>
      </c>
      <c r="C95" s="24" t="str">
        <f>'ĐẤT PNN'!C95</f>
        <v>Đường Duy Tân</v>
      </c>
      <c r="D95" s="24" t="str">
        <f>'ĐẤT PNN'!D95</f>
        <v>Đường Hàm Nghi</v>
      </c>
      <c r="E95" s="24" t="str">
        <f>'ĐẤT PNN'!E95</f>
        <v>Giáp ranh xã Xuân Bắc</v>
      </c>
      <c r="F95" s="104">
        <f>K95</f>
        <v>280</v>
      </c>
      <c r="G95" s="104">
        <f>T95</f>
        <v>230</v>
      </c>
      <c r="H95" s="104">
        <f>O95</f>
        <v>700</v>
      </c>
      <c r="I95" s="104">
        <f>X95</f>
        <v>580</v>
      </c>
      <c r="J95" s="110">
        <f>H95/F95</f>
        <v>2.5</v>
      </c>
      <c r="K95" s="46">
        <v>280</v>
      </c>
      <c r="L95" s="47">
        <v>260</v>
      </c>
      <c r="M95" s="47">
        <v>230</v>
      </c>
      <c r="N95" s="47">
        <v>220</v>
      </c>
      <c r="O95" s="132">
        <f t="shared" si="140"/>
        <v>700</v>
      </c>
      <c r="P95" s="132">
        <f t="shared" si="141"/>
        <v>470</v>
      </c>
      <c r="Q95" s="132">
        <f t="shared" si="142"/>
        <v>370</v>
      </c>
      <c r="R95" s="132">
        <f t="shared" si="143"/>
        <v>310</v>
      </c>
      <c r="S95" s="59">
        <v>1</v>
      </c>
      <c r="T95" s="128">
        <v>230</v>
      </c>
      <c r="U95" s="129">
        <v>190</v>
      </c>
      <c r="V95" s="129">
        <v>170</v>
      </c>
      <c r="W95" s="129">
        <v>150</v>
      </c>
      <c r="X95" s="132">
        <f t="shared" si="144"/>
        <v>580</v>
      </c>
      <c r="Y95" s="132">
        <f t="shared" si="145"/>
        <v>340</v>
      </c>
      <c r="Z95" s="132">
        <f t="shared" si="146"/>
        <v>270</v>
      </c>
      <c r="AA95" s="132">
        <f t="shared" si="147"/>
        <v>210</v>
      </c>
      <c r="AB95" s="144">
        <f>'ĐẤT PNN'!K95-'ĐẤT NN'!H95</f>
        <v>500</v>
      </c>
    </row>
    <row r="96" spans="1:28" s="17" customFormat="1" ht="94.5" customHeight="1" x14ac:dyDescent="0.25">
      <c r="A96" s="23">
        <f>'ĐẤT PNN'!A96</f>
        <v>93</v>
      </c>
      <c r="B96" s="23" t="str">
        <f>'ĐẤT PNN'!B96</f>
        <v>VT2</v>
      </c>
      <c r="C96" s="168" t="str">
        <f>'ĐẤT PNN'!C96</f>
        <v>Các tuyến đường giao thông đấu nối trực tiếp ra Đường Duy Tân đoạn từ Đường Hàm Nghi đến Giáp ranh xã Xuân Bắc đã được đầu tư mặt đường nhựa, bê tông xi măng:
- Có bề rộng ≥5m, cách đường giao thông ≤600m.
- Có bề rộng từ ≥3m đến &lt;5m, cách đường giao thông ≤400m.</v>
      </c>
      <c r="D96" s="169"/>
      <c r="E96" s="170"/>
      <c r="F96" s="131">
        <f t="shared" ref="F96:F101" si="187">IF(B96="VT2",L96,IF(B96="VT3",M96,IF(B96="VT2*0,8",L96,IF(B96="VT3*0,8",M96,N96))))</f>
        <v>260</v>
      </c>
      <c r="G96" s="131">
        <f t="shared" ref="G96:G101" si="188">IF(B96="VT2",U96,IF(B96="VT3",V96,IF(B96="VT2*0,8",U96,IF(B96="VT3*0,8",V96,W96))))</f>
        <v>190</v>
      </c>
      <c r="H96" s="106">
        <f t="shared" ref="H96:H101" si="189">IF(B96="VT2",P96,IF(B96="VT3",Q96,IF(B96="VT4",R96,IF(B96="VT2*0,8",P96,IF(B96="VT3*0,8",Q96,R96)))))</f>
        <v>470</v>
      </c>
      <c r="I96" s="106">
        <f t="shared" ref="I96:I101" si="190">IF(B96="VT2",Y96,IF(B96="VT3",Z96,IF(B96="VT4",AA96,IF(B96="VT2*0,8",Y96,IF(B96="VT3*0,8",Z96,AA96)))))</f>
        <v>340</v>
      </c>
      <c r="J96" s="111">
        <f t="shared" ref="J96:J101" si="191">H96/F96</f>
        <v>1.8076923076923077</v>
      </c>
      <c r="K96" s="48">
        <f t="shared" ref="K96:K101" si="192">K95</f>
        <v>280</v>
      </c>
      <c r="L96" s="48">
        <f t="shared" ref="L96:L101" si="193">L95</f>
        <v>260</v>
      </c>
      <c r="M96" s="48">
        <f t="shared" ref="M96:M101" si="194">M95</f>
        <v>230</v>
      </c>
      <c r="N96" s="48">
        <f t="shared" ref="N96:N101" si="195">N95</f>
        <v>220</v>
      </c>
      <c r="O96" s="132">
        <f t="shared" si="140"/>
        <v>700</v>
      </c>
      <c r="P96" s="132">
        <f t="shared" si="141"/>
        <v>470</v>
      </c>
      <c r="Q96" s="132">
        <f t="shared" si="142"/>
        <v>370</v>
      </c>
      <c r="R96" s="132">
        <f t="shared" si="143"/>
        <v>310</v>
      </c>
      <c r="S96" s="105"/>
      <c r="T96" s="48">
        <f t="shared" ref="T96:T101" si="196">T95</f>
        <v>230</v>
      </c>
      <c r="U96" s="48">
        <f t="shared" ref="U96:U101" si="197">U95</f>
        <v>190</v>
      </c>
      <c r="V96" s="48">
        <f t="shared" ref="V96:V101" si="198">V95</f>
        <v>170</v>
      </c>
      <c r="W96" s="48">
        <f t="shared" ref="W96:W101" si="199">W95</f>
        <v>150</v>
      </c>
      <c r="X96" s="132">
        <f t="shared" si="144"/>
        <v>580</v>
      </c>
      <c r="Y96" s="132">
        <f t="shared" si="145"/>
        <v>340</v>
      </c>
      <c r="Z96" s="132">
        <f t="shared" si="146"/>
        <v>270</v>
      </c>
      <c r="AA96" s="132">
        <f t="shared" si="147"/>
        <v>210</v>
      </c>
      <c r="AB96" s="144">
        <f>'ĐẤT PNN'!K96-'ĐẤT NN'!H96</f>
        <v>190</v>
      </c>
    </row>
    <row r="97" spans="1:28" s="17" customFormat="1" ht="110.25" customHeight="1" x14ac:dyDescent="0.25">
      <c r="A97" s="23">
        <f>'ĐẤT PNN'!A97</f>
        <v>94</v>
      </c>
      <c r="B97" s="23" t="str">
        <f>'ĐẤT PNN'!B97</f>
        <v>VT3</v>
      </c>
      <c r="C97" s="168" t="str">
        <f>'ĐẤT PNN'!C97</f>
        <v>Các tuyến đường giao thông đấu nối trực tiếp ra Đường Duy Tân đoạn từ Đường Hàm Nghi đến Giáp ranh xã Xuân Bắc đã được đầu tư mặt đường nhựa, bê tông xi măng:
- Có bề rộng ≥5m, cách đường giao thông &gt;600m.
- Có bề rộng từ ≥3m đến &lt;5m, cách đường giao thông từ &gt;400m đến ≤600m.
- Có bề rộng &lt;3m, cách đường giao thông ≤200m.</v>
      </c>
      <c r="D97" s="169"/>
      <c r="E97" s="170"/>
      <c r="F97" s="131">
        <f t="shared" si="187"/>
        <v>230</v>
      </c>
      <c r="G97" s="131">
        <f t="shared" si="188"/>
        <v>170</v>
      </c>
      <c r="H97" s="106">
        <f t="shared" si="189"/>
        <v>370</v>
      </c>
      <c r="I97" s="106">
        <f t="shared" si="190"/>
        <v>270</v>
      </c>
      <c r="J97" s="111">
        <f t="shared" si="191"/>
        <v>1.6086956521739131</v>
      </c>
      <c r="K97" s="48">
        <f t="shared" si="192"/>
        <v>280</v>
      </c>
      <c r="L97" s="48">
        <f t="shared" si="193"/>
        <v>260</v>
      </c>
      <c r="M97" s="48">
        <f t="shared" si="194"/>
        <v>230</v>
      </c>
      <c r="N97" s="48">
        <f t="shared" si="195"/>
        <v>220</v>
      </c>
      <c r="O97" s="132">
        <f t="shared" si="140"/>
        <v>700</v>
      </c>
      <c r="P97" s="132">
        <f t="shared" si="141"/>
        <v>470</v>
      </c>
      <c r="Q97" s="132">
        <f t="shared" si="142"/>
        <v>370</v>
      </c>
      <c r="R97" s="132">
        <f t="shared" si="143"/>
        <v>310</v>
      </c>
      <c r="S97" s="105"/>
      <c r="T97" s="48">
        <f t="shared" si="196"/>
        <v>230</v>
      </c>
      <c r="U97" s="48">
        <f t="shared" si="197"/>
        <v>190</v>
      </c>
      <c r="V97" s="48">
        <f t="shared" si="198"/>
        <v>170</v>
      </c>
      <c r="W97" s="48">
        <f t="shared" si="199"/>
        <v>150</v>
      </c>
      <c r="X97" s="132">
        <f t="shared" si="144"/>
        <v>580</v>
      </c>
      <c r="Y97" s="132">
        <f t="shared" si="145"/>
        <v>340</v>
      </c>
      <c r="Z97" s="132">
        <f t="shared" si="146"/>
        <v>270</v>
      </c>
      <c r="AA97" s="132">
        <f t="shared" si="147"/>
        <v>210</v>
      </c>
      <c r="AB97" s="144">
        <f>'ĐẤT PNN'!K97-'ĐẤT NN'!H97</f>
        <v>150</v>
      </c>
    </row>
    <row r="98" spans="1:28" s="17" customFormat="1" ht="63" customHeight="1" x14ac:dyDescent="0.25">
      <c r="A98" s="23">
        <f>'ĐẤT PNN'!A98</f>
        <v>95</v>
      </c>
      <c r="B98" s="23" t="str">
        <f>'ĐẤT PNN'!B98</f>
        <v>VT4</v>
      </c>
      <c r="C98" s="168" t="str">
        <f>'ĐẤT PNN'!C98</f>
        <v>Các tuyến đường giao thông đấu nối trực tiếp ra Đường Duy Tân đoạn từ Đường Hàm Nghi đến Giáp ranh xã Xuân Bắc đã được đầu tư mặt đường nhựa, bê tông xi măng:
- Có bề rộng từ ≥3m đến &lt;5m, cách đường giao thông &gt;600m.
- Có bề rộng &lt;3m, cách đường giao thông &gt;200m.</v>
      </c>
      <c r="D98" s="169"/>
      <c r="E98" s="170"/>
      <c r="F98" s="131">
        <f t="shared" si="187"/>
        <v>220</v>
      </c>
      <c r="G98" s="131">
        <f t="shared" si="188"/>
        <v>150</v>
      </c>
      <c r="H98" s="106">
        <f t="shared" si="189"/>
        <v>310</v>
      </c>
      <c r="I98" s="106">
        <f t="shared" si="190"/>
        <v>210</v>
      </c>
      <c r="J98" s="111">
        <f t="shared" si="191"/>
        <v>1.4090909090909092</v>
      </c>
      <c r="K98" s="48">
        <f t="shared" si="192"/>
        <v>280</v>
      </c>
      <c r="L98" s="48">
        <f t="shared" si="193"/>
        <v>260</v>
      </c>
      <c r="M98" s="48">
        <f t="shared" si="194"/>
        <v>230</v>
      </c>
      <c r="N98" s="48">
        <f t="shared" si="195"/>
        <v>220</v>
      </c>
      <c r="O98" s="132">
        <f t="shared" si="140"/>
        <v>700</v>
      </c>
      <c r="P98" s="132">
        <f t="shared" si="141"/>
        <v>470</v>
      </c>
      <c r="Q98" s="132">
        <f t="shared" si="142"/>
        <v>370</v>
      </c>
      <c r="R98" s="132">
        <f t="shared" si="143"/>
        <v>310</v>
      </c>
      <c r="S98" s="105"/>
      <c r="T98" s="48">
        <f t="shared" si="196"/>
        <v>230</v>
      </c>
      <c r="U98" s="48">
        <f t="shared" si="197"/>
        <v>190</v>
      </c>
      <c r="V98" s="48">
        <f t="shared" si="198"/>
        <v>170</v>
      </c>
      <c r="W98" s="48">
        <f t="shared" si="199"/>
        <v>150</v>
      </c>
      <c r="X98" s="132">
        <f t="shared" si="144"/>
        <v>580</v>
      </c>
      <c r="Y98" s="132">
        <f t="shared" si="145"/>
        <v>340</v>
      </c>
      <c r="Z98" s="132">
        <f t="shared" si="146"/>
        <v>270</v>
      </c>
      <c r="AA98" s="132">
        <f t="shared" si="147"/>
        <v>210</v>
      </c>
      <c r="AB98" s="144">
        <f>'ĐẤT PNN'!K98-'ĐẤT NN'!H98</f>
        <v>60</v>
      </c>
    </row>
    <row r="99" spans="1:28" s="17" customFormat="1" ht="94.5" customHeight="1" x14ac:dyDescent="0.25">
      <c r="A99" s="23">
        <f>'ĐẤT PNN'!A99</f>
        <v>96</v>
      </c>
      <c r="B99" s="23" t="str">
        <f>'ĐẤT PNN'!B99</f>
        <v>VT2*0,8</v>
      </c>
      <c r="C99" s="168" t="str">
        <f>'ĐẤT PNN'!C99</f>
        <v>Các tuyến đường giao thông không đấu nối trực tiếp và thông ra Đường Duy Tân đoạn từ Đường Hàm Nghi đến Giáp ranh xã Xuân Bắc đã được đầu tư mặt đường nhựa, bê tông xi măng:
- Có bề rộng ≥5m, cách đường giao thông ≤600m.
- Có bề rộng từ ≥3m đến &lt;5m, cách đường giao thông ≤400m.</v>
      </c>
      <c r="D99" s="169"/>
      <c r="E99" s="170"/>
      <c r="F99" s="131">
        <f t="shared" si="187"/>
        <v>260</v>
      </c>
      <c r="G99" s="131">
        <f t="shared" si="188"/>
        <v>190</v>
      </c>
      <c r="H99" s="106">
        <f t="shared" si="189"/>
        <v>470</v>
      </c>
      <c r="I99" s="106">
        <f t="shared" si="190"/>
        <v>340</v>
      </c>
      <c r="J99" s="111">
        <f t="shared" si="191"/>
        <v>1.8076923076923077</v>
      </c>
      <c r="K99" s="48">
        <f t="shared" si="192"/>
        <v>280</v>
      </c>
      <c r="L99" s="48">
        <f t="shared" si="193"/>
        <v>260</v>
      </c>
      <c r="M99" s="48">
        <f t="shared" si="194"/>
        <v>230</v>
      </c>
      <c r="N99" s="48">
        <f t="shared" si="195"/>
        <v>220</v>
      </c>
      <c r="O99" s="132">
        <f t="shared" si="140"/>
        <v>700</v>
      </c>
      <c r="P99" s="132">
        <f t="shared" si="141"/>
        <v>470</v>
      </c>
      <c r="Q99" s="132">
        <f t="shared" si="142"/>
        <v>370</v>
      </c>
      <c r="R99" s="132">
        <f t="shared" si="143"/>
        <v>310</v>
      </c>
      <c r="S99" s="105"/>
      <c r="T99" s="48">
        <f t="shared" si="196"/>
        <v>230</v>
      </c>
      <c r="U99" s="48">
        <f t="shared" si="197"/>
        <v>190</v>
      </c>
      <c r="V99" s="48">
        <f t="shared" si="198"/>
        <v>170</v>
      </c>
      <c r="W99" s="48">
        <f t="shared" si="199"/>
        <v>150</v>
      </c>
      <c r="X99" s="132">
        <f t="shared" si="144"/>
        <v>580</v>
      </c>
      <c r="Y99" s="132">
        <f t="shared" si="145"/>
        <v>340</v>
      </c>
      <c r="Z99" s="132">
        <f t="shared" si="146"/>
        <v>270</v>
      </c>
      <c r="AA99" s="132">
        <f t="shared" si="147"/>
        <v>210</v>
      </c>
      <c r="AB99" s="144">
        <f>'ĐẤT PNN'!K99-'ĐẤT NN'!H99</f>
        <v>120</v>
      </c>
    </row>
    <row r="100" spans="1:28" s="17" customFormat="1" ht="94.5" customHeight="1" x14ac:dyDescent="0.25">
      <c r="A100" s="23">
        <f>'ĐẤT PNN'!A100</f>
        <v>97</v>
      </c>
      <c r="B100" s="23" t="str">
        <f>'ĐẤT PNN'!B100</f>
        <v>VT3*0,8</v>
      </c>
      <c r="C100" s="168" t="str">
        <f>'ĐẤT PNN'!C100</f>
        <v>Các tuyến đường giao thông không đấu nối trực tiếp và thông ra Đường Duy Tân đoạn từ Đường Hàm Nghi đến Giáp ranh xã Xuân Bắc đã được đầu tư mặt đường nhựa, bê tông xi măng:
- Có bề rộng ≥5m, cách đường giao thông &gt;600m.
- Có bề rộng từ ≥3m đến &lt;5m, cách đường giao thông từ &gt;400m đến ≤600m.
- Có bề rộng &lt;3m, cách đường giao thông ≤200m.</v>
      </c>
      <c r="D100" s="169"/>
      <c r="E100" s="170"/>
      <c r="F100" s="131">
        <f t="shared" si="187"/>
        <v>230</v>
      </c>
      <c r="G100" s="131">
        <f t="shared" si="188"/>
        <v>170</v>
      </c>
      <c r="H100" s="106">
        <f t="shared" si="189"/>
        <v>370</v>
      </c>
      <c r="I100" s="106">
        <f t="shared" si="190"/>
        <v>270</v>
      </c>
      <c r="J100" s="111">
        <f t="shared" si="191"/>
        <v>1.6086956521739131</v>
      </c>
      <c r="K100" s="48">
        <f t="shared" si="192"/>
        <v>280</v>
      </c>
      <c r="L100" s="48">
        <f t="shared" si="193"/>
        <v>260</v>
      </c>
      <c r="M100" s="48">
        <f t="shared" si="194"/>
        <v>230</v>
      </c>
      <c r="N100" s="48">
        <f t="shared" si="195"/>
        <v>220</v>
      </c>
      <c r="O100" s="132">
        <f t="shared" si="140"/>
        <v>700</v>
      </c>
      <c r="P100" s="132">
        <f t="shared" si="141"/>
        <v>470</v>
      </c>
      <c r="Q100" s="132">
        <f t="shared" si="142"/>
        <v>370</v>
      </c>
      <c r="R100" s="132">
        <f t="shared" si="143"/>
        <v>310</v>
      </c>
      <c r="S100" s="105"/>
      <c r="T100" s="48">
        <f t="shared" si="196"/>
        <v>230</v>
      </c>
      <c r="U100" s="48">
        <f t="shared" si="197"/>
        <v>190</v>
      </c>
      <c r="V100" s="48">
        <f t="shared" si="198"/>
        <v>170</v>
      </c>
      <c r="W100" s="48">
        <f t="shared" si="199"/>
        <v>150</v>
      </c>
      <c r="X100" s="132">
        <f t="shared" si="144"/>
        <v>580</v>
      </c>
      <c r="Y100" s="132">
        <f t="shared" si="145"/>
        <v>340</v>
      </c>
      <c r="Z100" s="132">
        <f t="shared" si="146"/>
        <v>270</v>
      </c>
      <c r="AA100" s="132">
        <f t="shared" si="147"/>
        <v>210</v>
      </c>
      <c r="AB100" s="144">
        <f>'ĐẤT PNN'!K100-'ĐẤT NN'!H100</f>
        <v>100</v>
      </c>
    </row>
    <row r="101" spans="1:28" s="17" customFormat="1" ht="63" customHeight="1" x14ac:dyDescent="0.25">
      <c r="A101" s="23">
        <f>'ĐẤT PNN'!A101</f>
        <v>98</v>
      </c>
      <c r="B101" s="23" t="str">
        <f>'ĐẤT PNN'!B101</f>
        <v>VT4*0,8</v>
      </c>
      <c r="C101" s="168" t="str">
        <f>'ĐẤT PNN'!C101</f>
        <v>Các tuyến đường giao thông không đấu nối trực tiếp và thông ra Đường Duy Tân đoạn từ Đường Hàm Nghi đến Giáp ranh xã Xuân Bắc đã được đầu tư mặt đường nhựa, bê tông xi măng:
- Có bề rộng từ ≥3m đến &lt;5m, cách đường giao thông &gt;600m.
- Có bề rộng &lt;3m, cách đường giao thông &gt; 200m.</v>
      </c>
      <c r="D101" s="169"/>
      <c r="E101" s="170"/>
      <c r="F101" s="131">
        <f t="shared" si="187"/>
        <v>220</v>
      </c>
      <c r="G101" s="131">
        <f t="shared" si="188"/>
        <v>150</v>
      </c>
      <c r="H101" s="106">
        <f t="shared" si="189"/>
        <v>310</v>
      </c>
      <c r="I101" s="106">
        <f t="shared" si="190"/>
        <v>210</v>
      </c>
      <c r="J101" s="111">
        <f t="shared" si="191"/>
        <v>1.4090909090909092</v>
      </c>
      <c r="K101" s="48">
        <f t="shared" si="192"/>
        <v>280</v>
      </c>
      <c r="L101" s="48">
        <f t="shared" si="193"/>
        <v>260</v>
      </c>
      <c r="M101" s="48">
        <f t="shared" si="194"/>
        <v>230</v>
      </c>
      <c r="N101" s="48">
        <f t="shared" si="195"/>
        <v>220</v>
      </c>
      <c r="O101" s="132">
        <f t="shared" si="140"/>
        <v>700</v>
      </c>
      <c r="P101" s="132">
        <f t="shared" si="141"/>
        <v>470</v>
      </c>
      <c r="Q101" s="132">
        <f t="shared" si="142"/>
        <v>370</v>
      </c>
      <c r="R101" s="132">
        <f t="shared" si="143"/>
        <v>310</v>
      </c>
      <c r="S101" s="105"/>
      <c r="T101" s="48">
        <f t="shared" si="196"/>
        <v>230</v>
      </c>
      <c r="U101" s="48">
        <f t="shared" si="197"/>
        <v>190</v>
      </c>
      <c r="V101" s="48">
        <f t="shared" si="198"/>
        <v>170</v>
      </c>
      <c r="W101" s="48">
        <f t="shared" si="199"/>
        <v>150</v>
      </c>
      <c r="X101" s="132">
        <f t="shared" si="144"/>
        <v>580</v>
      </c>
      <c r="Y101" s="132">
        <f t="shared" si="145"/>
        <v>340</v>
      </c>
      <c r="Z101" s="132">
        <f t="shared" si="146"/>
        <v>270</v>
      </c>
      <c r="AA101" s="132">
        <f t="shared" si="147"/>
        <v>210</v>
      </c>
      <c r="AB101" s="144">
        <f>'ĐẤT PNN'!K101-'ĐẤT NN'!H101</f>
        <v>20</v>
      </c>
    </row>
    <row r="102" spans="1:28" s="17" customFormat="1" ht="16.5" customHeight="1" x14ac:dyDescent="0.25">
      <c r="A102" s="23">
        <f>'ĐẤT PNN'!A102</f>
        <v>99</v>
      </c>
      <c r="B102" s="23" t="str">
        <f>'ĐẤT PNN'!B102</f>
        <v>LK87DT</v>
      </c>
      <c r="C102" s="24" t="str">
        <f>'ĐẤT PNN'!C102</f>
        <v>Đường số 4</v>
      </c>
      <c r="D102" s="24" t="str">
        <f>'ĐẤT PNN'!D102</f>
        <v>Đường Duy Tân</v>
      </c>
      <c r="E102" s="24" t="str">
        <f>'ĐẤT PNN'!E102</f>
        <v>Đường vào Miếu Ông Hổ</v>
      </c>
      <c r="F102" s="104">
        <f>K102</f>
        <v>280</v>
      </c>
      <c r="G102" s="104">
        <f>T102</f>
        <v>230</v>
      </c>
      <c r="H102" s="104">
        <f>O102</f>
        <v>700</v>
      </c>
      <c r="I102" s="104">
        <f>X102</f>
        <v>580</v>
      </c>
      <c r="J102" s="110">
        <f>H102/F102</f>
        <v>2.5</v>
      </c>
      <c r="K102" s="46">
        <v>280</v>
      </c>
      <c r="L102" s="47">
        <v>260</v>
      </c>
      <c r="M102" s="47">
        <v>230</v>
      </c>
      <c r="N102" s="47">
        <v>220</v>
      </c>
      <c r="O102" s="132">
        <f t="shared" si="140"/>
        <v>700</v>
      </c>
      <c r="P102" s="132">
        <f t="shared" si="141"/>
        <v>470</v>
      </c>
      <c r="Q102" s="132">
        <f t="shared" si="142"/>
        <v>370</v>
      </c>
      <c r="R102" s="132">
        <f t="shared" si="143"/>
        <v>310</v>
      </c>
      <c r="S102" s="59">
        <v>1</v>
      </c>
      <c r="T102" s="128">
        <v>230</v>
      </c>
      <c r="U102" s="129">
        <v>190</v>
      </c>
      <c r="V102" s="129">
        <v>170</v>
      </c>
      <c r="W102" s="129">
        <v>150</v>
      </c>
      <c r="X102" s="132">
        <f t="shared" si="144"/>
        <v>580</v>
      </c>
      <c r="Y102" s="132">
        <f t="shared" si="145"/>
        <v>340</v>
      </c>
      <c r="Z102" s="132">
        <f t="shared" si="146"/>
        <v>270</v>
      </c>
      <c r="AA102" s="132">
        <f t="shared" si="147"/>
        <v>210</v>
      </c>
      <c r="AB102" s="144">
        <f>'ĐẤT PNN'!K102-'ĐẤT NN'!H102</f>
        <v>400</v>
      </c>
    </row>
    <row r="103" spans="1:28" s="17" customFormat="1" ht="94.5" customHeight="1" x14ac:dyDescent="0.25">
      <c r="A103" s="23">
        <f>'ĐẤT PNN'!A103</f>
        <v>100</v>
      </c>
      <c r="B103" s="23" t="str">
        <f>'ĐẤT PNN'!B103</f>
        <v>VT2</v>
      </c>
      <c r="C103" s="168" t="str">
        <f>'ĐẤT PNN'!C103</f>
        <v>Các tuyến đường giao thông đấu nối trực tiếp ra Đường số 4 đoạn từ Đường Duy Tân đến Đường vào Miếu Ông Hổ đã được đầu tư mặt đường nhựa, bê tông xi măng:
- Có bề rộng ≥5m, cách đường giao thông ≤600m.
- Có bề rộng từ ≥3m đến &lt;5m, cách đường giao thông ≤400m.</v>
      </c>
      <c r="D103" s="169"/>
      <c r="E103" s="170"/>
      <c r="F103" s="131">
        <f t="shared" ref="F103:F108" si="200">IF(B103="VT2",L103,IF(B103="VT3",M103,IF(B103="VT2*0,8",L103,IF(B103="VT3*0,8",M103,N103))))</f>
        <v>260</v>
      </c>
      <c r="G103" s="131">
        <f t="shared" ref="G103:G108" si="201">IF(B103="VT2",U103,IF(B103="VT3",V103,IF(B103="VT2*0,8",U103,IF(B103="VT3*0,8",V103,W103))))</f>
        <v>190</v>
      </c>
      <c r="H103" s="106">
        <f t="shared" ref="H103:H108" si="202">IF(B103="VT2",P103,IF(B103="VT3",Q103,IF(B103="VT4",R103,IF(B103="VT2*0,8",P103,IF(B103="VT3*0,8",Q103,R103)))))</f>
        <v>470</v>
      </c>
      <c r="I103" s="106">
        <f t="shared" ref="I103:I108" si="203">IF(B103="VT2",Y103,IF(B103="VT3",Z103,IF(B103="VT4",AA103,IF(B103="VT2*0,8",Y103,IF(B103="VT3*0,8",Z103,AA103)))))</f>
        <v>340</v>
      </c>
      <c r="J103" s="111">
        <f t="shared" ref="J103:J108" si="204">H103/F103</f>
        <v>1.8076923076923077</v>
      </c>
      <c r="K103" s="48">
        <f t="shared" ref="K103:K108" si="205">K102</f>
        <v>280</v>
      </c>
      <c r="L103" s="48">
        <f t="shared" ref="L103:L108" si="206">L102</f>
        <v>260</v>
      </c>
      <c r="M103" s="48">
        <f t="shared" ref="M103:M108" si="207">M102</f>
        <v>230</v>
      </c>
      <c r="N103" s="48">
        <f t="shared" ref="N103:N108" si="208">N102</f>
        <v>220</v>
      </c>
      <c r="O103" s="132">
        <f t="shared" si="140"/>
        <v>700</v>
      </c>
      <c r="P103" s="132">
        <f t="shared" si="141"/>
        <v>470</v>
      </c>
      <c r="Q103" s="132">
        <f t="shared" si="142"/>
        <v>370</v>
      </c>
      <c r="R103" s="132">
        <f t="shared" si="143"/>
        <v>310</v>
      </c>
      <c r="S103" s="105"/>
      <c r="T103" s="48">
        <f t="shared" ref="T103:T108" si="209">T102</f>
        <v>230</v>
      </c>
      <c r="U103" s="48">
        <f t="shared" ref="U103:U108" si="210">U102</f>
        <v>190</v>
      </c>
      <c r="V103" s="48">
        <f t="shared" ref="V103:V108" si="211">V102</f>
        <v>170</v>
      </c>
      <c r="W103" s="48">
        <f t="shared" ref="W103:W108" si="212">W102</f>
        <v>150</v>
      </c>
      <c r="X103" s="132">
        <f t="shared" si="144"/>
        <v>580</v>
      </c>
      <c r="Y103" s="132">
        <f t="shared" si="145"/>
        <v>340</v>
      </c>
      <c r="Z103" s="132">
        <f t="shared" si="146"/>
        <v>270</v>
      </c>
      <c r="AA103" s="132">
        <f t="shared" si="147"/>
        <v>210</v>
      </c>
      <c r="AB103" s="144">
        <f>'ĐẤT PNN'!K103-'ĐẤT NN'!H103</f>
        <v>60</v>
      </c>
    </row>
    <row r="104" spans="1:28" s="17" customFormat="1" ht="110.25" customHeight="1" x14ac:dyDescent="0.25">
      <c r="A104" s="23">
        <f>'ĐẤT PNN'!A104</f>
        <v>101</v>
      </c>
      <c r="B104" s="23" t="str">
        <f>'ĐẤT PNN'!B104</f>
        <v>VT3</v>
      </c>
      <c r="C104" s="168" t="str">
        <f>'ĐẤT PNN'!C104</f>
        <v>Các tuyến đường giao thông đấu nối trực tiếp ra Đường số 4 đoạn từ Đường Duy Tân đến Đường vào Miếu Ông Hổ đã được đầu tư mặt đường nhựa, bê tông xi măng:
- Có bề rộng ≥5m, cách đường giao thông &gt;600m.
- Có bề rộng từ ≥3m đến &lt;5m, cách đường giao thông từ &gt;400m đến ≤600m.
- Có bề rộng &lt;3m, cách đường giao thông ≤200m.</v>
      </c>
      <c r="D104" s="169"/>
      <c r="E104" s="170"/>
      <c r="F104" s="131">
        <f t="shared" si="200"/>
        <v>230</v>
      </c>
      <c r="G104" s="131">
        <f t="shared" si="201"/>
        <v>170</v>
      </c>
      <c r="H104" s="106">
        <f t="shared" si="202"/>
        <v>370</v>
      </c>
      <c r="I104" s="106">
        <f t="shared" si="203"/>
        <v>270</v>
      </c>
      <c r="J104" s="111">
        <f t="shared" si="204"/>
        <v>1.6086956521739131</v>
      </c>
      <c r="K104" s="48">
        <f t="shared" si="205"/>
        <v>280</v>
      </c>
      <c r="L104" s="48">
        <f t="shared" si="206"/>
        <v>260</v>
      </c>
      <c r="M104" s="48">
        <f t="shared" si="207"/>
        <v>230</v>
      </c>
      <c r="N104" s="48">
        <f t="shared" si="208"/>
        <v>220</v>
      </c>
      <c r="O104" s="132">
        <f t="shared" si="140"/>
        <v>700</v>
      </c>
      <c r="P104" s="132">
        <f t="shared" si="141"/>
        <v>470</v>
      </c>
      <c r="Q104" s="132">
        <f t="shared" si="142"/>
        <v>370</v>
      </c>
      <c r="R104" s="132">
        <f t="shared" si="143"/>
        <v>310</v>
      </c>
      <c r="S104" s="105"/>
      <c r="T104" s="48">
        <f t="shared" si="209"/>
        <v>230</v>
      </c>
      <c r="U104" s="48">
        <f t="shared" si="210"/>
        <v>190</v>
      </c>
      <c r="V104" s="48">
        <f t="shared" si="211"/>
        <v>170</v>
      </c>
      <c r="W104" s="48">
        <f t="shared" si="212"/>
        <v>150</v>
      </c>
      <c r="X104" s="132">
        <f t="shared" si="144"/>
        <v>580</v>
      </c>
      <c r="Y104" s="132">
        <f t="shared" si="145"/>
        <v>340</v>
      </c>
      <c r="Z104" s="132">
        <f t="shared" si="146"/>
        <v>270</v>
      </c>
      <c r="AA104" s="132">
        <f t="shared" si="147"/>
        <v>210</v>
      </c>
      <c r="AB104" s="144">
        <f>'ĐẤT PNN'!K104-'ĐẤT NN'!H104</f>
        <v>40</v>
      </c>
    </row>
    <row r="105" spans="1:28" s="17" customFormat="1" ht="63" customHeight="1" x14ac:dyDescent="0.25">
      <c r="A105" s="23">
        <f>'ĐẤT PNN'!A105</f>
        <v>102</v>
      </c>
      <c r="B105" s="23" t="str">
        <f>'ĐẤT PNN'!B105</f>
        <v>VT4</v>
      </c>
      <c r="C105" s="168" t="str">
        <f>'ĐẤT PNN'!C105</f>
        <v>Các tuyến đường giao thông đấu nối trực tiếp ra Đường số 4 đoạn từ Đường Duy Tân đến Đường vào Miếu Ông Hổ đã được đầu tư mặt đường nhựa, bê tông xi măng:
- Có bề rộng từ ≥3m đến &lt;5m, cách đường giao thông &gt;600m.
- Có bề rộng &lt;3m, cách đường giao thông &gt;200m.</v>
      </c>
      <c r="D105" s="169"/>
      <c r="E105" s="170"/>
      <c r="F105" s="131">
        <f t="shared" si="200"/>
        <v>220</v>
      </c>
      <c r="G105" s="131">
        <f t="shared" si="201"/>
        <v>150</v>
      </c>
      <c r="H105" s="106">
        <f t="shared" si="202"/>
        <v>310</v>
      </c>
      <c r="I105" s="106">
        <f t="shared" si="203"/>
        <v>210</v>
      </c>
      <c r="J105" s="111">
        <f t="shared" si="204"/>
        <v>1.4090909090909092</v>
      </c>
      <c r="K105" s="48">
        <f t="shared" si="205"/>
        <v>280</v>
      </c>
      <c r="L105" s="48">
        <f t="shared" si="206"/>
        <v>260</v>
      </c>
      <c r="M105" s="48">
        <f t="shared" si="207"/>
        <v>230</v>
      </c>
      <c r="N105" s="48">
        <f t="shared" si="208"/>
        <v>220</v>
      </c>
      <c r="O105" s="132">
        <f t="shared" si="140"/>
        <v>700</v>
      </c>
      <c r="P105" s="132">
        <f t="shared" si="141"/>
        <v>470</v>
      </c>
      <c r="Q105" s="132">
        <f t="shared" si="142"/>
        <v>370</v>
      </c>
      <c r="R105" s="132">
        <f t="shared" si="143"/>
        <v>310</v>
      </c>
      <c r="S105" s="105"/>
      <c r="T105" s="48">
        <f t="shared" si="209"/>
        <v>230</v>
      </c>
      <c r="U105" s="48">
        <f t="shared" si="210"/>
        <v>190</v>
      </c>
      <c r="V105" s="48">
        <f t="shared" si="211"/>
        <v>170</v>
      </c>
      <c r="W105" s="48">
        <f t="shared" si="212"/>
        <v>150</v>
      </c>
      <c r="X105" s="132">
        <f t="shared" si="144"/>
        <v>580</v>
      </c>
      <c r="Y105" s="132">
        <f t="shared" si="145"/>
        <v>340</v>
      </c>
      <c r="Z105" s="132">
        <f t="shared" si="146"/>
        <v>270</v>
      </c>
      <c r="AA105" s="132">
        <f t="shared" si="147"/>
        <v>210</v>
      </c>
      <c r="AB105" s="144">
        <f>'ĐẤT PNN'!K105-'ĐẤT NN'!H105</f>
        <v>30</v>
      </c>
    </row>
    <row r="106" spans="1:28" s="17" customFormat="1" ht="94.5" customHeight="1" x14ac:dyDescent="0.25">
      <c r="A106" s="23">
        <f>'ĐẤT PNN'!A106</f>
        <v>103</v>
      </c>
      <c r="B106" s="23" t="str">
        <f>'ĐẤT PNN'!B106</f>
        <v>VT2*0,8</v>
      </c>
      <c r="C106" s="168" t="str">
        <f>'ĐẤT PNN'!C106</f>
        <v>Các tuyến đường giao thông không đấu nối trực tiếp và thông ra Đường số 4 đoạn từ Đường Duy Tân đến Đường vào Miếu Ông Hổ đã được đầu tư mặt đường nhựa, bê tông xi măng:
- Có bề rộng ≥5m, cách đường giao thông ≤600m.
- Có bề rộng từ ≥3m đến &lt;5m, cách đường giao thông ≤400m.</v>
      </c>
      <c r="D106" s="169"/>
      <c r="E106" s="170"/>
      <c r="F106" s="131">
        <f t="shared" si="200"/>
        <v>260</v>
      </c>
      <c r="G106" s="131">
        <f t="shared" si="201"/>
        <v>190</v>
      </c>
      <c r="H106" s="106">
        <f t="shared" si="202"/>
        <v>470</v>
      </c>
      <c r="I106" s="106">
        <f t="shared" si="203"/>
        <v>340</v>
      </c>
      <c r="J106" s="111">
        <f t="shared" si="204"/>
        <v>1.8076923076923077</v>
      </c>
      <c r="K106" s="48">
        <f t="shared" si="205"/>
        <v>280</v>
      </c>
      <c r="L106" s="48">
        <f t="shared" si="206"/>
        <v>260</v>
      </c>
      <c r="M106" s="48">
        <f t="shared" si="207"/>
        <v>230</v>
      </c>
      <c r="N106" s="48">
        <f t="shared" si="208"/>
        <v>220</v>
      </c>
      <c r="O106" s="132">
        <f t="shared" si="140"/>
        <v>700</v>
      </c>
      <c r="P106" s="132">
        <f t="shared" si="141"/>
        <v>470</v>
      </c>
      <c r="Q106" s="132">
        <f t="shared" si="142"/>
        <v>370</v>
      </c>
      <c r="R106" s="132">
        <f t="shared" si="143"/>
        <v>310</v>
      </c>
      <c r="S106" s="105"/>
      <c r="T106" s="48">
        <f t="shared" si="209"/>
        <v>230</v>
      </c>
      <c r="U106" s="48">
        <f t="shared" si="210"/>
        <v>190</v>
      </c>
      <c r="V106" s="48">
        <f t="shared" si="211"/>
        <v>170</v>
      </c>
      <c r="W106" s="48">
        <f t="shared" si="212"/>
        <v>150</v>
      </c>
      <c r="X106" s="132">
        <f t="shared" si="144"/>
        <v>580</v>
      </c>
      <c r="Y106" s="132">
        <f t="shared" si="145"/>
        <v>340</v>
      </c>
      <c r="Z106" s="132">
        <f t="shared" si="146"/>
        <v>270</v>
      </c>
      <c r="AA106" s="132">
        <f t="shared" si="147"/>
        <v>210</v>
      </c>
      <c r="AB106" s="144">
        <f>'ĐẤT PNN'!K106-'ĐẤT NN'!H106</f>
        <v>10</v>
      </c>
    </row>
    <row r="107" spans="1:28" s="17" customFormat="1" ht="94.5" customHeight="1" x14ac:dyDescent="0.25">
      <c r="A107" s="23">
        <f>'ĐẤT PNN'!A107</f>
        <v>104</v>
      </c>
      <c r="B107" s="23" t="str">
        <f>'ĐẤT PNN'!B107</f>
        <v>VT3*0,8</v>
      </c>
      <c r="C107" s="168" t="str">
        <f>'ĐẤT PNN'!C107</f>
        <v>Các tuyến đường giao thông không đấu nối trực tiếp và thông ra Đường số 4 đoạn từ Đường Duy Tân đến Đường vào Miếu Ông Hổ đã được đầu tư mặt đường nhựa, bê tông xi măng:
- Có bề rộng ≥5m, cách đường giao thông &gt;600m.
- Có bề rộng từ ≥3m đến &lt;5m, cách đường giao thông từ &gt;400m đến ≤600m.
- Có bề rộng &lt;3m, cách đường giao thông ≤200m.</v>
      </c>
      <c r="D107" s="169"/>
      <c r="E107" s="170"/>
      <c r="F107" s="131">
        <f t="shared" si="200"/>
        <v>230</v>
      </c>
      <c r="G107" s="131">
        <f t="shared" si="201"/>
        <v>170</v>
      </c>
      <c r="H107" s="106">
        <f t="shared" si="202"/>
        <v>370</v>
      </c>
      <c r="I107" s="106">
        <f t="shared" si="203"/>
        <v>270</v>
      </c>
      <c r="J107" s="111">
        <f t="shared" si="204"/>
        <v>1.6086956521739131</v>
      </c>
      <c r="K107" s="48">
        <f t="shared" si="205"/>
        <v>280</v>
      </c>
      <c r="L107" s="48">
        <f t="shared" si="206"/>
        <v>260</v>
      </c>
      <c r="M107" s="48">
        <f t="shared" si="207"/>
        <v>230</v>
      </c>
      <c r="N107" s="48">
        <f t="shared" si="208"/>
        <v>220</v>
      </c>
      <c r="O107" s="132">
        <f t="shared" si="140"/>
        <v>700</v>
      </c>
      <c r="P107" s="132">
        <f t="shared" si="141"/>
        <v>470</v>
      </c>
      <c r="Q107" s="132">
        <f t="shared" si="142"/>
        <v>370</v>
      </c>
      <c r="R107" s="132">
        <f t="shared" si="143"/>
        <v>310</v>
      </c>
      <c r="S107" s="105"/>
      <c r="T107" s="48">
        <f t="shared" si="209"/>
        <v>230</v>
      </c>
      <c r="U107" s="48">
        <f t="shared" si="210"/>
        <v>190</v>
      </c>
      <c r="V107" s="48">
        <f t="shared" si="211"/>
        <v>170</v>
      </c>
      <c r="W107" s="48">
        <f t="shared" si="212"/>
        <v>150</v>
      </c>
      <c r="X107" s="132">
        <f t="shared" si="144"/>
        <v>580</v>
      </c>
      <c r="Y107" s="132">
        <f t="shared" si="145"/>
        <v>340</v>
      </c>
      <c r="Z107" s="132">
        <f t="shared" si="146"/>
        <v>270</v>
      </c>
      <c r="AA107" s="132">
        <f t="shared" si="147"/>
        <v>210</v>
      </c>
      <c r="AB107" s="144">
        <f>'ĐẤT PNN'!K107-'ĐẤT NN'!H107</f>
        <v>0</v>
      </c>
    </row>
    <row r="108" spans="1:28" s="17" customFormat="1" ht="63" customHeight="1" x14ac:dyDescent="0.25">
      <c r="A108" s="23">
        <f>'ĐẤT PNN'!A108</f>
        <v>105</v>
      </c>
      <c r="B108" s="23" t="str">
        <f>'ĐẤT PNN'!B108</f>
        <v>VT4*0,8</v>
      </c>
      <c r="C108" s="168" t="str">
        <f>'ĐẤT PNN'!C108</f>
        <v>Các tuyến đường giao thông không đấu nối trực tiếp và thông ra Đường số 4 đoạn từ Đường Duy Tân đến Đường vào Miếu Ông Hổ đã được đầu tư mặt đường nhựa, bê tông xi măng:
- Có bề rộng từ ≥3m đến &lt;5m, cách đường giao thông &gt;600m.
- Có bề rộng &lt;3m, cách đường giao thông &gt; 200m.</v>
      </c>
      <c r="D108" s="169"/>
      <c r="E108" s="170"/>
      <c r="F108" s="131">
        <f t="shared" si="200"/>
        <v>220</v>
      </c>
      <c r="G108" s="131">
        <f t="shared" si="201"/>
        <v>150</v>
      </c>
      <c r="H108" s="106">
        <f t="shared" si="202"/>
        <v>310</v>
      </c>
      <c r="I108" s="106">
        <f t="shared" si="203"/>
        <v>210</v>
      </c>
      <c r="J108" s="111">
        <f t="shared" si="204"/>
        <v>1.4090909090909092</v>
      </c>
      <c r="K108" s="48">
        <f t="shared" si="205"/>
        <v>280</v>
      </c>
      <c r="L108" s="48">
        <f t="shared" si="206"/>
        <v>260</v>
      </c>
      <c r="M108" s="48">
        <f t="shared" si="207"/>
        <v>230</v>
      </c>
      <c r="N108" s="48">
        <f t="shared" si="208"/>
        <v>220</v>
      </c>
      <c r="O108" s="132">
        <f t="shared" si="140"/>
        <v>700</v>
      </c>
      <c r="P108" s="132">
        <f t="shared" si="141"/>
        <v>470</v>
      </c>
      <c r="Q108" s="132">
        <f t="shared" si="142"/>
        <v>370</v>
      </c>
      <c r="R108" s="132">
        <f t="shared" si="143"/>
        <v>310</v>
      </c>
      <c r="S108" s="105"/>
      <c r="T108" s="48">
        <f t="shared" si="209"/>
        <v>230</v>
      </c>
      <c r="U108" s="48">
        <f t="shared" si="210"/>
        <v>190</v>
      </c>
      <c r="V108" s="48">
        <f t="shared" si="211"/>
        <v>170</v>
      </c>
      <c r="W108" s="48">
        <f t="shared" si="212"/>
        <v>150</v>
      </c>
      <c r="X108" s="132">
        <f t="shared" si="144"/>
        <v>580</v>
      </c>
      <c r="Y108" s="132">
        <f t="shared" si="145"/>
        <v>340</v>
      </c>
      <c r="Z108" s="132">
        <f t="shared" si="146"/>
        <v>270</v>
      </c>
      <c r="AA108" s="132">
        <f t="shared" si="147"/>
        <v>210</v>
      </c>
      <c r="AB108" s="144">
        <f>'ĐẤT PNN'!K108-'ĐẤT NN'!H108</f>
        <v>0</v>
      </c>
    </row>
    <row r="109" spans="1:28" s="17" customFormat="1" ht="31.5" customHeight="1" x14ac:dyDescent="0.25">
      <c r="A109" s="23">
        <f>'ĐẤT PNN'!A109</f>
        <v>106</v>
      </c>
      <c r="B109" s="23" t="str">
        <f>'ĐẤT PNN'!B109</f>
        <v>LK79DT_D1</v>
      </c>
      <c r="C109" s="24" t="str">
        <f>'ĐẤT PNN'!C109</f>
        <v>Đường Hàm Nghi (đường Bảo Vinh B)</v>
      </c>
      <c r="D109" s="24" t="str">
        <f>'ĐẤT PNN'!D109</f>
        <v>Ngã ba Ông Phúc</v>
      </c>
      <c r="E109" s="24" t="str">
        <f>'ĐẤT PNN'!E109</f>
        <v>Đường Ruộng Tre - Thọ An</v>
      </c>
      <c r="F109" s="104">
        <f>K109</f>
        <v>280</v>
      </c>
      <c r="G109" s="104">
        <f>T109</f>
        <v>230</v>
      </c>
      <c r="H109" s="104">
        <f>O109</f>
        <v>700</v>
      </c>
      <c r="I109" s="104">
        <f>X109</f>
        <v>580</v>
      </c>
      <c r="J109" s="110">
        <f>H109/F109</f>
        <v>2.5</v>
      </c>
      <c r="K109" s="46">
        <v>280</v>
      </c>
      <c r="L109" s="47">
        <v>260</v>
      </c>
      <c r="M109" s="47">
        <v>230</v>
      </c>
      <c r="N109" s="47">
        <v>220</v>
      </c>
      <c r="O109" s="132">
        <f t="shared" si="140"/>
        <v>700</v>
      </c>
      <c r="P109" s="132">
        <f t="shared" si="141"/>
        <v>470</v>
      </c>
      <c r="Q109" s="132">
        <f t="shared" si="142"/>
        <v>370</v>
      </c>
      <c r="R109" s="132">
        <f t="shared" si="143"/>
        <v>310</v>
      </c>
      <c r="S109" s="59">
        <v>1</v>
      </c>
      <c r="T109" s="128">
        <v>230</v>
      </c>
      <c r="U109" s="129">
        <v>190</v>
      </c>
      <c r="V109" s="129">
        <v>170</v>
      </c>
      <c r="W109" s="129">
        <v>150</v>
      </c>
      <c r="X109" s="132">
        <f t="shared" si="144"/>
        <v>580</v>
      </c>
      <c r="Y109" s="132">
        <f t="shared" si="145"/>
        <v>340</v>
      </c>
      <c r="Z109" s="132">
        <f t="shared" si="146"/>
        <v>270</v>
      </c>
      <c r="AA109" s="132">
        <f t="shared" si="147"/>
        <v>210</v>
      </c>
      <c r="AB109" s="144">
        <f>'ĐẤT PNN'!K109-'ĐẤT NN'!H109</f>
        <v>700</v>
      </c>
    </row>
    <row r="110" spans="1:28" s="17" customFormat="1" ht="94.5" customHeight="1" x14ac:dyDescent="0.25">
      <c r="A110" s="23">
        <f>'ĐẤT PNN'!A110</f>
        <v>107</v>
      </c>
      <c r="B110" s="23" t="str">
        <f>'ĐẤT PNN'!B110</f>
        <v>VT2</v>
      </c>
      <c r="C110" s="168" t="str">
        <f>'ĐẤT PNN'!C110</f>
        <v>Các tuyến đường giao thông đấu nối trực tiếp ra Đường Hàm Nghi (đường Bảo Vinh B) đoạn từ Ngã ba Ông Phúc đến Đường Ruộng Tre - Thọ An đã được đầu tư mặt đường nhựa, bê tông xi măng:
- Có bề rộng ≥5m, cách đường giao thông ≤600m.
- Có bề rộng từ ≥3m đến &lt;5m, cách đường giao thông ≤400m.</v>
      </c>
      <c r="D110" s="169"/>
      <c r="E110" s="170"/>
      <c r="F110" s="131">
        <f t="shared" ref="F110:F115" si="213">IF(B110="VT2",L110,IF(B110="VT3",M110,IF(B110="VT2*0,8",L110,IF(B110="VT3*0,8",M110,N110))))</f>
        <v>260</v>
      </c>
      <c r="G110" s="131">
        <f t="shared" ref="G110:G115" si="214">IF(B110="VT2",U110,IF(B110="VT3",V110,IF(B110="VT2*0,8",U110,IF(B110="VT3*0,8",V110,W110))))</f>
        <v>190</v>
      </c>
      <c r="H110" s="106">
        <f t="shared" ref="H110:H115" si="215">IF(B110="VT2",P110,IF(B110="VT3",Q110,IF(B110="VT4",R110,IF(B110="VT2*0,8",P110,IF(B110="VT3*0,8",Q110,R110)))))</f>
        <v>470</v>
      </c>
      <c r="I110" s="106">
        <f t="shared" ref="I110:I115" si="216">IF(B110="VT2",Y110,IF(B110="VT3",Z110,IF(B110="VT4",AA110,IF(B110="VT2*0,8",Y110,IF(B110="VT3*0,8",Z110,AA110)))))</f>
        <v>340</v>
      </c>
      <c r="J110" s="111">
        <f t="shared" ref="J110:J115" si="217">H110/F110</f>
        <v>1.8076923076923077</v>
      </c>
      <c r="K110" s="48">
        <f t="shared" ref="K110:K115" si="218">K109</f>
        <v>280</v>
      </c>
      <c r="L110" s="48">
        <f t="shared" ref="L110:L115" si="219">L109</f>
        <v>260</v>
      </c>
      <c r="M110" s="48">
        <f t="shared" ref="M110:M115" si="220">M109</f>
        <v>230</v>
      </c>
      <c r="N110" s="48">
        <f t="shared" ref="N110:N115" si="221">N109</f>
        <v>220</v>
      </c>
      <c r="O110" s="132">
        <f t="shared" si="140"/>
        <v>700</v>
      </c>
      <c r="P110" s="132">
        <f t="shared" si="141"/>
        <v>470</v>
      </c>
      <c r="Q110" s="132">
        <f t="shared" si="142"/>
        <v>370</v>
      </c>
      <c r="R110" s="132">
        <f t="shared" si="143"/>
        <v>310</v>
      </c>
      <c r="S110" s="105"/>
      <c r="T110" s="48">
        <f t="shared" ref="T110:T115" si="222">T109</f>
        <v>230</v>
      </c>
      <c r="U110" s="48">
        <f t="shared" ref="U110:U115" si="223">U109</f>
        <v>190</v>
      </c>
      <c r="V110" s="48">
        <f t="shared" ref="V110:V115" si="224">V109</f>
        <v>170</v>
      </c>
      <c r="W110" s="48">
        <f t="shared" ref="W110:W115" si="225">W109</f>
        <v>150</v>
      </c>
      <c r="X110" s="132">
        <f t="shared" si="144"/>
        <v>580</v>
      </c>
      <c r="Y110" s="132">
        <f t="shared" si="145"/>
        <v>340</v>
      </c>
      <c r="Z110" s="132">
        <f t="shared" si="146"/>
        <v>270</v>
      </c>
      <c r="AA110" s="132">
        <f t="shared" si="147"/>
        <v>210</v>
      </c>
      <c r="AB110" s="144">
        <f>'ĐẤT PNN'!K110-'ĐẤT NN'!H110</f>
        <v>120</v>
      </c>
    </row>
    <row r="111" spans="1:28" s="17" customFormat="1" ht="110.25" customHeight="1" x14ac:dyDescent="0.25">
      <c r="A111" s="23">
        <f>'ĐẤT PNN'!A111</f>
        <v>108</v>
      </c>
      <c r="B111" s="23" t="str">
        <f>'ĐẤT PNN'!B111</f>
        <v>VT3</v>
      </c>
      <c r="C111" s="168" t="str">
        <f>'ĐẤT PNN'!C111</f>
        <v>Các tuyến đường giao thông đấu nối trực tiếp ra Đường Hàm Nghi (đường Bảo Vinh B) đoạn từ Ngã ba Ông Phúc đến Đường Ruộng Tre - Thọ An đã được đầu tư mặt đường nhựa, bê tông xi măng:
- Có bề rộng ≥5m, cách đường giao thông &gt;600m.
- Có bề rộng từ ≥3m đến &lt;5m, cách đường giao thông từ &gt;400m đến ≤600m.
- Có bề rộng &lt;3m, cách đường giao thông ≤200m.</v>
      </c>
      <c r="D111" s="169"/>
      <c r="E111" s="170"/>
      <c r="F111" s="131">
        <f t="shared" si="213"/>
        <v>230</v>
      </c>
      <c r="G111" s="131">
        <f t="shared" si="214"/>
        <v>170</v>
      </c>
      <c r="H111" s="106">
        <f t="shared" si="215"/>
        <v>370</v>
      </c>
      <c r="I111" s="106">
        <f t="shared" si="216"/>
        <v>270</v>
      </c>
      <c r="J111" s="111">
        <f t="shared" si="217"/>
        <v>1.6086956521739131</v>
      </c>
      <c r="K111" s="48">
        <f t="shared" si="218"/>
        <v>280</v>
      </c>
      <c r="L111" s="48">
        <f t="shared" si="219"/>
        <v>260</v>
      </c>
      <c r="M111" s="48">
        <f t="shared" si="220"/>
        <v>230</v>
      </c>
      <c r="N111" s="48">
        <f t="shared" si="221"/>
        <v>220</v>
      </c>
      <c r="O111" s="132">
        <f t="shared" si="140"/>
        <v>700</v>
      </c>
      <c r="P111" s="132">
        <f t="shared" si="141"/>
        <v>470</v>
      </c>
      <c r="Q111" s="132">
        <f t="shared" si="142"/>
        <v>370</v>
      </c>
      <c r="R111" s="132">
        <f t="shared" si="143"/>
        <v>310</v>
      </c>
      <c r="S111" s="105"/>
      <c r="T111" s="48">
        <f t="shared" si="222"/>
        <v>230</v>
      </c>
      <c r="U111" s="48">
        <f t="shared" si="223"/>
        <v>190</v>
      </c>
      <c r="V111" s="48">
        <f t="shared" si="224"/>
        <v>170</v>
      </c>
      <c r="W111" s="48">
        <f t="shared" si="225"/>
        <v>150</v>
      </c>
      <c r="X111" s="132">
        <f t="shared" si="144"/>
        <v>580</v>
      </c>
      <c r="Y111" s="132">
        <f t="shared" si="145"/>
        <v>340</v>
      </c>
      <c r="Z111" s="132">
        <f t="shared" si="146"/>
        <v>270</v>
      </c>
      <c r="AA111" s="132">
        <f t="shared" si="147"/>
        <v>210</v>
      </c>
      <c r="AB111" s="144">
        <f>'ĐẤT PNN'!K111-'ĐẤT NN'!H111</f>
        <v>120</v>
      </c>
    </row>
    <row r="112" spans="1:28" s="17" customFormat="1" ht="78.75" customHeight="1" x14ac:dyDescent="0.25">
      <c r="A112" s="23">
        <f>'ĐẤT PNN'!A112</f>
        <v>109</v>
      </c>
      <c r="B112" s="23" t="str">
        <f>'ĐẤT PNN'!B112</f>
        <v>VT4</v>
      </c>
      <c r="C112" s="168" t="str">
        <f>'ĐẤT PNN'!C112</f>
        <v>Các tuyến đường giao thông đấu nối trực tiếp ra Đường Hàm Nghi (đường Bảo Vinh B) đoạn từ Ngã ba Ông Phúc đến Đường Ruộng Tre - Thọ An đã được đầu tư mặt đường nhựa, bê tông xi măng:
- Có bề rộng từ ≥3m đến &lt;5m, cách đường giao thông &gt;600m.
- Có bề rộng &lt;3m, cách đường giao thông &gt;200m.</v>
      </c>
      <c r="D112" s="169"/>
      <c r="E112" s="170"/>
      <c r="F112" s="131">
        <f t="shared" si="213"/>
        <v>220</v>
      </c>
      <c r="G112" s="131">
        <f t="shared" si="214"/>
        <v>150</v>
      </c>
      <c r="H112" s="106">
        <f t="shared" si="215"/>
        <v>310</v>
      </c>
      <c r="I112" s="106">
        <f t="shared" si="216"/>
        <v>210</v>
      </c>
      <c r="J112" s="111">
        <f t="shared" si="217"/>
        <v>1.4090909090909092</v>
      </c>
      <c r="K112" s="48">
        <f t="shared" si="218"/>
        <v>280</v>
      </c>
      <c r="L112" s="48">
        <f t="shared" si="219"/>
        <v>260</v>
      </c>
      <c r="M112" s="48">
        <f t="shared" si="220"/>
        <v>230</v>
      </c>
      <c r="N112" s="48">
        <f t="shared" si="221"/>
        <v>220</v>
      </c>
      <c r="O112" s="132">
        <f t="shared" si="140"/>
        <v>700</v>
      </c>
      <c r="P112" s="132">
        <f t="shared" si="141"/>
        <v>470</v>
      </c>
      <c r="Q112" s="132">
        <f t="shared" si="142"/>
        <v>370</v>
      </c>
      <c r="R112" s="132">
        <f t="shared" si="143"/>
        <v>310</v>
      </c>
      <c r="S112" s="105"/>
      <c r="T112" s="48">
        <f t="shared" si="222"/>
        <v>230</v>
      </c>
      <c r="U112" s="48">
        <f t="shared" si="223"/>
        <v>190</v>
      </c>
      <c r="V112" s="48">
        <f t="shared" si="224"/>
        <v>170</v>
      </c>
      <c r="W112" s="48">
        <f t="shared" si="225"/>
        <v>150</v>
      </c>
      <c r="X112" s="132">
        <f t="shared" si="144"/>
        <v>580</v>
      </c>
      <c r="Y112" s="132">
        <f t="shared" si="145"/>
        <v>340</v>
      </c>
      <c r="Z112" s="132">
        <f t="shared" si="146"/>
        <v>270</v>
      </c>
      <c r="AA112" s="132">
        <f t="shared" si="147"/>
        <v>210</v>
      </c>
      <c r="AB112" s="144">
        <f>'ĐẤT PNN'!K112-'ĐẤT NN'!H112</f>
        <v>30</v>
      </c>
    </row>
    <row r="113" spans="1:28" s="17" customFormat="1" ht="94.5" customHeight="1" x14ac:dyDescent="0.25">
      <c r="A113" s="23">
        <f>'ĐẤT PNN'!A113</f>
        <v>110</v>
      </c>
      <c r="B113" s="23" t="str">
        <f>'ĐẤT PNN'!B113</f>
        <v>VT2*0,8</v>
      </c>
      <c r="C113" s="168" t="str">
        <f>'ĐẤT PNN'!C113</f>
        <v>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≥5m, cách đường giao thông ≤600m.
- Có bề rộng từ ≥3m đến &lt;5m, cách đường giao thông ≤400m.</v>
      </c>
      <c r="D113" s="169"/>
      <c r="E113" s="170"/>
      <c r="F113" s="131">
        <f t="shared" si="213"/>
        <v>260</v>
      </c>
      <c r="G113" s="131">
        <f t="shared" si="214"/>
        <v>190</v>
      </c>
      <c r="H113" s="106">
        <f t="shared" si="215"/>
        <v>470</v>
      </c>
      <c r="I113" s="106">
        <f t="shared" si="216"/>
        <v>340</v>
      </c>
      <c r="J113" s="111">
        <f t="shared" si="217"/>
        <v>1.8076923076923077</v>
      </c>
      <c r="K113" s="48">
        <f t="shared" si="218"/>
        <v>280</v>
      </c>
      <c r="L113" s="48">
        <f t="shared" si="219"/>
        <v>260</v>
      </c>
      <c r="M113" s="48">
        <f t="shared" si="220"/>
        <v>230</v>
      </c>
      <c r="N113" s="48">
        <f t="shared" si="221"/>
        <v>220</v>
      </c>
      <c r="O113" s="132">
        <f t="shared" si="140"/>
        <v>700</v>
      </c>
      <c r="P113" s="132">
        <f t="shared" si="141"/>
        <v>470</v>
      </c>
      <c r="Q113" s="132">
        <f t="shared" si="142"/>
        <v>370</v>
      </c>
      <c r="R113" s="132">
        <f t="shared" si="143"/>
        <v>310</v>
      </c>
      <c r="S113" s="105"/>
      <c r="T113" s="48">
        <f t="shared" si="222"/>
        <v>230</v>
      </c>
      <c r="U113" s="48">
        <f t="shared" si="223"/>
        <v>190</v>
      </c>
      <c r="V113" s="48">
        <f t="shared" si="224"/>
        <v>170</v>
      </c>
      <c r="W113" s="48">
        <f t="shared" si="225"/>
        <v>150</v>
      </c>
      <c r="X113" s="132">
        <f t="shared" si="144"/>
        <v>580</v>
      </c>
      <c r="Y113" s="132">
        <f t="shared" si="145"/>
        <v>340</v>
      </c>
      <c r="Z113" s="132">
        <f t="shared" si="146"/>
        <v>270</v>
      </c>
      <c r="AA113" s="132">
        <f t="shared" si="147"/>
        <v>210</v>
      </c>
      <c r="AB113" s="144">
        <f>'ĐẤT PNN'!K113-'ĐẤT NN'!H113</f>
        <v>60</v>
      </c>
    </row>
    <row r="114" spans="1:28" s="17" customFormat="1" ht="94.5" customHeight="1" x14ac:dyDescent="0.25">
      <c r="A114" s="23">
        <f>'ĐẤT PNN'!A114</f>
        <v>111</v>
      </c>
      <c r="B114" s="23" t="str">
        <f>'ĐẤT PNN'!B114</f>
        <v>VT3*0,8</v>
      </c>
      <c r="C114" s="168" t="str">
        <f>'ĐẤT PNN'!C114</f>
        <v>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≥5m, cách đường giao thông &gt;600m.
- Có bề rộng từ ≥3m đến &lt;5m, cách đường giao thông từ &gt;400m đến ≤600m.
- Có bề rộng &lt;3m, cách đường giao thông ≤200m.</v>
      </c>
      <c r="D114" s="169"/>
      <c r="E114" s="170"/>
      <c r="F114" s="131">
        <f t="shared" si="213"/>
        <v>230</v>
      </c>
      <c r="G114" s="131">
        <f t="shared" si="214"/>
        <v>170</v>
      </c>
      <c r="H114" s="106">
        <f t="shared" si="215"/>
        <v>370</v>
      </c>
      <c r="I114" s="106">
        <f t="shared" si="216"/>
        <v>270</v>
      </c>
      <c r="J114" s="111">
        <f t="shared" si="217"/>
        <v>1.6086956521739131</v>
      </c>
      <c r="K114" s="48">
        <f t="shared" si="218"/>
        <v>280</v>
      </c>
      <c r="L114" s="48">
        <f t="shared" si="219"/>
        <v>260</v>
      </c>
      <c r="M114" s="48">
        <f t="shared" si="220"/>
        <v>230</v>
      </c>
      <c r="N114" s="48">
        <f t="shared" si="221"/>
        <v>220</v>
      </c>
      <c r="O114" s="132">
        <f t="shared" si="140"/>
        <v>700</v>
      </c>
      <c r="P114" s="132">
        <f t="shared" si="141"/>
        <v>470</v>
      </c>
      <c r="Q114" s="132">
        <f t="shared" si="142"/>
        <v>370</v>
      </c>
      <c r="R114" s="132">
        <f t="shared" si="143"/>
        <v>310</v>
      </c>
      <c r="S114" s="105"/>
      <c r="T114" s="48">
        <f t="shared" si="222"/>
        <v>230</v>
      </c>
      <c r="U114" s="48">
        <f t="shared" si="223"/>
        <v>190</v>
      </c>
      <c r="V114" s="48">
        <f t="shared" si="224"/>
        <v>170</v>
      </c>
      <c r="W114" s="48">
        <f t="shared" si="225"/>
        <v>150</v>
      </c>
      <c r="X114" s="132">
        <f t="shared" si="144"/>
        <v>580</v>
      </c>
      <c r="Y114" s="132">
        <f t="shared" si="145"/>
        <v>340</v>
      </c>
      <c r="Z114" s="132">
        <f t="shared" si="146"/>
        <v>270</v>
      </c>
      <c r="AA114" s="132">
        <f t="shared" si="147"/>
        <v>210</v>
      </c>
      <c r="AB114" s="144">
        <f>'ĐẤT PNN'!K114-'ĐẤT NN'!H114</f>
        <v>70</v>
      </c>
    </row>
    <row r="115" spans="1:28" s="17" customFormat="1" ht="78.75" customHeight="1" x14ac:dyDescent="0.25">
      <c r="A115" s="23">
        <f>'ĐẤT PNN'!A115</f>
        <v>112</v>
      </c>
      <c r="B115" s="23" t="str">
        <f>'ĐẤT PNN'!B115</f>
        <v>VT4*0,8</v>
      </c>
      <c r="C115" s="168" t="str">
        <f>'ĐẤT PNN'!C115</f>
        <v>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từ ≥3m đến &lt;5m, cách đường giao thông &gt;600m.
- Có bề rộng &lt;3m, cách đường giao thông &gt; 200m.</v>
      </c>
      <c r="D115" s="169"/>
      <c r="E115" s="170"/>
      <c r="F115" s="131">
        <f t="shared" si="213"/>
        <v>220</v>
      </c>
      <c r="G115" s="131">
        <f t="shared" si="214"/>
        <v>150</v>
      </c>
      <c r="H115" s="106">
        <f t="shared" si="215"/>
        <v>310</v>
      </c>
      <c r="I115" s="106">
        <f t="shared" si="216"/>
        <v>210</v>
      </c>
      <c r="J115" s="111">
        <f t="shared" si="217"/>
        <v>1.4090909090909092</v>
      </c>
      <c r="K115" s="48">
        <f t="shared" si="218"/>
        <v>280</v>
      </c>
      <c r="L115" s="48">
        <f t="shared" si="219"/>
        <v>260</v>
      </c>
      <c r="M115" s="48">
        <f t="shared" si="220"/>
        <v>230</v>
      </c>
      <c r="N115" s="48">
        <f t="shared" si="221"/>
        <v>220</v>
      </c>
      <c r="O115" s="132">
        <f t="shared" si="140"/>
        <v>700</v>
      </c>
      <c r="P115" s="132">
        <f t="shared" si="141"/>
        <v>470</v>
      </c>
      <c r="Q115" s="132">
        <f t="shared" si="142"/>
        <v>370</v>
      </c>
      <c r="R115" s="132">
        <f t="shared" si="143"/>
        <v>310</v>
      </c>
      <c r="S115" s="105"/>
      <c r="T115" s="48">
        <f t="shared" si="222"/>
        <v>230</v>
      </c>
      <c r="U115" s="48">
        <f t="shared" si="223"/>
        <v>190</v>
      </c>
      <c r="V115" s="48">
        <f t="shared" si="224"/>
        <v>170</v>
      </c>
      <c r="W115" s="48">
        <f t="shared" si="225"/>
        <v>150</v>
      </c>
      <c r="X115" s="132">
        <f t="shared" si="144"/>
        <v>580</v>
      </c>
      <c r="Y115" s="132">
        <f t="shared" si="145"/>
        <v>340</v>
      </c>
      <c r="Z115" s="132">
        <f t="shared" si="146"/>
        <v>270</v>
      </c>
      <c r="AA115" s="132">
        <f t="shared" si="147"/>
        <v>210</v>
      </c>
      <c r="AB115" s="144">
        <f>'ĐẤT PNN'!K115-'ĐẤT NN'!H115</f>
        <v>0</v>
      </c>
    </row>
    <row r="116" spans="1:28" s="17" customFormat="1" ht="31.5" customHeight="1" x14ac:dyDescent="0.25">
      <c r="A116" s="23">
        <f>'ĐẤT PNN'!A116</f>
        <v>113</v>
      </c>
      <c r="B116" s="23" t="str">
        <f>'ĐẤT PNN'!B116</f>
        <v>LK79DT_D2</v>
      </c>
      <c r="C116" s="24" t="str">
        <f>'ĐẤT PNN'!C116</f>
        <v>Đường Hàm Nghi (đường Bảo Vinh B)</v>
      </c>
      <c r="D116" s="24" t="str">
        <f>'ĐẤT PNN'!D116</f>
        <v>Đường Ruộng Tre - Thọ An</v>
      </c>
      <c r="E116" s="24" t="str">
        <f>'ĐẤT PNN'!E116</f>
        <v>Đường Bảo Quang - Xuân Bắc</v>
      </c>
      <c r="F116" s="104">
        <f>K116</f>
        <v>280</v>
      </c>
      <c r="G116" s="104">
        <f>T116</f>
        <v>230</v>
      </c>
      <c r="H116" s="104">
        <f>O116</f>
        <v>700</v>
      </c>
      <c r="I116" s="104">
        <f>X116</f>
        <v>580</v>
      </c>
      <c r="J116" s="110">
        <f>H116/F116</f>
        <v>2.5</v>
      </c>
      <c r="K116" s="46">
        <v>280</v>
      </c>
      <c r="L116" s="47">
        <v>260</v>
      </c>
      <c r="M116" s="47">
        <v>230</v>
      </c>
      <c r="N116" s="47">
        <v>220</v>
      </c>
      <c r="O116" s="132">
        <f t="shared" si="140"/>
        <v>700</v>
      </c>
      <c r="P116" s="132">
        <f t="shared" si="141"/>
        <v>470</v>
      </c>
      <c r="Q116" s="132">
        <f t="shared" si="142"/>
        <v>370</v>
      </c>
      <c r="R116" s="132">
        <f t="shared" si="143"/>
        <v>310</v>
      </c>
      <c r="S116" s="59">
        <v>1</v>
      </c>
      <c r="T116" s="128">
        <v>230</v>
      </c>
      <c r="U116" s="129">
        <v>190</v>
      </c>
      <c r="V116" s="129">
        <v>170</v>
      </c>
      <c r="W116" s="129">
        <v>150</v>
      </c>
      <c r="X116" s="132">
        <f t="shared" si="144"/>
        <v>580</v>
      </c>
      <c r="Y116" s="132">
        <f t="shared" si="145"/>
        <v>340</v>
      </c>
      <c r="Z116" s="132">
        <f t="shared" si="146"/>
        <v>270</v>
      </c>
      <c r="AA116" s="132">
        <f t="shared" si="147"/>
        <v>210</v>
      </c>
      <c r="AB116" s="144">
        <f>'ĐẤT PNN'!K116-'ĐẤT NN'!H116</f>
        <v>600</v>
      </c>
    </row>
    <row r="117" spans="1:28" s="17" customFormat="1" ht="94.5" customHeight="1" x14ac:dyDescent="0.25">
      <c r="A117" s="23">
        <f>'ĐẤT PNN'!A117</f>
        <v>114</v>
      </c>
      <c r="B117" s="23" t="str">
        <f>'ĐẤT PNN'!B117</f>
        <v>VT2</v>
      </c>
      <c r="C117" s="168" t="str">
        <f>'ĐẤT PNN'!C117</f>
        <v>Các tuyến đường giao thông đấu nối trực tiếp ra Đường Hàm Nghi (đường Bảo Vinh B) đoạn từ Đường Ruộng Tre - Thọ An đến Đường Bảo Quang - Xuân Bắc đã được đầu tư mặt đường nhựa, bê tông xi măng:
- Có bề rộng ≥5m, cách đường giao thông ≤600m.
- Có bề rộng từ ≥3m đến &lt;5m, cách đường giao thông ≤400m.</v>
      </c>
      <c r="D117" s="169"/>
      <c r="E117" s="170"/>
      <c r="F117" s="131">
        <f t="shared" ref="F117:F122" si="226">IF(B117="VT2",L117,IF(B117="VT3",M117,IF(B117="VT2*0,8",L117,IF(B117="VT3*0,8",M117,N117))))</f>
        <v>260</v>
      </c>
      <c r="G117" s="131">
        <f t="shared" ref="G117:G122" si="227">IF(B117="VT2",U117,IF(B117="VT3",V117,IF(B117="VT2*0,8",U117,IF(B117="VT3*0,8",V117,W117))))</f>
        <v>190</v>
      </c>
      <c r="H117" s="106">
        <f t="shared" ref="H117:H122" si="228">IF(B117="VT2",P117,IF(B117="VT3",Q117,IF(B117="VT4",R117,IF(B117="VT2*0,8",P117,IF(B117="VT3*0,8",Q117,R117)))))</f>
        <v>470</v>
      </c>
      <c r="I117" s="106">
        <f t="shared" ref="I117:I122" si="229">IF(B117="VT2",Y117,IF(B117="VT3",Z117,IF(B117="VT4",AA117,IF(B117="VT2*0,8",Y117,IF(B117="VT3*0,8",Z117,AA117)))))</f>
        <v>340</v>
      </c>
      <c r="J117" s="111">
        <f t="shared" ref="J117:J122" si="230">H117/F117</f>
        <v>1.8076923076923077</v>
      </c>
      <c r="K117" s="48">
        <f t="shared" ref="K117:K122" si="231">K116</f>
        <v>280</v>
      </c>
      <c r="L117" s="48">
        <f t="shared" ref="L117:L122" si="232">L116</f>
        <v>260</v>
      </c>
      <c r="M117" s="48">
        <f t="shared" ref="M117:M122" si="233">M116</f>
        <v>230</v>
      </c>
      <c r="N117" s="48">
        <f t="shared" ref="N117:N122" si="234">N116</f>
        <v>220</v>
      </c>
      <c r="O117" s="132">
        <f t="shared" si="140"/>
        <v>700</v>
      </c>
      <c r="P117" s="132">
        <f t="shared" si="141"/>
        <v>470</v>
      </c>
      <c r="Q117" s="132">
        <f t="shared" si="142"/>
        <v>370</v>
      </c>
      <c r="R117" s="132">
        <f t="shared" si="143"/>
        <v>310</v>
      </c>
      <c r="S117" s="105"/>
      <c r="T117" s="48">
        <f t="shared" ref="T117:T122" si="235">T116</f>
        <v>230</v>
      </c>
      <c r="U117" s="48">
        <f t="shared" ref="U117:U122" si="236">U116</f>
        <v>190</v>
      </c>
      <c r="V117" s="48">
        <f t="shared" ref="V117:V122" si="237">V116</f>
        <v>170</v>
      </c>
      <c r="W117" s="48">
        <f t="shared" ref="W117:W122" si="238">W116</f>
        <v>150</v>
      </c>
      <c r="X117" s="132">
        <f t="shared" si="144"/>
        <v>580</v>
      </c>
      <c r="Y117" s="132">
        <f t="shared" si="145"/>
        <v>340</v>
      </c>
      <c r="Z117" s="132">
        <f t="shared" si="146"/>
        <v>270</v>
      </c>
      <c r="AA117" s="132">
        <f t="shared" si="147"/>
        <v>210</v>
      </c>
      <c r="AB117" s="144">
        <f>'ĐẤT PNN'!K117-'ĐẤT NN'!H117</f>
        <v>120</v>
      </c>
    </row>
    <row r="118" spans="1:28" s="17" customFormat="1" ht="110.25" customHeight="1" x14ac:dyDescent="0.25">
      <c r="A118" s="23">
        <f>'ĐẤT PNN'!A118</f>
        <v>115</v>
      </c>
      <c r="B118" s="23" t="str">
        <f>'ĐẤT PNN'!B118</f>
        <v>VT3</v>
      </c>
      <c r="C118" s="168" t="str">
        <f>'ĐẤT PNN'!C118</f>
        <v>Các tuyến đường giao thông đấu nối trực tiếp ra Đường Hàm Nghi (đường Bảo Vinh B) đoạn từ Đường Ruộng Tre - Thọ An đến Đường Bảo Quang - Xuân Bắc đã được đầu tư mặt đường nhựa, bê tông xi măng:
- Có bề rộng ≥5m, cách đường giao thông &gt;600m.
- Có bề rộng từ ≥3m đến &lt;5m, cách đường giao thông từ &gt;400m đến ≤600m.
- Có bề rộng &lt;3m, cách đường giao thông ≤200m.</v>
      </c>
      <c r="D118" s="169"/>
      <c r="E118" s="170"/>
      <c r="F118" s="131">
        <f t="shared" si="226"/>
        <v>230</v>
      </c>
      <c r="G118" s="131">
        <f t="shared" si="227"/>
        <v>170</v>
      </c>
      <c r="H118" s="106">
        <f t="shared" si="228"/>
        <v>370</v>
      </c>
      <c r="I118" s="106">
        <f t="shared" si="229"/>
        <v>270</v>
      </c>
      <c r="J118" s="111">
        <f t="shared" si="230"/>
        <v>1.6086956521739131</v>
      </c>
      <c r="K118" s="48">
        <f t="shared" si="231"/>
        <v>280</v>
      </c>
      <c r="L118" s="48">
        <f t="shared" si="232"/>
        <v>260</v>
      </c>
      <c r="M118" s="48">
        <f t="shared" si="233"/>
        <v>230</v>
      </c>
      <c r="N118" s="48">
        <f t="shared" si="234"/>
        <v>220</v>
      </c>
      <c r="O118" s="132">
        <f t="shared" si="140"/>
        <v>700</v>
      </c>
      <c r="P118" s="132">
        <f t="shared" si="141"/>
        <v>470</v>
      </c>
      <c r="Q118" s="132">
        <f t="shared" si="142"/>
        <v>370</v>
      </c>
      <c r="R118" s="132">
        <f t="shared" si="143"/>
        <v>310</v>
      </c>
      <c r="S118" s="105"/>
      <c r="T118" s="48">
        <f t="shared" si="235"/>
        <v>230</v>
      </c>
      <c r="U118" s="48">
        <f t="shared" si="236"/>
        <v>190</v>
      </c>
      <c r="V118" s="48">
        <f t="shared" si="237"/>
        <v>170</v>
      </c>
      <c r="W118" s="48">
        <f t="shared" si="238"/>
        <v>150</v>
      </c>
      <c r="X118" s="132">
        <f t="shared" si="144"/>
        <v>580</v>
      </c>
      <c r="Y118" s="132">
        <f t="shared" si="145"/>
        <v>340</v>
      </c>
      <c r="Z118" s="132">
        <f t="shared" si="146"/>
        <v>270</v>
      </c>
      <c r="AA118" s="132">
        <f t="shared" si="147"/>
        <v>210</v>
      </c>
      <c r="AB118" s="144">
        <f>'ĐẤT PNN'!K118-'ĐẤT NN'!H118</f>
        <v>120</v>
      </c>
    </row>
    <row r="119" spans="1:28" s="17" customFormat="1" ht="78.75" customHeight="1" x14ac:dyDescent="0.25">
      <c r="A119" s="23">
        <f>'ĐẤT PNN'!A119</f>
        <v>116</v>
      </c>
      <c r="B119" s="23" t="str">
        <f>'ĐẤT PNN'!B119</f>
        <v>VT4</v>
      </c>
      <c r="C119" s="168" t="str">
        <f>'ĐẤT PNN'!C119</f>
        <v>Các tuyến đường giao thông đấu nối trực tiếp ra Đường Hàm Nghi (đường Bảo Vinh B) đoạn từ Đường Ruộng Tre - Thọ An đến Đường Bảo Quang - Xuân Bắc đã được đầu tư mặt đường nhựa, bê tông xi măng:
- Có bề rộng từ ≥3m đến &lt;5m, cách đường giao thông &gt;600m.
- Có bề rộng &lt;3m, cách đường giao thông &gt;200m.</v>
      </c>
      <c r="D119" s="169"/>
      <c r="E119" s="170"/>
      <c r="F119" s="131">
        <f t="shared" si="226"/>
        <v>220</v>
      </c>
      <c r="G119" s="131">
        <f t="shared" si="227"/>
        <v>150</v>
      </c>
      <c r="H119" s="106">
        <f t="shared" si="228"/>
        <v>310</v>
      </c>
      <c r="I119" s="106">
        <f t="shared" si="229"/>
        <v>210</v>
      </c>
      <c r="J119" s="111">
        <f t="shared" si="230"/>
        <v>1.4090909090909092</v>
      </c>
      <c r="K119" s="48">
        <f t="shared" si="231"/>
        <v>280</v>
      </c>
      <c r="L119" s="48">
        <f t="shared" si="232"/>
        <v>260</v>
      </c>
      <c r="M119" s="48">
        <f t="shared" si="233"/>
        <v>230</v>
      </c>
      <c r="N119" s="48">
        <f t="shared" si="234"/>
        <v>220</v>
      </c>
      <c r="O119" s="132">
        <f t="shared" si="140"/>
        <v>700</v>
      </c>
      <c r="P119" s="132">
        <f t="shared" si="141"/>
        <v>470</v>
      </c>
      <c r="Q119" s="132">
        <f t="shared" si="142"/>
        <v>370</v>
      </c>
      <c r="R119" s="132">
        <f t="shared" si="143"/>
        <v>310</v>
      </c>
      <c r="S119" s="105"/>
      <c r="T119" s="48">
        <f t="shared" si="235"/>
        <v>230</v>
      </c>
      <c r="U119" s="48">
        <f t="shared" si="236"/>
        <v>190</v>
      </c>
      <c r="V119" s="48">
        <f t="shared" si="237"/>
        <v>170</v>
      </c>
      <c r="W119" s="48">
        <f t="shared" si="238"/>
        <v>150</v>
      </c>
      <c r="X119" s="132">
        <f t="shared" si="144"/>
        <v>580</v>
      </c>
      <c r="Y119" s="132">
        <f t="shared" si="145"/>
        <v>340</v>
      </c>
      <c r="Z119" s="132">
        <f t="shared" si="146"/>
        <v>270</v>
      </c>
      <c r="AA119" s="132">
        <f t="shared" si="147"/>
        <v>210</v>
      </c>
      <c r="AB119" s="144">
        <f>'ĐẤT PNN'!K119-'ĐẤT NN'!H119</f>
        <v>30</v>
      </c>
    </row>
    <row r="120" spans="1:28" s="17" customFormat="1" ht="94.5" customHeight="1" x14ac:dyDescent="0.25">
      <c r="A120" s="23">
        <f>'ĐẤT PNN'!A120</f>
        <v>117</v>
      </c>
      <c r="B120" s="23" t="str">
        <f>'ĐẤT PNN'!B120</f>
        <v>VT2*0,8</v>
      </c>
      <c r="C120" s="168" t="str">
        <f>'ĐẤT PNN'!C120</f>
        <v>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≥5m, cách đường giao thông ≤600m.
- Có bề rộng từ ≥3m đến &lt;5m, cách đường giao thông ≤400m.</v>
      </c>
      <c r="D120" s="169"/>
      <c r="E120" s="170"/>
      <c r="F120" s="131">
        <f t="shared" si="226"/>
        <v>260</v>
      </c>
      <c r="G120" s="131">
        <f t="shared" si="227"/>
        <v>190</v>
      </c>
      <c r="H120" s="106">
        <f t="shared" si="228"/>
        <v>470</v>
      </c>
      <c r="I120" s="106">
        <f t="shared" si="229"/>
        <v>340</v>
      </c>
      <c r="J120" s="111">
        <f t="shared" si="230"/>
        <v>1.8076923076923077</v>
      </c>
      <c r="K120" s="48">
        <f t="shared" si="231"/>
        <v>280</v>
      </c>
      <c r="L120" s="48">
        <f t="shared" si="232"/>
        <v>260</v>
      </c>
      <c r="M120" s="48">
        <f t="shared" si="233"/>
        <v>230</v>
      </c>
      <c r="N120" s="48">
        <f t="shared" si="234"/>
        <v>220</v>
      </c>
      <c r="O120" s="132">
        <f t="shared" si="140"/>
        <v>700</v>
      </c>
      <c r="P120" s="132">
        <f t="shared" si="141"/>
        <v>470</v>
      </c>
      <c r="Q120" s="132">
        <f t="shared" si="142"/>
        <v>370</v>
      </c>
      <c r="R120" s="132">
        <f t="shared" si="143"/>
        <v>310</v>
      </c>
      <c r="S120" s="105"/>
      <c r="T120" s="48">
        <f t="shared" si="235"/>
        <v>230</v>
      </c>
      <c r="U120" s="48">
        <f t="shared" si="236"/>
        <v>190</v>
      </c>
      <c r="V120" s="48">
        <f t="shared" si="237"/>
        <v>170</v>
      </c>
      <c r="W120" s="48">
        <f t="shared" si="238"/>
        <v>150</v>
      </c>
      <c r="X120" s="132">
        <f t="shared" si="144"/>
        <v>580</v>
      </c>
      <c r="Y120" s="132">
        <f t="shared" si="145"/>
        <v>340</v>
      </c>
      <c r="Z120" s="132">
        <f t="shared" si="146"/>
        <v>270</v>
      </c>
      <c r="AA120" s="132">
        <f t="shared" si="147"/>
        <v>210</v>
      </c>
      <c r="AB120" s="144">
        <f>'ĐẤT PNN'!K120-'ĐẤT NN'!H120</f>
        <v>60</v>
      </c>
    </row>
    <row r="121" spans="1:28" s="17" customFormat="1" ht="94.5" customHeight="1" x14ac:dyDescent="0.25">
      <c r="A121" s="23">
        <f>'ĐẤT PNN'!A121</f>
        <v>118</v>
      </c>
      <c r="B121" s="23" t="str">
        <f>'ĐẤT PNN'!B121</f>
        <v>VT3*0,8</v>
      </c>
      <c r="C121" s="168" t="str">
        <f>'ĐẤT PNN'!C121</f>
        <v>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≥5m, cách đường giao thông &gt;600m.
- Có bề rộng từ ≥3m đến &lt;5m, cách đường giao thông từ &gt;400m đến ≤600m.
- Có bề rộng &lt;3m, cách đường giao thông ≤200m.</v>
      </c>
      <c r="D121" s="169"/>
      <c r="E121" s="170"/>
      <c r="F121" s="131">
        <f t="shared" si="226"/>
        <v>230</v>
      </c>
      <c r="G121" s="131">
        <f t="shared" si="227"/>
        <v>170</v>
      </c>
      <c r="H121" s="106">
        <f t="shared" si="228"/>
        <v>370</v>
      </c>
      <c r="I121" s="106">
        <f t="shared" si="229"/>
        <v>270</v>
      </c>
      <c r="J121" s="111">
        <f t="shared" si="230"/>
        <v>1.6086956521739131</v>
      </c>
      <c r="K121" s="48">
        <f t="shared" si="231"/>
        <v>280</v>
      </c>
      <c r="L121" s="48">
        <f t="shared" si="232"/>
        <v>260</v>
      </c>
      <c r="M121" s="48">
        <f t="shared" si="233"/>
        <v>230</v>
      </c>
      <c r="N121" s="48">
        <f t="shared" si="234"/>
        <v>220</v>
      </c>
      <c r="O121" s="132">
        <f t="shared" si="140"/>
        <v>700</v>
      </c>
      <c r="P121" s="132">
        <f t="shared" si="141"/>
        <v>470</v>
      </c>
      <c r="Q121" s="132">
        <f t="shared" si="142"/>
        <v>370</v>
      </c>
      <c r="R121" s="132">
        <f t="shared" si="143"/>
        <v>310</v>
      </c>
      <c r="S121" s="105"/>
      <c r="T121" s="48">
        <f t="shared" si="235"/>
        <v>230</v>
      </c>
      <c r="U121" s="48">
        <f t="shared" si="236"/>
        <v>190</v>
      </c>
      <c r="V121" s="48">
        <f t="shared" si="237"/>
        <v>170</v>
      </c>
      <c r="W121" s="48">
        <f t="shared" si="238"/>
        <v>150</v>
      </c>
      <c r="X121" s="132">
        <f t="shared" si="144"/>
        <v>580</v>
      </c>
      <c r="Y121" s="132">
        <f t="shared" si="145"/>
        <v>340</v>
      </c>
      <c r="Z121" s="132">
        <f t="shared" si="146"/>
        <v>270</v>
      </c>
      <c r="AA121" s="132">
        <f t="shared" si="147"/>
        <v>210</v>
      </c>
      <c r="AB121" s="144">
        <f>'ĐẤT PNN'!K121-'ĐẤT NN'!H121</f>
        <v>70</v>
      </c>
    </row>
    <row r="122" spans="1:28" s="17" customFormat="1" ht="78.75" customHeight="1" x14ac:dyDescent="0.25">
      <c r="A122" s="23">
        <f>'ĐẤT PNN'!A122</f>
        <v>119</v>
      </c>
      <c r="B122" s="23" t="str">
        <f>'ĐẤT PNN'!B122</f>
        <v>VT4*0,8</v>
      </c>
      <c r="C122" s="168" t="str">
        <f>'ĐẤT PNN'!C122</f>
        <v>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từ ≥3m đến &lt;5m, cách đường giao thông &gt;600m.
- Có bề rộng &lt;3m, cách đường giao thông &gt; 200m.</v>
      </c>
      <c r="D122" s="169"/>
      <c r="E122" s="170"/>
      <c r="F122" s="131">
        <f t="shared" si="226"/>
        <v>220</v>
      </c>
      <c r="G122" s="131">
        <f t="shared" si="227"/>
        <v>150</v>
      </c>
      <c r="H122" s="106">
        <f t="shared" si="228"/>
        <v>310</v>
      </c>
      <c r="I122" s="106">
        <f t="shared" si="229"/>
        <v>210</v>
      </c>
      <c r="J122" s="111">
        <f t="shared" si="230"/>
        <v>1.4090909090909092</v>
      </c>
      <c r="K122" s="48">
        <f t="shared" si="231"/>
        <v>280</v>
      </c>
      <c r="L122" s="48">
        <f t="shared" si="232"/>
        <v>260</v>
      </c>
      <c r="M122" s="48">
        <f t="shared" si="233"/>
        <v>230</v>
      </c>
      <c r="N122" s="48">
        <f t="shared" si="234"/>
        <v>220</v>
      </c>
      <c r="O122" s="132">
        <f t="shared" si="140"/>
        <v>700</v>
      </c>
      <c r="P122" s="132">
        <f t="shared" si="141"/>
        <v>470</v>
      </c>
      <c r="Q122" s="132">
        <f t="shared" si="142"/>
        <v>370</v>
      </c>
      <c r="R122" s="132">
        <f t="shared" si="143"/>
        <v>310</v>
      </c>
      <c r="S122" s="105"/>
      <c r="T122" s="48">
        <f t="shared" si="235"/>
        <v>230</v>
      </c>
      <c r="U122" s="48">
        <f t="shared" si="236"/>
        <v>190</v>
      </c>
      <c r="V122" s="48">
        <f t="shared" si="237"/>
        <v>170</v>
      </c>
      <c r="W122" s="48">
        <f t="shared" si="238"/>
        <v>150</v>
      </c>
      <c r="X122" s="132">
        <f t="shared" si="144"/>
        <v>580</v>
      </c>
      <c r="Y122" s="132">
        <f t="shared" si="145"/>
        <v>340</v>
      </c>
      <c r="Z122" s="132">
        <f t="shared" si="146"/>
        <v>270</v>
      </c>
      <c r="AA122" s="132">
        <f t="shared" si="147"/>
        <v>210</v>
      </c>
      <c r="AB122" s="144">
        <f>'ĐẤT PNN'!K122-'ĐẤT NN'!H122</f>
        <v>0</v>
      </c>
    </row>
    <row r="123" spans="1:28" s="17" customFormat="1" ht="16.5" customHeight="1" x14ac:dyDescent="0.25">
      <c r="A123" s="23">
        <f>'ĐẤT PNN'!A123</f>
        <v>120</v>
      </c>
      <c r="B123" s="23" t="str">
        <f>'ĐẤT PNN'!B123</f>
        <v>LK82DT, LK15NT</v>
      </c>
      <c r="C123" s="24" t="str">
        <f>'ĐẤT PNN'!C123</f>
        <v>Đường tổ 1 ấp Ruộng Tre</v>
      </c>
      <c r="D123" s="24" t="str">
        <f>'ĐẤT PNN'!D123</f>
        <v>Đường Ruộng Tre - Thọ An</v>
      </c>
      <c r="E123" s="24" t="str">
        <f>'ĐẤT PNN'!E123</f>
        <v>Giáp ranh xã Xuân Lộc</v>
      </c>
      <c r="F123" s="104">
        <f>K123</f>
        <v>165</v>
      </c>
      <c r="G123" s="104">
        <f>T123</f>
        <v>140</v>
      </c>
      <c r="H123" s="104">
        <f>O123</f>
        <v>410</v>
      </c>
      <c r="I123" s="104">
        <f>X123</f>
        <v>350</v>
      </c>
      <c r="J123" s="110">
        <f>H123/F123</f>
        <v>2.4848484848484849</v>
      </c>
      <c r="K123" s="46">
        <v>165</v>
      </c>
      <c r="L123" s="47">
        <v>145</v>
      </c>
      <c r="M123" s="47">
        <v>130</v>
      </c>
      <c r="N123" s="47">
        <v>110</v>
      </c>
      <c r="O123" s="132">
        <f t="shared" si="140"/>
        <v>410</v>
      </c>
      <c r="P123" s="132">
        <f t="shared" si="141"/>
        <v>260</v>
      </c>
      <c r="Q123" s="132">
        <f t="shared" si="142"/>
        <v>210</v>
      </c>
      <c r="R123" s="132">
        <f t="shared" si="143"/>
        <v>150</v>
      </c>
      <c r="S123" s="59">
        <v>3</v>
      </c>
      <c r="T123" s="130">
        <v>140</v>
      </c>
      <c r="U123" s="130">
        <v>130</v>
      </c>
      <c r="V123" s="130">
        <v>120</v>
      </c>
      <c r="W123" s="130">
        <v>100</v>
      </c>
      <c r="X123" s="132">
        <f t="shared" si="144"/>
        <v>350</v>
      </c>
      <c r="Y123" s="132">
        <f t="shared" si="145"/>
        <v>230</v>
      </c>
      <c r="Z123" s="132">
        <f t="shared" si="146"/>
        <v>190</v>
      </c>
      <c r="AA123" s="132">
        <f t="shared" si="147"/>
        <v>140</v>
      </c>
      <c r="AB123" s="144">
        <f>'ĐẤT PNN'!K123-'ĐẤT NN'!H123</f>
        <v>690</v>
      </c>
    </row>
    <row r="124" spans="1:28" s="17" customFormat="1" ht="94.5" customHeight="1" x14ac:dyDescent="0.25">
      <c r="A124" s="23">
        <f>'ĐẤT PNN'!A124</f>
        <v>121</v>
      </c>
      <c r="B124" s="23" t="str">
        <f>'ĐẤT PNN'!B124</f>
        <v>VT2</v>
      </c>
      <c r="C124" s="168" t="str">
        <f>'ĐẤT PNN'!C124</f>
        <v>Các tuyến đường giao thông đấu nối trực tiếp ra Đường tổ 1 ấp Ruộng Tre đoạn từ Đường Ruộng Tre - Thọ An đến Giáp ranh xã Xuân Lộc đã được đầu tư mặt đường nhựa, bê tông xi măng:
- Có bề rộng ≥5m, cách đường giao thông ≤600m.
- Có bề rộng từ ≥3m đến &lt;5m, cách đường giao thông ≤400m.</v>
      </c>
      <c r="D124" s="169"/>
      <c r="E124" s="170"/>
      <c r="F124" s="131">
        <f t="shared" ref="F124:F129" si="239">IF(B124="VT2",L124,IF(B124="VT3",M124,IF(B124="VT2*0,8",L124,IF(B124="VT3*0,8",M124,N124))))</f>
        <v>145</v>
      </c>
      <c r="G124" s="131">
        <f t="shared" ref="G124:G129" si="240">IF(B124="VT2",U124,IF(B124="VT3",V124,IF(B124="VT2*0,8",U124,IF(B124="VT3*0,8",V124,W124))))</f>
        <v>130</v>
      </c>
      <c r="H124" s="106">
        <f t="shared" ref="H124:H129" si="241">IF(B124="VT2",P124,IF(B124="VT3",Q124,IF(B124="VT4",R124,IF(B124="VT2*0,8",P124,IF(B124="VT3*0,8",Q124,R124)))))</f>
        <v>260</v>
      </c>
      <c r="I124" s="106">
        <f t="shared" ref="I124:I129" si="242">IF(B124="VT2",Y124,IF(B124="VT3",Z124,IF(B124="VT4",AA124,IF(B124="VT2*0,8",Y124,IF(B124="VT3*0,8",Z124,AA124)))))</f>
        <v>230</v>
      </c>
      <c r="J124" s="111">
        <f t="shared" ref="J124:J129" si="243">H124/F124</f>
        <v>1.7931034482758621</v>
      </c>
      <c r="K124" s="48">
        <f t="shared" ref="K124:K129" si="244">K123</f>
        <v>165</v>
      </c>
      <c r="L124" s="48">
        <f t="shared" ref="L124:L129" si="245">L123</f>
        <v>145</v>
      </c>
      <c r="M124" s="48">
        <f t="shared" ref="M124:M129" si="246">M123</f>
        <v>130</v>
      </c>
      <c r="N124" s="48">
        <f t="shared" ref="N124:N129" si="247">N123</f>
        <v>110</v>
      </c>
      <c r="O124" s="132">
        <f t="shared" si="140"/>
        <v>410</v>
      </c>
      <c r="P124" s="132">
        <f t="shared" si="141"/>
        <v>260</v>
      </c>
      <c r="Q124" s="132">
        <f t="shared" si="142"/>
        <v>210</v>
      </c>
      <c r="R124" s="132">
        <f t="shared" si="143"/>
        <v>150</v>
      </c>
      <c r="S124" s="105"/>
      <c r="T124" s="48">
        <f t="shared" ref="T124:T129" si="248">T123</f>
        <v>140</v>
      </c>
      <c r="U124" s="48">
        <f t="shared" ref="U124:U129" si="249">U123</f>
        <v>130</v>
      </c>
      <c r="V124" s="48">
        <f t="shared" ref="V124:V129" si="250">V123</f>
        <v>120</v>
      </c>
      <c r="W124" s="48">
        <f t="shared" ref="W124:W129" si="251">W123</f>
        <v>100</v>
      </c>
      <c r="X124" s="132">
        <f t="shared" si="144"/>
        <v>350</v>
      </c>
      <c r="Y124" s="132">
        <f t="shared" si="145"/>
        <v>230</v>
      </c>
      <c r="Z124" s="132">
        <f t="shared" si="146"/>
        <v>190</v>
      </c>
      <c r="AA124" s="132">
        <f t="shared" si="147"/>
        <v>140</v>
      </c>
      <c r="AB124" s="144">
        <f>'ĐẤT PNN'!K124-'ĐẤT NN'!H124</f>
        <v>260</v>
      </c>
    </row>
    <row r="125" spans="1:28" s="17" customFormat="1" ht="110.25" customHeight="1" x14ac:dyDescent="0.25">
      <c r="A125" s="23">
        <f>'ĐẤT PNN'!A125</f>
        <v>122</v>
      </c>
      <c r="B125" s="23" t="str">
        <f>'ĐẤT PNN'!B125</f>
        <v>VT3</v>
      </c>
      <c r="C125" s="168" t="str">
        <f>'ĐẤT PNN'!C125</f>
        <v>Các tuyến đường giao thông đấu nối trực tiếp ra Đường tổ 1 ấp Ruộng Tre đoạn từ Đường Ruộng Tre - Thọ An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25" s="169"/>
      <c r="E125" s="170"/>
      <c r="F125" s="131">
        <f t="shared" si="239"/>
        <v>130</v>
      </c>
      <c r="G125" s="131">
        <f t="shared" si="240"/>
        <v>120</v>
      </c>
      <c r="H125" s="106">
        <f t="shared" si="241"/>
        <v>210</v>
      </c>
      <c r="I125" s="106">
        <f t="shared" si="242"/>
        <v>190</v>
      </c>
      <c r="J125" s="111">
        <f t="shared" si="243"/>
        <v>1.6153846153846154</v>
      </c>
      <c r="K125" s="48">
        <f t="shared" si="244"/>
        <v>165</v>
      </c>
      <c r="L125" s="48">
        <f t="shared" si="245"/>
        <v>145</v>
      </c>
      <c r="M125" s="48">
        <f t="shared" si="246"/>
        <v>130</v>
      </c>
      <c r="N125" s="48">
        <f t="shared" si="247"/>
        <v>110</v>
      </c>
      <c r="O125" s="132">
        <f t="shared" si="140"/>
        <v>410</v>
      </c>
      <c r="P125" s="132">
        <f t="shared" si="141"/>
        <v>260</v>
      </c>
      <c r="Q125" s="132">
        <f t="shared" si="142"/>
        <v>210</v>
      </c>
      <c r="R125" s="132">
        <f t="shared" si="143"/>
        <v>150</v>
      </c>
      <c r="S125" s="105"/>
      <c r="T125" s="48">
        <f t="shared" si="248"/>
        <v>140</v>
      </c>
      <c r="U125" s="48">
        <f t="shared" si="249"/>
        <v>130</v>
      </c>
      <c r="V125" s="48">
        <f t="shared" si="250"/>
        <v>120</v>
      </c>
      <c r="W125" s="48">
        <f t="shared" si="251"/>
        <v>100</v>
      </c>
      <c r="X125" s="132">
        <f t="shared" si="144"/>
        <v>350</v>
      </c>
      <c r="Y125" s="132">
        <f t="shared" si="145"/>
        <v>230</v>
      </c>
      <c r="Z125" s="132">
        <f t="shared" si="146"/>
        <v>190</v>
      </c>
      <c r="AA125" s="132">
        <f t="shared" si="147"/>
        <v>140</v>
      </c>
      <c r="AB125" s="144">
        <f>'ĐẤT PNN'!K125-'ĐẤT NN'!H125</f>
        <v>150</v>
      </c>
    </row>
    <row r="126" spans="1:28" s="17" customFormat="1" ht="78.75" customHeight="1" x14ac:dyDescent="0.25">
      <c r="A126" s="23">
        <f>'ĐẤT PNN'!A126</f>
        <v>123</v>
      </c>
      <c r="B126" s="23" t="str">
        <f>'ĐẤT PNN'!B126</f>
        <v>VT4</v>
      </c>
      <c r="C126" s="168" t="str">
        <f>'ĐẤT PNN'!C126</f>
        <v>Các tuyến đường giao thông đấu nối trực tiếp ra Đường tổ 1 ấp Ruộng Tre đoạn từ Đường Ruộng Tre - Thọ An đến Giáp ranh xã Xuân Lộc đã được đầu tư mặt đường nhựa, bê tông xi măng:
- Có bề rộng từ ≥3m đến &lt;5m, cách đường giao thông &gt;600m.
- Có bề rộng &lt;3m, cách đường giao thông &gt;200m.</v>
      </c>
      <c r="D126" s="169"/>
      <c r="E126" s="170"/>
      <c r="F126" s="131">
        <f t="shared" si="239"/>
        <v>110</v>
      </c>
      <c r="G126" s="131">
        <f t="shared" si="240"/>
        <v>100</v>
      </c>
      <c r="H126" s="106">
        <f t="shared" si="241"/>
        <v>150</v>
      </c>
      <c r="I126" s="106">
        <f t="shared" si="242"/>
        <v>140</v>
      </c>
      <c r="J126" s="111">
        <f t="shared" si="243"/>
        <v>1.3636363636363635</v>
      </c>
      <c r="K126" s="48">
        <f t="shared" si="244"/>
        <v>165</v>
      </c>
      <c r="L126" s="48">
        <f t="shared" si="245"/>
        <v>145</v>
      </c>
      <c r="M126" s="48">
        <f t="shared" si="246"/>
        <v>130</v>
      </c>
      <c r="N126" s="48">
        <f t="shared" si="247"/>
        <v>110</v>
      </c>
      <c r="O126" s="132">
        <f t="shared" si="140"/>
        <v>410</v>
      </c>
      <c r="P126" s="132">
        <f t="shared" si="141"/>
        <v>260</v>
      </c>
      <c r="Q126" s="132">
        <f t="shared" si="142"/>
        <v>210</v>
      </c>
      <c r="R126" s="132">
        <f t="shared" si="143"/>
        <v>150</v>
      </c>
      <c r="S126" s="105"/>
      <c r="T126" s="48">
        <f t="shared" si="248"/>
        <v>140</v>
      </c>
      <c r="U126" s="48">
        <f t="shared" si="249"/>
        <v>130</v>
      </c>
      <c r="V126" s="48">
        <f t="shared" si="250"/>
        <v>120</v>
      </c>
      <c r="W126" s="48">
        <f t="shared" si="251"/>
        <v>100</v>
      </c>
      <c r="X126" s="132">
        <f t="shared" si="144"/>
        <v>350</v>
      </c>
      <c r="Y126" s="132">
        <f t="shared" si="145"/>
        <v>230</v>
      </c>
      <c r="Z126" s="132">
        <f t="shared" si="146"/>
        <v>190</v>
      </c>
      <c r="AA126" s="132">
        <f t="shared" si="147"/>
        <v>140</v>
      </c>
      <c r="AB126" s="144">
        <f>'ĐẤT PNN'!K126-'ĐẤT NN'!H126</f>
        <v>140</v>
      </c>
    </row>
    <row r="127" spans="1:28" s="17" customFormat="1" ht="94.5" customHeight="1" x14ac:dyDescent="0.25">
      <c r="A127" s="23">
        <f>'ĐẤT PNN'!A127</f>
        <v>124</v>
      </c>
      <c r="B127" s="23" t="str">
        <f>'ĐẤT PNN'!B127</f>
        <v>VT2*0,8</v>
      </c>
      <c r="C127" s="168" t="str">
        <f>'ĐẤT PNN'!C127</f>
        <v>Các tuyến đường giao thông không đấu nối trực tiếp và thông ra Đường tổ 1 ấp Ruộng Tre đoạn từ Đường Ruộng Tre - Thọ An đến Giáp ranh xã Xuân Lộc đã được đầu tư mặt đường nhựa, bê tông xi măng:
- Có bề rộng ≥5m, cách đường giao thông ≤600m.
- Có bề rộng từ ≥3m đến &lt;5m, cách đường giao thông ≤400m.</v>
      </c>
      <c r="D127" s="169"/>
      <c r="E127" s="170"/>
      <c r="F127" s="131">
        <f t="shared" si="239"/>
        <v>145</v>
      </c>
      <c r="G127" s="131">
        <f t="shared" si="240"/>
        <v>130</v>
      </c>
      <c r="H127" s="106">
        <f t="shared" si="241"/>
        <v>260</v>
      </c>
      <c r="I127" s="106">
        <f t="shared" si="242"/>
        <v>230</v>
      </c>
      <c r="J127" s="111">
        <f t="shared" si="243"/>
        <v>1.7931034482758621</v>
      </c>
      <c r="K127" s="48">
        <f t="shared" si="244"/>
        <v>165</v>
      </c>
      <c r="L127" s="48">
        <f t="shared" si="245"/>
        <v>145</v>
      </c>
      <c r="M127" s="48">
        <f t="shared" si="246"/>
        <v>130</v>
      </c>
      <c r="N127" s="48">
        <f t="shared" si="247"/>
        <v>110</v>
      </c>
      <c r="O127" s="132">
        <f t="shared" si="140"/>
        <v>410</v>
      </c>
      <c r="P127" s="132">
        <f t="shared" si="141"/>
        <v>260</v>
      </c>
      <c r="Q127" s="132">
        <f t="shared" si="142"/>
        <v>210</v>
      </c>
      <c r="R127" s="132">
        <f t="shared" si="143"/>
        <v>150</v>
      </c>
      <c r="S127" s="105"/>
      <c r="T127" s="48">
        <f t="shared" si="248"/>
        <v>140</v>
      </c>
      <c r="U127" s="48">
        <f t="shared" si="249"/>
        <v>130</v>
      </c>
      <c r="V127" s="48">
        <f t="shared" si="250"/>
        <v>120</v>
      </c>
      <c r="W127" s="48">
        <f t="shared" si="251"/>
        <v>100</v>
      </c>
      <c r="X127" s="132">
        <f t="shared" si="144"/>
        <v>350</v>
      </c>
      <c r="Y127" s="132">
        <f t="shared" si="145"/>
        <v>230</v>
      </c>
      <c r="Z127" s="132">
        <f t="shared" si="146"/>
        <v>190</v>
      </c>
      <c r="AA127" s="132">
        <f t="shared" si="147"/>
        <v>140</v>
      </c>
      <c r="AB127" s="144">
        <f>'ĐẤT PNN'!K127-'ĐẤT NN'!H127</f>
        <v>200</v>
      </c>
    </row>
    <row r="128" spans="1:28" s="17" customFormat="1" ht="94.5" customHeight="1" x14ac:dyDescent="0.25">
      <c r="A128" s="23">
        <f>'ĐẤT PNN'!A128</f>
        <v>125</v>
      </c>
      <c r="B128" s="23" t="str">
        <f>'ĐẤT PNN'!B128</f>
        <v>VT3*0,8</v>
      </c>
      <c r="C128" s="168" t="str">
        <f>'ĐẤT PNN'!C128</f>
        <v>Các tuyến đường giao thông không đấu nối trực tiếp và thông ra Đường tổ 1 ấp Ruộng Tre đoạn từ Đường Ruộng Tre - Thọ An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28" s="169"/>
      <c r="E128" s="170"/>
      <c r="F128" s="131">
        <f t="shared" si="239"/>
        <v>130</v>
      </c>
      <c r="G128" s="131">
        <f t="shared" si="240"/>
        <v>120</v>
      </c>
      <c r="H128" s="106">
        <f t="shared" si="241"/>
        <v>210</v>
      </c>
      <c r="I128" s="106">
        <f t="shared" si="242"/>
        <v>190</v>
      </c>
      <c r="J128" s="111">
        <f t="shared" si="243"/>
        <v>1.6153846153846154</v>
      </c>
      <c r="K128" s="48">
        <f t="shared" si="244"/>
        <v>165</v>
      </c>
      <c r="L128" s="48">
        <f t="shared" si="245"/>
        <v>145</v>
      </c>
      <c r="M128" s="48">
        <f t="shared" si="246"/>
        <v>130</v>
      </c>
      <c r="N128" s="48">
        <f t="shared" si="247"/>
        <v>110</v>
      </c>
      <c r="O128" s="132">
        <f t="shared" si="140"/>
        <v>410</v>
      </c>
      <c r="P128" s="132">
        <f t="shared" si="141"/>
        <v>260</v>
      </c>
      <c r="Q128" s="132">
        <f t="shared" si="142"/>
        <v>210</v>
      </c>
      <c r="R128" s="132">
        <f t="shared" si="143"/>
        <v>150</v>
      </c>
      <c r="S128" s="105"/>
      <c r="T128" s="48">
        <f t="shared" si="248"/>
        <v>140</v>
      </c>
      <c r="U128" s="48">
        <f t="shared" si="249"/>
        <v>130</v>
      </c>
      <c r="V128" s="48">
        <f t="shared" si="250"/>
        <v>120</v>
      </c>
      <c r="W128" s="48">
        <f t="shared" si="251"/>
        <v>100</v>
      </c>
      <c r="X128" s="132">
        <f t="shared" si="144"/>
        <v>350</v>
      </c>
      <c r="Y128" s="132">
        <f t="shared" si="145"/>
        <v>230</v>
      </c>
      <c r="Z128" s="132">
        <f t="shared" si="146"/>
        <v>190</v>
      </c>
      <c r="AA128" s="132">
        <f t="shared" si="147"/>
        <v>140</v>
      </c>
      <c r="AB128" s="144">
        <f>'ĐẤT PNN'!K128-'ĐẤT NN'!H128</f>
        <v>110</v>
      </c>
    </row>
    <row r="129" spans="1:28" s="17" customFormat="1" ht="78.75" customHeight="1" x14ac:dyDescent="0.25">
      <c r="A129" s="23">
        <f>'ĐẤT PNN'!A129</f>
        <v>126</v>
      </c>
      <c r="B129" s="23" t="str">
        <f>'ĐẤT PNN'!B129</f>
        <v>VT4*0,8</v>
      </c>
      <c r="C129" s="168" t="str">
        <f>'ĐẤT PNN'!C129</f>
        <v>Các tuyến đường giao thông không đấu nối trực tiếp và thông ra Đường tổ 1 ấp Ruộng Tre đoạn từ Đường Ruộng Tre - Thọ An đến Giáp ranh xã Xuân Lộc đã được đầu tư mặt đường nhựa, bê tông xi măng:
- Có bề rộng từ ≥3m đến &lt;5m, cách đường giao thông &gt;600m.
- Có bề rộng &lt;3m, cách đường giao thông &gt; 200m.</v>
      </c>
      <c r="D129" s="169"/>
      <c r="E129" s="170"/>
      <c r="F129" s="131">
        <f t="shared" si="239"/>
        <v>110</v>
      </c>
      <c r="G129" s="131">
        <f t="shared" si="240"/>
        <v>100</v>
      </c>
      <c r="H129" s="106">
        <f t="shared" si="241"/>
        <v>150</v>
      </c>
      <c r="I129" s="106">
        <f t="shared" si="242"/>
        <v>140</v>
      </c>
      <c r="J129" s="111">
        <f t="shared" si="243"/>
        <v>1.3636363636363635</v>
      </c>
      <c r="K129" s="48">
        <f t="shared" si="244"/>
        <v>165</v>
      </c>
      <c r="L129" s="48">
        <f t="shared" si="245"/>
        <v>145</v>
      </c>
      <c r="M129" s="48">
        <f t="shared" si="246"/>
        <v>130</v>
      </c>
      <c r="N129" s="48">
        <f t="shared" si="247"/>
        <v>110</v>
      </c>
      <c r="O129" s="132">
        <f t="shared" si="140"/>
        <v>410</v>
      </c>
      <c r="P129" s="132">
        <f t="shared" si="141"/>
        <v>260</v>
      </c>
      <c r="Q129" s="132">
        <f t="shared" si="142"/>
        <v>210</v>
      </c>
      <c r="R129" s="132">
        <f t="shared" si="143"/>
        <v>150</v>
      </c>
      <c r="S129" s="105"/>
      <c r="T129" s="48">
        <f t="shared" si="248"/>
        <v>140</v>
      </c>
      <c r="U129" s="48">
        <f t="shared" si="249"/>
        <v>130</v>
      </c>
      <c r="V129" s="48">
        <f t="shared" si="250"/>
        <v>120</v>
      </c>
      <c r="W129" s="48">
        <f t="shared" si="251"/>
        <v>100</v>
      </c>
      <c r="X129" s="132">
        <f t="shared" si="144"/>
        <v>350</v>
      </c>
      <c r="Y129" s="132">
        <f t="shared" si="145"/>
        <v>230</v>
      </c>
      <c r="Z129" s="132">
        <f t="shared" si="146"/>
        <v>190</v>
      </c>
      <c r="AA129" s="132">
        <f t="shared" si="147"/>
        <v>140</v>
      </c>
      <c r="AB129" s="144">
        <f>'ĐẤT PNN'!K129-'ĐẤT NN'!H129</f>
        <v>110</v>
      </c>
    </row>
    <row r="130" spans="1:28" ht="110.25" customHeight="1" x14ac:dyDescent="0.25">
      <c r="A130" s="23">
        <f>'ĐẤT PNN'!A130</f>
        <v>127</v>
      </c>
      <c r="B130" s="23" t="str">
        <f>'ĐẤT PNN'!B130</f>
        <v>LK10NT2_D1</v>
      </c>
      <c r="C130" s="24" t="str">
        <f>'ĐẤT PNN'!C130</f>
        <v>Đường Bảo Quang - Bàu Cối</v>
      </c>
      <c r="D130" s="24" t="str">
        <f>'ĐẤT PNN'!D130</f>
        <v>Đường Hàm Nghi</v>
      </c>
      <c r="E130" s="24" t="str">
        <f>'ĐẤT PNN'!E130</f>
        <v>Ngã ba tiếp giáp đường Bảo Vinh-Bảo Quang</v>
      </c>
      <c r="F130" s="104">
        <f>K130</f>
        <v>165</v>
      </c>
      <c r="G130" s="104">
        <f>T130</f>
        <v>140</v>
      </c>
      <c r="H130" s="107">
        <f>O130</f>
        <v>410</v>
      </c>
      <c r="I130" s="104">
        <f>ROUND(T130*1.8,-1)</f>
        <v>250</v>
      </c>
      <c r="J130" s="110">
        <f>H130/F130</f>
        <v>2.4848484848484849</v>
      </c>
      <c r="K130" s="46">
        <v>165</v>
      </c>
      <c r="L130" s="47">
        <v>145</v>
      </c>
      <c r="M130" s="47">
        <v>130</v>
      </c>
      <c r="N130" s="47">
        <v>110</v>
      </c>
      <c r="O130" s="132">
        <f t="shared" si="140"/>
        <v>410</v>
      </c>
      <c r="P130" s="132">
        <f t="shared" si="141"/>
        <v>260</v>
      </c>
      <c r="Q130" s="132">
        <f t="shared" si="142"/>
        <v>210</v>
      </c>
      <c r="R130" s="132">
        <f t="shared" si="143"/>
        <v>150</v>
      </c>
      <c r="S130" s="59">
        <v>3</v>
      </c>
      <c r="T130" s="130">
        <v>140</v>
      </c>
      <c r="U130" s="130">
        <v>130</v>
      </c>
      <c r="V130" s="130">
        <v>120</v>
      </c>
      <c r="W130" s="130">
        <v>100</v>
      </c>
      <c r="X130" s="132">
        <f t="shared" si="144"/>
        <v>350</v>
      </c>
      <c r="Y130" s="132">
        <f t="shared" si="145"/>
        <v>230</v>
      </c>
      <c r="Z130" s="132">
        <f t="shared" si="146"/>
        <v>190</v>
      </c>
      <c r="AA130" s="132">
        <f t="shared" si="147"/>
        <v>140</v>
      </c>
      <c r="AB130" s="144">
        <f>'ĐẤT PNN'!K130-'ĐẤT NN'!H130</f>
        <v>690</v>
      </c>
    </row>
    <row r="131" spans="1:28" ht="110.25" customHeight="1" x14ac:dyDescent="0.25">
      <c r="A131" s="23">
        <f>'ĐẤT PNN'!A131</f>
        <v>128</v>
      </c>
      <c r="B131" s="23" t="str">
        <f>'ĐẤT PNN'!B131</f>
        <v>VT2</v>
      </c>
      <c r="C131" s="168" t="str">
        <f>'ĐẤT PNN'!C131</f>
        <v>Các tuyến đường giao thông đấu nối trực tiếp ra Đường Bảo Quang - Bàu Cối đoạn từ Đường Hàm Nghi đến Ngã ba tiếp giáp đường Bảo Vinh-Bảo Quang đã được đầu tư mặt đường nhựa, bê tông xi măng:
- Có bề rộng ≥5m, cách đường giao thông ≤1.000m.
- Có bề rộng từ ≥3m đến &lt;5m, cách đường giao thông ≤500m.</v>
      </c>
      <c r="D131" s="169"/>
      <c r="E131" s="170"/>
      <c r="F131" s="131">
        <f t="shared" ref="F131:F136" si="252">IF(B131="VT2",L131,IF(B131="VT3",M131,IF(B131="VT2*0,8",L131,IF(B131="VT3*0,8",M131,N131))))</f>
        <v>145</v>
      </c>
      <c r="G131" s="131">
        <f t="shared" ref="G131:G136" si="253">IF(B131="VT2",U131,IF(B131="VT3",V131,IF(B131="VT2*0,8",U131,IF(B131="VT3*0,8",V131,W131))))</f>
        <v>130</v>
      </c>
      <c r="H131" s="106">
        <f t="shared" ref="H131:H136" si="254">IF(B131="VT2",P131,IF(B131="VT3",Q131,IF(B131="VT4",R131,IF(B131="VT2*0,8",P131,IF(B131="VT3*0,8",Q131,R131)))))</f>
        <v>260</v>
      </c>
      <c r="I131" s="106">
        <f t="shared" ref="I131:I136" si="255">IF(B131="VT2",Y131,IF(B131="VT3",Z131,IF(B131="VT4",AA131,IF(B131="VT2*0,8",Y131,IF(B131="VT3*0,8",Z131,AA131)))))</f>
        <v>230</v>
      </c>
      <c r="J131" s="111">
        <f t="shared" ref="J131:J136" si="256">H131/F131</f>
        <v>1.7931034482758621</v>
      </c>
      <c r="K131" s="48">
        <f t="shared" ref="K131:K136" si="257">K130</f>
        <v>165</v>
      </c>
      <c r="L131" s="48">
        <f t="shared" ref="L131:L136" si="258">L130</f>
        <v>145</v>
      </c>
      <c r="M131" s="48">
        <f t="shared" ref="M131:M136" si="259">M130</f>
        <v>130</v>
      </c>
      <c r="N131" s="48">
        <f t="shared" ref="N131:N136" si="260">N130</f>
        <v>110</v>
      </c>
      <c r="O131" s="132">
        <f t="shared" si="140"/>
        <v>410</v>
      </c>
      <c r="P131" s="132">
        <f t="shared" si="141"/>
        <v>260</v>
      </c>
      <c r="Q131" s="132">
        <f t="shared" si="142"/>
        <v>210</v>
      </c>
      <c r="R131" s="132">
        <f t="shared" si="143"/>
        <v>150</v>
      </c>
      <c r="S131" s="105"/>
      <c r="T131" s="48">
        <f t="shared" ref="T131:T136" si="261">T130</f>
        <v>140</v>
      </c>
      <c r="U131" s="48">
        <f t="shared" ref="U131:U136" si="262">U130</f>
        <v>130</v>
      </c>
      <c r="V131" s="48">
        <f t="shared" ref="V131:V136" si="263">V130</f>
        <v>120</v>
      </c>
      <c r="W131" s="48">
        <f t="shared" ref="W131:W136" si="264">W130</f>
        <v>100</v>
      </c>
      <c r="X131" s="132">
        <f t="shared" si="144"/>
        <v>350</v>
      </c>
      <c r="Y131" s="132">
        <f t="shared" si="145"/>
        <v>230</v>
      </c>
      <c r="Z131" s="132">
        <f t="shared" si="146"/>
        <v>190</v>
      </c>
      <c r="AA131" s="132">
        <f t="shared" si="147"/>
        <v>140</v>
      </c>
      <c r="AB131" s="144">
        <f>'ĐẤT PNN'!K131-'ĐẤT NN'!H131</f>
        <v>260</v>
      </c>
    </row>
    <row r="132" spans="1:28" ht="110.25" customHeight="1" x14ac:dyDescent="0.25">
      <c r="A132" s="23">
        <f>'ĐẤT PNN'!A132</f>
        <v>129</v>
      </c>
      <c r="B132" s="23" t="str">
        <f>'ĐẤT PNN'!B132</f>
        <v>VT3</v>
      </c>
      <c r="C132" s="168" t="str">
        <f>'ĐẤT PNN'!C132</f>
        <v>Các tuyến đường giao thông đấu nối trực tiếp ra Đường Bảo Quang - Bàu Cối đoạn từ Đường Hàm Nghi đến Ngã ba tiếp giáp đường Bảo Vinh-Bảo Quang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169"/>
      <c r="E132" s="170"/>
      <c r="F132" s="131">
        <f t="shared" si="252"/>
        <v>130</v>
      </c>
      <c r="G132" s="131">
        <f t="shared" si="253"/>
        <v>120</v>
      </c>
      <c r="H132" s="106">
        <f t="shared" si="254"/>
        <v>210</v>
      </c>
      <c r="I132" s="106">
        <f t="shared" si="255"/>
        <v>190</v>
      </c>
      <c r="J132" s="111">
        <f t="shared" si="256"/>
        <v>1.6153846153846154</v>
      </c>
      <c r="K132" s="48">
        <f t="shared" si="257"/>
        <v>165</v>
      </c>
      <c r="L132" s="48">
        <f t="shared" si="258"/>
        <v>145</v>
      </c>
      <c r="M132" s="48">
        <f t="shared" si="259"/>
        <v>130</v>
      </c>
      <c r="N132" s="48">
        <f t="shared" si="260"/>
        <v>110</v>
      </c>
      <c r="O132" s="132">
        <f t="shared" si="140"/>
        <v>410</v>
      </c>
      <c r="P132" s="132">
        <f t="shared" si="141"/>
        <v>260</v>
      </c>
      <c r="Q132" s="132">
        <f t="shared" si="142"/>
        <v>210</v>
      </c>
      <c r="R132" s="132">
        <f t="shared" si="143"/>
        <v>150</v>
      </c>
      <c r="S132" s="105"/>
      <c r="T132" s="48">
        <f t="shared" si="261"/>
        <v>140</v>
      </c>
      <c r="U132" s="48">
        <f t="shared" si="262"/>
        <v>130</v>
      </c>
      <c r="V132" s="48">
        <f t="shared" si="263"/>
        <v>120</v>
      </c>
      <c r="W132" s="48">
        <f t="shared" si="264"/>
        <v>100</v>
      </c>
      <c r="X132" s="132">
        <f t="shared" si="144"/>
        <v>350</v>
      </c>
      <c r="Y132" s="132">
        <f t="shared" si="145"/>
        <v>230</v>
      </c>
      <c r="Z132" s="132">
        <f t="shared" si="146"/>
        <v>190</v>
      </c>
      <c r="AA132" s="132">
        <f t="shared" si="147"/>
        <v>140</v>
      </c>
      <c r="AB132" s="144">
        <f>'ĐẤT PNN'!K132-'ĐẤT NN'!H132</f>
        <v>220</v>
      </c>
    </row>
    <row r="133" spans="1:28" ht="78.75" customHeight="1" x14ac:dyDescent="0.25">
      <c r="A133" s="23">
        <f>'ĐẤT PNN'!A133</f>
        <v>130</v>
      </c>
      <c r="B133" s="23" t="str">
        <f>'ĐẤT PNN'!B133</f>
        <v>VT4</v>
      </c>
      <c r="C133" s="168" t="str">
        <f>'ĐẤT PNN'!C133</f>
        <v>Các tuyến đường giao thông đấu nối trực tiếp ra Đường Bảo Quang - Bàu Cối đoạn từ Đường Hàm Nghi đến Ngã ba tiếp giáp đường Bảo Vinh-Bảo Quang đã được đầu tư mặt đường nhựa, bê tông xi măng:
- Có bề rộng từ ≥3m đến &lt;5m, cách đường giao thông &gt;1.000m.
- Có bề rộng &lt;3m, cách đường giao thông &gt;200m.</v>
      </c>
      <c r="D133" s="169"/>
      <c r="E133" s="170"/>
      <c r="F133" s="131">
        <f t="shared" si="252"/>
        <v>110</v>
      </c>
      <c r="G133" s="131">
        <f t="shared" si="253"/>
        <v>100</v>
      </c>
      <c r="H133" s="106">
        <f t="shared" si="254"/>
        <v>150</v>
      </c>
      <c r="I133" s="106">
        <f t="shared" si="255"/>
        <v>140</v>
      </c>
      <c r="J133" s="111">
        <f t="shared" si="256"/>
        <v>1.3636363636363635</v>
      </c>
      <c r="K133" s="48">
        <f t="shared" si="257"/>
        <v>165</v>
      </c>
      <c r="L133" s="48">
        <f t="shared" si="258"/>
        <v>145</v>
      </c>
      <c r="M133" s="48">
        <f t="shared" si="259"/>
        <v>130</v>
      </c>
      <c r="N133" s="48">
        <f t="shared" si="260"/>
        <v>110</v>
      </c>
      <c r="O133" s="132">
        <f t="shared" ref="O133:O196" si="265">ROUND(K133*2.5,-1)</f>
        <v>410</v>
      </c>
      <c r="P133" s="132">
        <f t="shared" ref="P133:P196" si="266">ROUND(L133*1.8,-1)</f>
        <v>260</v>
      </c>
      <c r="Q133" s="132">
        <f t="shared" ref="Q133:Q196" si="267">ROUND(M133*1.6,-1)</f>
        <v>210</v>
      </c>
      <c r="R133" s="132">
        <f t="shared" ref="R133:R196" si="268">ROUND(N133*1.4,-1)</f>
        <v>150</v>
      </c>
      <c r="S133" s="105"/>
      <c r="T133" s="48">
        <f t="shared" si="261"/>
        <v>140</v>
      </c>
      <c r="U133" s="48">
        <f t="shared" si="262"/>
        <v>130</v>
      </c>
      <c r="V133" s="48">
        <f t="shared" si="263"/>
        <v>120</v>
      </c>
      <c r="W133" s="48">
        <f t="shared" si="264"/>
        <v>100</v>
      </c>
      <c r="X133" s="132">
        <f t="shared" ref="X133:X196" si="269">ROUND(T133*2.5,-1)</f>
        <v>350</v>
      </c>
      <c r="Y133" s="132">
        <f t="shared" ref="Y133:Y196" si="270">ROUND(U133*1.8,-1)</f>
        <v>230</v>
      </c>
      <c r="Z133" s="132">
        <f t="shared" ref="Z133:Z196" si="271">ROUND(V133*1.6,-1)</f>
        <v>190</v>
      </c>
      <c r="AA133" s="132">
        <f t="shared" ref="AA133:AA196" si="272">ROUND(W133*1.4,-1)</f>
        <v>140</v>
      </c>
      <c r="AB133" s="144">
        <f>'ĐẤT PNN'!K133-'ĐẤT NN'!H133</f>
        <v>140</v>
      </c>
    </row>
    <row r="134" spans="1:28" ht="110.25" customHeight="1" x14ac:dyDescent="0.25">
      <c r="A134" s="23">
        <f>'ĐẤT PNN'!A134</f>
        <v>131</v>
      </c>
      <c r="B134" s="23" t="str">
        <f>'ĐẤT PNN'!B134</f>
        <v>VT2*0,8</v>
      </c>
      <c r="C134" s="168" t="str">
        <f>'ĐẤT PNN'!C134</f>
        <v>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≥5m, cách đường giao thông ≤1.000m.
- Có bề rộng từ ≥3m đến &lt;5m, cách đường giao thông ≤500m.</v>
      </c>
      <c r="D134" s="169"/>
      <c r="E134" s="170"/>
      <c r="F134" s="131">
        <f t="shared" si="252"/>
        <v>145</v>
      </c>
      <c r="G134" s="131">
        <f t="shared" si="253"/>
        <v>130</v>
      </c>
      <c r="H134" s="106">
        <f t="shared" si="254"/>
        <v>260</v>
      </c>
      <c r="I134" s="106">
        <f t="shared" si="255"/>
        <v>230</v>
      </c>
      <c r="J134" s="111">
        <f t="shared" si="256"/>
        <v>1.7931034482758621</v>
      </c>
      <c r="K134" s="48">
        <f t="shared" si="257"/>
        <v>165</v>
      </c>
      <c r="L134" s="48">
        <f t="shared" si="258"/>
        <v>145</v>
      </c>
      <c r="M134" s="48">
        <f t="shared" si="259"/>
        <v>130</v>
      </c>
      <c r="N134" s="48">
        <f t="shared" si="260"/>
        <v>110</v>
      </c>
      <c r="O134" s="132">
        <f t="shared" si="265"/>
        <v>410</v>
      </c>
      <c r="P134" s="132">
        <f t="shared" si="266"/>
        <v>260</v>
      </c>
      <c r="Q134" s="132">
        <f t="shared" si="267"/>
        <v>210</v>
      </c>
      <c r="R134" s="132">
        <f t="shared" si="268"/>
        <v>150</v>
      </c>
      <c r="S134" s="105"/>
      <c r="T134" s="48">
        <f t="shared" si="261"/>
        <v>140</v>
      </c>
      <c r="U134" s="48">
        <f t="shared" si="262"/>
        <v>130</v>
      </c>
      <c r="V134" s="48">
        <f t="shared" si="263"/>
        <v>120</v>
      </c>
      <c r="W134" s="48">
        <f t="shared" si="264"/>
        <v>100</v>
      </c>
      <c r="X134" s="132">
        <f t="shared" si="269"/>
        <v>350</v>
      </c>
      <c r="Y134" s="132">
        <f t="shared" si="270"/>
        <v>230</v>
      </c>
      <c r="Z134" s="132">
        <f t="shared" si="271"/>
        <v>190</v>
      </c>
      <c r="AA134" s="132">
        <f t="shared" si="272"/>
        <v>140</v>
      </c>
      <c r="AB134" s="144">
        <f>'ĐẤT PNN'!K134-'ĐẤT NN'!H134</f>
        <v>200</v>
      </c>
    </row>
    <row r="135" spans="1:28" ht="110.25" customHeight="1" x14ac:dyDescent="0.25">
      <c r="A135" s="23">
        <f>'ĐẤT PNN'!A135</f>
        <v>132</v>
      </c>
      <c r="B135" s="23" t="str">
        <f>'ĐẤT PNN'!B135</f>
        <v>VT3*0,8</v>
      </c>
      <c r="C135" s="168" t="str">
        <f>'ĐẤT PNN'!C135</f>
        <v>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169"/>
      <c r="E135" s="170"/>
      <c r="F135" s="131">
        <f t="shared" si="252"/>
        <v>130</v>
      </c>
      <c r="G135" s="131">
        <f t="shared" si="253"/>
        <v>120</v>
      </c>
      <c r="H135" s="106">
        <f t="shared" si="254"/>
        <v>210</v>
      </c>
      <c r="I135" s="106">
        <f t="shared" si="255"/>
        <v>190</v>
      </c>
      <c r="J135" s="111">
        <f t="shared" si="256"/>
        <v>1.6153846153846154</v>
      </c>
      <c r="K135" s="48">
        <f t="shared" si="257"/>
        <v>165</v>
      </c>
      <c r="L135" s="48">
        <f t="shared" si="258"/>
        <v>145</v>
      </c>
      <c r="M135" s="48">
        <f t="shared" si="259"/>
        <v>130</v>
      </c>
      <c r="N135" s="48">
        <f t="shared" si="260"/>
        <v>110</v>
      </c>
      <c r="O135" s="132">
        <f t="shared" si="265"/>
        <v>410</v>
      </c>
      <c r="P135" s="132">
        <f t="shared" si="266"/>
        <v>260</v>
      </c>
      <c r="Q135" s="132">
        <f t="shared" si="267"/>
        <v>210</v>
      </c>
      <c r="R135" s="132">
        <f t="shared" si="268"/>
        <v>150</v>
      </c>
      <c r="S135" s="105"/>
      <c r="T135" s="48">
        <f t="shared" si="261"/>
        <v>140</v>
      </c>
      <c r="U135" s="48">
        <f t="shared" si="262"/>
        <v>130</v>
      </c>
      <c r="V135" s="48">
        <f t="shared" si="263"/>
        <v>120</v>
      </c>
      <c r="W135" s="48">
        <f t="shared" si="264"/>
        <v>100</v>
      </c>
      <c r="X135" s="132">
        <f t="shared" si="269"/>
        <v>350</v>
      </c>
      <c r="Y135" s="132">
        <f t="shared" si="270"/>
        <v>230</v>
      </c>
      <c r="Z135" s="132">
        <f t="shared" si="271"/>
        <v>190</v>
      </c>
      <c r="AA135" s="132">
        <f t="shared" si="272"/>
        <v>140</v>
      </c>
      <c r="AB135" s="144">
        <f>'ĐẤT PNN'!K135-'ĐẤT NN'!H135</f>
        <v>170</v>
      </c>
    </row>
    <row r="136" spans="1:28" ht="78.75" customHeight="1" x14ac:dyDescent="0.25">
      <c r="A136" s="23">
        <f>'ĐẤT PNN'!A136</f>
        <v>133</v>
      </c>
      <c r="B136" s="23" t="str">
        <f>'ĐẤT PNN'!B136</f>
        <v>VT4*0,8</v>
      </c>
      <c r="C136" s="168" t="str">
        <f>'ĐẤT PNN'!C136</f>
        <v>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từ ≥3m đến &lt;5m, cách đường giao thông &gt;1.000m.
- Có bề rộng &lt;3m, cách đường giao thông &gt;200m.</v>
      </c>
      <c r="D136" s="169"/>
      <c r="E136" s="170"/>
      <c r="F136" s="131">
        <f t="shared" si="252"/>
        <v>110</v>
      </c>
      <c r="G136" s="131">
        <f t="shared" si="253"/>
        <v>100</v>
      </c>
      <c r="H136" s="106">
        <f t="shared" si="254"/>
        <v>150</v>
      </c>
      <c r="I136" s="106">
        <f t="shared" si="255"/>
        <v>140</v>
      </c>
      <c r="J136" s="111">
        <f t="shared" si="256"/>
        <v>1.3636363636363635</v>
      </c>
      <c r="K136" s="48">
        <f t="shared" si="257"/>
        <v>165</v>
      </c>
      <c r="L136" s="48">
        <f t="shared" si="258"/>
        <v>145</v>
      </c>
      <c r="M136" s="48">
        <f t="shared" si="259"/>
        <v>130</v>
      </c>
      <c r="N136" s="48">
        <f t="shared" si="260"/>
        <v>110</v>
      </c>
      <c r="O136" s="132">
        <f t="shared" si="265"/>
        <v>410</v>
      </c>
      <c r="P136" s="132">
        <f t="shared" si="266"/>
        <v>260</v>
      </c>
      <c r="Q136" s="132">
        <f t="shared" si="267"/>
        <v>210</v>
      </c>
      <c r="R136" s="132">
        <f t="shared" si="268"/>
        <v>150</v>
      </c>
      <c r="S136" s="105"/>
      <c r="T136" s="48">
        <f t="shared" si="261"/>
        <v>140</v>
      </c>
      <c r="U136" s="48">
        <f t="shared" si="262"/>
        <v>130</v>
      </c>
      <c r="V136" s="48">
        <f t="shared" si="263"/>
        <v>120</v>
      </c>
      <c r="W136" s="48">
        <f t="shared" si="264"/>
        <v>100</v>
      </c>
      <c r="X136" s="132">
        <f t="shared" si="269"/>
        <v>350</v>
      </c>
      <c r="Y136" s="132">
        <f t="shared" si="270"/>
        <v>230</v>
      </c>
      <c r="Z136" s="132">
        <f t="shared" si="271"/>
        <v>190</v>
      </c>
      <c r="AA136" s="132">
        <f t="shared" si="272"/>
        <v>140</v>
      </c>
      <c r="AB136" s="144">
        <f>'ĐẤT PNN'!K136-'ĐẤT NN'!H136</f>
        <v>110</v>
      </c>
    </row>
    <row r="137" spans="1:28" ht="31.5" customHeight="1" x14ac:dyDescent="0.25">
      <c r="A137" s="23">
        <f>'ĐẤT PNN'!A137</f>
        <v>134</v>
      </c>
      <c r="B137" s="23" t="str">
        <f>'ĐẤT PNN'!B137</f>
        <v>LK10NT2_D2</v>
      </c>
      <c r="C137" s="24" t="str">
        <f>'ĐẤT PNN'!C137</f>
        <v>Đường Bảo Quang - Bàu Cối</v>
      </c>
      <c r="D137" s="24" t="str">
        <f>'ĐẤT PNN'!D137</f>
        <v>Ngã ba tiếp giáp đường Bảo Vinh-Bảo Quang</v>
      </c>
      <c r="E137" s="24" t="str">
        <f>'ĐẤT PNN'!E137</f>
        <v>Đường Suối Chồn - Bàu Cối</v>
      </c>
      <c r="F137" s="104">
        <f>K137</f>
        <v>165</v>
      </c>
      <c r="G137" s="104">
        <f>T137</f>
        <v>140</v>
      </c>
      <c r="H137" s="107">
        <f>O137</f>
        <v>410</v>
      </c>
      <c r="I137" s="104">
        <f>ROUND(T137*1.8,-1)</f>
        <v>250</v>
      </c>
      <c r="J137" s="110">
        <f>H137/F137</f>
        <v>2.4848484848484849</v>
      </c>
      <c r="K137" s="46">
        <v>165</v>
      </c>
      <c r="L137" s="47">
        <v>145</v>
      </c>
      <c r="M137" s="47">
        <v>130</v>
      </c>
      <c r="N137" s="47">
        <v>110</v>
      </c>
      <c r="O137" s="132">
        <f t="shared" si="265"/>
        <v>410</v>
      </c>
      <c r="P137" s="132">
        <f t="shared" si="266"/>
        <v>260</v>
      </c>
      <c r="Q137" s="132">
        <f t="shared" si="267"/>
        <v>210</v>
      </c>
      <c r="R137" s="132">
        <f t="shared" si="268"/>
        <v>150</v>
      </c>
      <c r="S137" s="59">
        <v>3</v>
      </c>
      <c r="T137" s="130">
        <v>140</v>
      </c>
      <c r="U137" s="130">
        <v>130</v>
      </c>
      <c r="V137" s="130">
        <v>120</v>
      </c>
      <c r="W137" s="130">
        <v>100</v>
      </c>
      <c r="X137" s="132">
        <f t="shared" si="269"/>
        <v>350</v>
      </c>
      <c r="Y137" s="132">
        <f t="shared" si="270"/>
        <v>230</v>
      </c>
      <c r="Z137" s="132">
        <f t="shared" si="271"/>
        <v>190</v>
      </c>
      <c r="AA137" s="132">
        <f t="shared" si="272"/>
        <v>140</v>
      </c>
      <c r="AB137" s="144">
        <f>'ĐẤT PNN'!K137-'ĐẤT NN'!H137</f>
        <v>430</v>
      </c>
    </row>
    <row r="138" spans="1:28" ht="126" customHeight="1" x14ac:dyDescent="0.25">
      <c r="A138" s="23">
        <f>'ĐẤT PNN'!A138</f>
        <v>135</v>
      </c>
      <c r="B138" s="23" t="str">
        <f>'ĐẤT PNN'!B138</f>
        <v>VT2</v>
      </c>
      <c r="C138" s="168" t="str">
        <f>'ĐẤT PNN'!C138</f>
        <v>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≥5m, cách đường giao thông ≤1.000m.
- Có bề rộng từ ≥3m đến &lt;5m, cách đường giao thông ≤500m.</v>
      </c>
      <c r="D138" s="169"/>
      <c r="E138" s="170"/>
      <c r="F138" s="131">
        <f t="shared" ref="F138:F143" si="273">IF(B138="VT2",L138,IF(B138="VT3",M138,IF(B138="VT2*0,8",L138,IF(B138="VT3*0,8",M138,N138))))</f>
        <v>145</v>
      </c>
      <c r="G138" s="131">
        <f t="shared" ref="G138:G143" si="274">IF(B138="VT2",U138,IF(B138="VT3",V138,IF(B138="VT2*0,8",U138,IF(B138="VT3*0,8",V138,W138))))</f>
        <v>130</v>
      </c>
      <c r="H138" s="106">
        <f t="shared" ref="H138:H143" si="275">IF(B138="VT2",P138,IF(B138="VT3",Q138,IF(B138="VT4",R138,IF(B138="VT2*0,8",P138,IF(B138="VT3*0,8",Q138,R138)))))</f>
        <v>260</v>
      </c>
      <c r="I138" s="106">
        <f t="shared" ref="I138:I143" si="276">IF(B138="VT2",Y138,IF(B138="VT3",Z138,IF(B138="VT4",AA138,IF(B138="VT2*0,8",Y138,IF(B138="VT3*0,8",Z138,AA138)))))</f>
        <v>230</v>
      </c>
      <c r="J138" s="111">
        <f t="shared" ref="J138:J143" si="277">H138/F138</f>
        <v>1.7931034482758621</v>
      </c>
      <c r="K138" s="48">
        <f t="shared" ref="K138:K143" si="278">K137</f>
        <v>165</v>
      </c>
      <c r="L138" s="48">
        <f t="shared" ref="L138:L143" si="279">L137</f>
        <v>145</v>
      </c>
      <c r="M138" s="48">
        <f t="shared" ref="M138:M143" si="280">M137</f>
        <v>130</v>
      </c>
      <c r="N138" s="48">
        <f t="shared" ref="N138:N143" si="281">N137</f>
        <v>110</v>
      </c>
      <c r="O138" s="132">
        <f t="shared" si="265"/>
        <v>410</v>
      </c>
      <c r="P138" s="132">
        <f t="shared" si="266"/>
        <v>260</v>
      </c>
      <c r="Q138" s="132">
        <f t="shared" si="267"/>
        <v>210</v>
      </c>
      <c r="R138" s="132">
        <f t="shared" si="268"/>
        <v>150</v>
      </c>
      <c r="S138" s="108"/>
      <c r="T138" s="48">
        <f t="shared" ref="T138:T143" si="282">T137</f>
        <v>140</v>
      </c>
      <c r="U138" s="48">
        <f t="shared" ref="U138:U143" si="283">U137</f>
        <v>130</v>
      </c>
      <c r="V138" s="48">
        <f t="shared" ref="V138:V143" si="284">V137</f>
        <v>120</v>
      </c>
      <c r="W138" s="48">
        <f t="shared" ref="W138:W143" si="285">W137</f>
        <v>100</v>
      </c>
      <c r="X138" s="132">
        <f t="shared" si="269"/>
        <v>350</v>
      </c>
      <c r="Y138" s="132">
        <f t="shared" si="270"/>
        <v>230</v>
      </c>
      <c r="Z138" s="132">
        <f t="shared" si="271"/>
        <v>190</v>
      </c>
      <c r="AA138" s="132">
        <f t="shared" si="272"/>
        <v>140</v>
      </c>
      <c r="AB138" s="144">
        <f>'ĐẤT PNN'!K138-'ĐẤT NN'!H138</f>
        <v>170</v>
      </c>
    </row>
    <row r="139" spans="1:28" ht="141.75" customHeight="1" x14ac:dyDescent="0.25">
      <c r="A139" s="23">
        <f>'ĐẤT PNN'!A139</f>
        <v>136</v>
      </c>
      <c r="B139" s="23" t="str">
        <f>'ĐẤT PNN'!B139</f>
        <v>VT3</v>
      </c>
      <c r="C139" s="168" t="str">
        <f>'ĐẤT PNN'!C139</f>
        <v>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169"/>
      <c r="E139" s="170"/>
      <c r="F139" s="131">
        <f t="shared" si="273"/>
        <v>130</v>
      </c>
      <c r="G139" s="131">
        <f t="shared" si="274"/>
        <v>120</v>
      </c>
      <c r="H139" s="106">
        <f t="shared" si="275"/>
        <v>210</v>
      </c>
      <c r="I139" s="106">
        <f t="shared" si="276"/>
        <v>190</v>
      </c>
      <c r="J139" s="111">
        <f t="shared" si="277"/>
        <v>1.6153846153846154</v>
      </c>
      <c r="K139" s="48">
        <f t="shared" si="278"/>
        <v>165</v>
      </c>
      <c r="L139" s="48">
        <f t="shared" si="279"/>
        <v>145</v>
      </c>
      <c r="M139" s="48">
        <f t="shared" si="280"/>
        <v>130</v>
      </c>
      <c r="N139" s="48">
        <f t="shared" si="281"/>
        <v>110</v>
      </c>
      <c r="O139" s="132">
        <f t="shared" si="265"/>
        <v>410</v>
      </c>
      <c r="P139" s="132">
        <f t="shared" si="266"/>
        <v>260</v>
      </c>
      <c r="Q139" s="132">
        <f t="shared" si="267"/>
        <v>210</v>
      </c>
      <c r="R139" s="132">
        <f t="shared" si="268"/>
        <v>150</v>
      </c>
      <c r="S139" s="108"/>
      <c r="T139" s="48">
        <f t="shared" si="282"/>
        <v>140</v>
      </c>
      <c r="U139" s="48">
        <f t="shared" si="283"/>
        <v>130</v>
      </c>
      <c r="V139" s="48">
        <f t="shared" si="284"/>
        <v>120</v>
      </c>
      <c r="W139" s="48">
        <f t="shared" si="285"/>
        <v>100</v>
      </c>
      <c r="X139" s="132">
        <f t="shared" si="269"/>
        <v>350</v>
      </c>
      <c r="Y139" s="132">
        <f t="shared" si="270"/>
        <v>230</v>
      </c>
      <c r="Z139" s="132">
        <f t="shared" si="271"/>
        <v>190</v>
      </c>
      <c r="AA139" s="132">
        <f t="shared" si="272"/>
        <v>140</v>
      </c>
      <c r="AB139" s="144">
        <f>'ĐẤT PNN'!K139-'ĐẤT NN'!H139</f>
        <v>150</v>
      </c>
    </row>
    <row r="140" spans="1:28" ht="78.75" customHeight="1" x14ac:dyDescent="0.25">
      <c r="A140" s="23">
        <f>'ĐẤT PNN'!A140</f>
        <v>137</v>
      </c>
      <c r="B140" s="23" t="str">
        <f>'ĐẤT PNN'!B140</f>
        <v>VT4</v>
      </c>
      <c r="C140" s="168" t="str">
        <f>'ĐẤT PNN'!C140</f>
        <v>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từ ≥3m đến &lt;5m, cách đường giao thông &gt;1.000m.
- Có bề rộng &lt;3m, cách đường giao thông &gt;200m.</v>
      </c>
      <c r="D140" s="169"/>
      <c r="E140" s="170"/>
      <c r="F140" s="131">
        <f t="shared" si="273"/>
        <v>110</v>
      </c>
      <c r="G140" s="131">
        <f t="shared" si="274"/>
        <v>100</v>
      </c>
      <c r="H140" s="106">
        <f t="shared" si="275"/>
        <v>150</v>
      </c>
      <c r="I140" s="106">
        <f t="shared" si="276"/>
        <v>140</v>
      </c>
      <c r="J140" s="111">
        <f t="shared" si="277"/>
        <v>1.3636363636363635</v>
      </c>
      <c r="K140" s="48">
        <f t="shared" si="278"/>
        <v>165</v>
      </c>
      <c r="L140" s="48">
        <f t="shared" si="279"/>
        <v>145</v>
      </c>
      <c r="M140" s="48">
        <f t="shared" si="280"/>
        <v>130</v>
      </c>
      <c r="N140" s="48">
        <f t="shared" si="281"/>
        <v>110</v>
      </c>
      <c r="O140" s="132">
        <f t="shared" si="265"/>
        <v>410</v>
      </c>
      <c r="P140" s="132">
        <f t="shared" si="266"/>
        <v>260</v>
      </c>
      <c r="Q140" s="132">
        <f t="shared" si="267"/>
        <v>210</v>
      </c>
      <c r="R140" s="132">
        <f t="shared" si="268"/>
        <v>150</v>
      </c>
      <c r="S140" s="108"/>
      <c r="T140" s="48">
        <f t="shared" si="282"/>
        <v>140</v>
      </c>
      <c r="U140" s="48">
        <f t="shared" si="283"/>
        <v>130</v>
      </c>
      <c r="V140" s="48">
        <f t="shared" si="284"/>
        <v>120</v>
      </c>
      <c r="W140" s="48">
        <f t="shared" si="285"/>
        <v>100</v>
      </c>
      <c r="X140" s="132">
        <f t="shared" si="269"/>
        <v>350</v>
      </c>
      <c r="Y140" s="132">
        <f t="shared" si="270"/>
        <v>230</v>
      </c>
      <c r="Z140" s="132">
        <f t="shared" si="271"/>
        <v>190</v>
      </c>
      <c r="AA140" s="132">
        <f t="shared" si="272"/>
        <v>140</v>
      </c>
      <c r="AB140" s="144">
        <f>'ĐẤT PNN'!K140-'ĐẤT NN'!H140</f>
        <v>140</v>
      </c>
    </row>
    <row r="141" spans="1:28" ht="126" customHeight="1" x14ac:dyDescent="0.25">
      <c r="A141" s="23">
        <f>'ĐẤT PNN'!A141</f>
        <v>138</v>
      </c>
      <c r="B141" s="23" t="str">
        <f>'ĐẤT PNN'!B141</f>
        <v>VT2*0,8</v>
      </c>
      <c r="C141" s="168" t="str">
        <f>'ĐẤT PNN'!C141</f>
        <v>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≥5m, cách đường giao thông ≤1.000m.
- Có bề rộng từ ≥3m đến &lt;5m, cách đường giao thông ≤500m.</v>
      </c>
      <c r="D141" s="169"/>
      <c r="E141" s="170"/>
      <c r="F141" s="131">
        <f t="shared" si="273"/>
        <v>145</v>
      </c>
      <c r="G141" s="131">
        <f t="shared" si="274"/>
        <v>130</v>
      </c>
      <c r="H141" s="106">
        <f t="shared" si="275"/>
        <v>260</v>
      </c>
      <c r="I141" s="106">
        <f t="shared" si="276"/>
        <v>230</v>
      </c>
      <c r="J141" s="111">
        <f t="shared" si="277"/>
        <v>1.7931034482758621</v>
      </c>
      <c r="K141" s="48">
        <f t="shared" si="278"/>
        <v>165</v>
      </c>
      <c r="L141" s="48">
        <f t="shared" si="279"/>
        <v>145</v>
      </c>
      <c r="M141" s="48">
        <f t="shared" si="280"/>
        <v>130</v>
      </c>
      <c r="N141" s="48">
        <f t="shared" si="281"/>
        <v>110</v>
      </c>
      <c r="O141" s="132">
        <f t="shared" si="265"/>
        <v>410</v>
      </c>
      <c r="P141" s="132">
        <f t="shared" si="266"/>
        <v>260</v>
      </c>
      <c r="Q141" s="132">
        <f t="shared" si="267"/>
        <v>210</v>
      </c>
      <c r="R141" s="132">
        <f t="shared" si="268"/>
        <v>150</v>
      </c>
      <c r="S141" s="108"/>
      <c r="T141" s="48">
        <f t="shared" si="282"/>
        <v>140</v>
      </c>
      <c r="U141" s="48">
        <f t="shared" si="283"/>
        <v>130</v>
      </c>
      <c r="V141" s="48">
        <f t="shared" si="284"/>
        <v>120</v>
      </c>
      <c r="W141" s="48">
        <f t="shared" si="285"/>
        <v>100</v>
      </c>
      <c r="X141" s="132">
        <f t="shared" si="269"/>
        <v>350</v>
      </c>
      <c r="Y141" s="132">
        <f t="shared" si="270"/>
        <v>230</v>
      </c>
      <c r="Z141" s="132">
        <f t="shared" si="271"/>
        <v>190</v>
      </c>
      <c r="AA141" s="132">
        <f t="shared" si="272"/>
        <v>140</v>
      </c>
      <c r="AB141" s="144">
        <f>'ĐẤT PNN'!K141-'ĐẤT NN'!H141</f>
        <v>130</v>
      </c>
    </row>
    <row r="142" spans="1:28" ht="141.75" customHeight="1" x14ac:dyDescent="0.25">
      <c r="A142" s="23">
        <f>'ĐẤT PNN'!A142</f>
        <v>139</v>
      </c>
      <c r="B142" s="23" t="str">
        <f>'ĐẤT PNN'!B142</f>
        <v>VT3*0,8</v>
      </c>
      <c r="C142" s="168" t="str">
        <f>'ĐẤT PNN'!C142</f>
        <v>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169"/>
      <c r="E142" s="170"/>
      <c r="F142" s="131">
        <f t="shared" si="273"/>
        <v>130</v>
      </c>
      <c r="G142" s="131">
        <f t="shared" si="274"/>
        <v>120</v>
      </c>
      <c r="H142" s="106">
        <f t="shared" si="275"/>
        <v>210</v>
      </c>
      <c r="I142" s="106">
        <f t="shared" si="276"/>
        <v>190</v>
      </c>
      <c r="J142" s="111">
        <f t="shared" si="277"/>
        <v>1.6153846153846154</v>
      </c>
      <c r="K142" s="48">
        <f t="shared" si="278"/>
        <v>165</v>
      </c>
      <c r="L142" s="48">
        <f t="shared" si="279"/>
        <v>145</v>
      </c>
      <c r="M142" s="48">
        <f t="shared" si="280"/>
        <v>130</v>
      </c>
      <c r="N142" s="48">
        <f t="shared" si="281"/>
        <v>110</v>
      </c>
      <c r="O142" s="132">
        <f t="shared" si="265"/>
        <v>410</v>
      </c>
      <c r="P142" s="132">
        <f t="shared" si="266"/>
        <v>260</v>
      </c>
      <c r="Q142" s="132">
        <f t="shared" si="267"/>
        <v>210</v>
      </c>
      <c r="R142" s="132">
        <f t="shared" si="268"/>
        <v>150</v>
      </c>
      <c r="S142" s="108"/>
      <c r="T142" s="48">
        <f t="shared" si="282"/>
        <v>140</v>
      </c>
      <c r="U142" s="48">
        <f t="shared" si="283"/>
        <v>130</v>
      </c>
      <c r="V142" s="48">
        <f t="shared" si="284"/>
        <v>120</v>
      </c>
      <c r="W142" s="48">
        <f t="shared" si="285"/>
        <v>100</v>
      </c>
      <c r="X142" s="132">
        <f t="shared" si="269"/>
        <v>350</v>
      </c>
      <c r="Y142" s="132">
        <f t="shared" si="270"/>
        <v>230</v>
      </c>
      <c r="Z142" s="132">
        <f t="shared" si="271"/>
        <v>190</v>
      </c>
      <c r="AA142" s="132">
        <f t="shared" si="272"/>
        <v>140</v>
      </c>
      <c r="AB142" s="144">
        <f>'ĐẤT PNN'!K142-'ĐẤT NN'!H142</f>
        <v>110</v>
      </c>
    </row>
    <row r="143" spans="1:28" ht="78.75" customHeight="1" x14ac:dyDescent="0.25">
      <c r="A143" s="23">
        <f>'ĐẤT PNN'!A143</f>
        <v>140</v>
      </c>
      <c r="B143" s="23" t="str">
        <f>'ĐẤT PNN'!B143</f>
        <v>VT4*0,8</v>
      </c>
      <c r="C143" s="168" t="str">
        <f>'ĐẤT PNN'!C143</f>
        <v>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từ ≥3m đến &lt;5m, cách đường giao thông &gt;1.000m.
- Có bề rộng &lt;3m, cách đường giao thông &gt;200m.</v>
      </c>
      <c r="D143" s="169"/>
      <c r="E143" s="170"/>
      <c r="F143" s="131">
        <f t="shared" si="273"/>
        <v>110</v>
      </c>
      <c r="G143" s="131">
        <f t="shared" si="274"/>
        <v>100</v>
      </c>
      <c r="H143" s="106">
        <f t="shared" si="275"/>
        <v>150</v>
      </c>
      <c r="I143" s="106">
        <f t="shared" si="276"/>
        <v>140</v>
      </c>
      <c r="J143" s="111">
        <f t="shared" si="277"/>
        <v>1.3636363636363635</v>
      </c>
      <c r="K143" s="48">
        <f t="shared" si="278"/>
        <v>165</v>
      </c>
      <c r="L143" s="48">
        <f t="shared" si="279"/>
        <v>145</v>
      </c>
      <c r="M143" s="48">
        <f t="shared" si="280"/>
        <v>130</v>
      </c>
      <c r="N143" s="48">
        <f t="shared" si="281"/>
        <v>110</v>
      </c>
      <c r="O143" s="132">
        <f t="shared" si="265"/>
        <v>410</v>
      </c>
      <c r="P143" s="132">
        <f t="shared" si="266"/>
        <v>260</v>
      </c>
      <c r="Q143" s="132">
        <f t="shared" si="267"/>
        <v>210</v>
      </c>
      <c r="R143" s="132">
        <f t="shared" si="268"/>
        <v>150</v>
      </c>
      <c r="S143" s="108"/>
      <c r="T143" s="48">
        <f t="shared" si="282"/>
        <v>140</v>
      </c>
      <c r="U143" s="48">
        <f t="shared" si="283"/>
        <v>130</v>
      </c>
      <c r="V143" s="48">
        <f t="shared" si="284"/>
        <v>120</v>
      </c>
      <c r="W143" s="48">
        <f t="shared" si="285"/>
        <v>100</v>
      </c>
      <c r="X143" s="132">
        <f t="shared" si="269"/>
        <v>350</v>
      </c>
      <c r="Y143" s="132">
        <f t="shared" si="270"/>
        <v>230</v>
      </c>
      <c r="Z143" s="132">
        <f t="shared" si="271"/>
        <v>190</v>
      </c>
      <c r="AA143" s="132">
        <f t="shared" si="272"/>
        <v>140</v>
      </c>
      <c r="AB143" s="144">
        <f>'ĐẤT PNN'!K143-'ĐẤT NN'!H143</f>
        <v>110</v>
      </c>
    </row>
    <row r="144" spans="1:28" ht="31.5" customHeight="1" x14ac:dyDescent="0.25">
      <c r="A144" s="23">
        <f>'ĐẤT PNN'!A144</f>
        <v>141</v>
      </c>
      <c r="B144" s="23" t="str">
        <f>'ĐẤT PNN'!B144</f>
        <v>LK13NT2</v>
      </c>
      <c r="C144" s="24" t="str">
        <f>'ĐẤT PNN'!C144</f>
        <v>Đường Ruộng Tre - Xuân Bắc</v>
      </c>
      <c r="D144" s="24" t="str">
        <f>'ĐẤT PNN'!D144</f>
        <v>Đường Ruộng tre - Thọ An</v>
      </c>
      <c r="E144" s="24" t="str">
        <f>'ĐẤT PNN'!E144</f>
        <v>Giáp ranh xã Xuân Bắc</v>
      </c>
      <c r="F144" s="104">
        <f>K144</f>
        <v>165</v>
      </c>
      <c r="G144" s="104">
        <f>T144</f>
        <v>140</v>
      </c>
      <c r="H144" s="107">
        <f>O144</f>
        <v>410</v>
      </c>
      <c r="I144" s="104">
        <f>ROUND(T144*1.8,-1)</f>
        <v>250</v>
      </c>
      <c r="J144" s="110">
        <f>H144/F144</f>
        <v>2.4848484848484849</v>
      </c>
      <c r="K144" s="46">
        <v>165</v>
      </c>
      <c r="L144" s="47">
        <v>145</v>
      </c>
      <c r="M144" s="47">
        <v>130</v>
      </c>
      <c r="N144" s="47">
        <v>110</v>
      </c>
      <c r="O144" s="132">
        <f t="shared" si="265"/>
        <v>410</v>
      </c>
      <c r="P144" s="132">
        <f t="shared" si="266"/>
        <v>260</v>
      </c>
      <c r="Q144" s="132">
        <f t="shared" si="267"/>
        <v>210</v>
      </c>
      <c r="R144" s="132">
        <f t="shared" si="268"/>
        <v>150</v>
      </c>
      <c r="S144" s="59">
        <v>3</v>
      </c>
      <c r="T144" s="130">
        <v>140</v>
      </c>
      <c r="U144" s="130">
        <v>130</v>
      </c>
      <c r="V144" s="130">
        <v>120</v>
      </c>
      <c r="W144" s="130">
        <v>100</v>
      </c>
      <c r="X144" s="132">
        <f t="shared" si="269"/>
        <v>350</v>
      </c>
      <c r="Y144" s="132">
        <f t="shared" si="270"/>
        <v>230</v>
      </c>
      <c r="Z144" s="132">
        <f t="shared" si="271"/>
        <v>190</v>
      </c>
      <c r="AA144" s="132">
        <f t="shared" si="272"/>
        <v>140</v>
      </c>
      <c r="AB144" s="144">
        <f>'ĐẤT PNN'!K144-'ĐẤT NN'!H144</f>
        <v>690</v>
      </c>
    </row>
    <row r="145" spans="1:28" ht="110.25" customHeight="1" x14ac:dyDescent="0.25">
      <c r="A145" s="23">
        <f>'ĐẤT PNN'!A145</f>
        <v>142</v>
      </c>
      <c r="B145" s="23" t="str">
        <f>'ĐẤT PNN'!B145</f>
        <v>VT2</v>
      </c>
      <c r="C145" s="168" t="str">
        <f>'ĐẤT PNN'!C145</f>
        <v>Các tuyến đường giao thông đấu nối trực tiếp ra Đường Ruộng Tre - Xuân Bắc đoạn từ Đường Ruộng tre - Thọ An đến Giáp ranh xã Xuân Bắc đã được đầu tư mặt đường nhựa, bê tông xi măng:
- Có bề rộng ≥5m, cách đường giao thông ≤1.000m.
- Có bề rộng từ ≥3m đến &lt;5m, cách đường giao thông ≤500m.</v>
      </c>
      <c r="D145" s="169"/>
      <c r="E145" s="170"/>
      <c r="F145" s="131">
        <f t="shared" ref="F145:F150" si="286">IF(B145="VT2",L145,IF(B145="VT3",M145,IF(B145="VT2*0,8",L145,IF(B145="VT3*0,8",M145,N145))))</f>
        <v>145</v>
      </c>
      <c r="G145" s="131">
        <f t="shared" ref="G145:G150" si="287">IF(B145="VT2",U145,IF(B145="VT3",V145,IF(B145="VT2*0,8",U145,IF(B145="VT3*0,8",V145,W145))))</f>
        <v>130</v>
      </c>
      <c r="H145" s="106">
        <f t="shared" ref="H145:H150" si="288">IF(B145="VT2",P145,IF(B145="VT3",Q145,IF(B145="VT4",R145,IF(B145="VT2*0,8",P145,IF(B145="VT3*0,8",Q145,R145)))))</f>
        <v>260</v>
      </c>
      <c r="I145" s="106">
        <f t="shared" ref="I145:I150" si="289">IF(B145="VT2",Y145,IF(B145="VT3",Z145,IF(B145="VT4",AA145,IF(B145="VT2*0,8",Y145,IF(B145="VT3*0,8",Z145,AA145)))))</f>
        <v>230</v>
      </c>
      <c r="J145" s="111">
        <f t="shared" ref="J145:J150" si="290">H145/F145</f>
        <v>1.7931034482758621</v>
      </c>
      <c r="K145" s="48">
        <f t="shared" ref="K145:K150" si="291">K144</f>
        <v>165</v>
      </c>
      <c r="L145" s="48">
        <f t="shared" ref="L145:L150" si="292">L144</f>
        <v>145</v>
      </c>
      <c r="M145" s="48">
        <f t="shared" ref="M145:M150" si="293">M144</f>
        <v>130</v>
      </c>
      <c r="N145" s="48">
        <f t="shared" ref="N145:N150" si="294">N144</f>
        <v>110</v>
      </c>
      <c r="O145" s="132">
        <f t="shared" si="265"/>
        <v>410</v>
      </c>
      <c r="P145" s="132">
        <f t="shared" si="266"/>
        <v>260</v>
      </c>
      <c r="Q145" s="132">
        <f t="shared" si="267"/>
        <v>210</v>
      </c>
      <c r="R145" s="132">
        <f t="shared" si="268"/>
        <v>150</v>
      </c>
      <c r="S145" s="108"/>
      <c r="T145" s="48">
        <f t="shared" ref="T145:T150" si="295">T144</f>
        <v>140</v>
      </c>
      <c r="U145" s="48">
        <f t="shared" ref="U145:U150" si="296">U144</f>
        <v>130</v>
      </c>
      <c r="V145" s="48">
        <f t="shared" ref="V145:V150" si="297">V144</f>
        <v>120</v>
      </c>
      <c r="W145" s="48">
        <f t="shared" ref="W145:W150" si="298">W144</f>
        <v>100</v>
      </c>
      <c r="X145" s="132">
        <f t="shared" si="269"/>
        <v>350</v>
      </c>
      <c r="Y145" s="132">
        <f t="shared" si="270"/>
        <v>230</v>
      </c>
      <c r="Z145" s="132">
        <f t="shared" si="271"/>
        <v>190</v>
      </c>
      <c r="AA145" s="132">
        <f t="shared" si="272"/>
        <v>140</v>
      </c>
      <c r="AB145" s="144">
        <f>'ĐẤT PNN'!K145-'ĐẤT NN'!H145</f>
        <v>260</v>
      </c>
    </row>
    <row r="146" spans="1:28" ht="126" customHeight="1" x14ac:dyDescent="0.25">
      <c r="A146" s="23">
        <f>'ĐẤT PNN'!A146</f>
        <v>143</v>
      </c>
      <c r="B146" s="23" t="str">
        <f>'ĐẤT PNN'!B146</f>
        <v>VT3</v>
      </c>
      <c r="C146" s="168" t="str">
        <f>'ĐẤT PNN'!C146</f>
        <v>Các tuyến đường giao thông đấu nối trực tiếp ra Đường Ruộng Tre - Xuân Bắc đoạn từ Đường Ruộng tre - Thọ An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169"/>
      <c r="E146" s="170"/>
      <c r="F146" s="131">
        <f t="shared" si="286"/>
        <v>130</v>
      </c>
      <c r="G146" s="131">
        <f t="shared" si="287"/>
        <v>120</v>
      </c>
      <c r="H146" s="106">
        <f t="shared" si="288"/>
        <v>210</v>
      </c>
      <c r="I146" s="106">
        <f t="shared" si="289"/>
        <v>190</v>
      </c>
      <c r="J146" s="111">
        <f t="shared" si="290"/>
        <v>1.6153846153846154</v>
      </c>
      <c r="K146" s="48">
        <f t="shared" si="291"/>
        <v>165</v>
      </c>
      <c r="L146" s="48">
        <f t="shared" si="292"/>
        <v>145</v>
      </c>
      <c r="M146" s="48">
        <f t="shared" si="293"/>
        <v>130</v>
      </c>
      <c r="N146" s="48">
        <f t="shared" si="294"/>
        <v>110</v>
      </c>
      <c r="O146" s="132">
        <f t="shared" si="265"/>
        <v>410</v>
      </c>
      <c r="P146" s="132">
        <f t="shared" si="266"/>
        <v>260</v>
      </c>
      <c r="Q146" s="132">
        <f t="shared" si="267"/>
        <v>210</v>
      </c>
      <c r="R146" s="132">
        <f t="shared" si="268"/>
        <v>150</v>
      </c>
      <c r="S146" s="108"/>
      <c r="T146" s="48">
        <f t="shared" si="295"/>
        <v>140</v>
      </c>
      <c r="U146" s="48">
        <f t="shared" si="296"/>
        <v>130</v>
      </c>
      <c r="V146" s="48">
        <f t="shared" si="297"/>
        <v>120</v>
      </c>
      <c r="W146" s="48">
        <f t="shared" si="298"/>
        <v>100</v>
      </c>
      <c r="X146" s="132">
        <f t="shared" si="269"/>
        <v>350</v>
      </c>
      <c r="Y146" s="132">
        <f t="shared" si="270"/>
        <v>230</v>
      </c>
      <c r="Z146" s="132">
        <f t="shared" si="271"/>
        <v>190</v>
      </c>
      <c r="AA146" s="132">
        <f t="shared" si="272"/>
        <v>140</v>
      </c>
      <c r="AB146" s="144">
        <f>'ĐẤT PNN'!K146-'ĐẤT NN'!H146</f>
        <v>220</v>
      </c>
    </row>
    <row r="147" spans="1:28" ht="78.75" customHeight="1" x14ac:dyDescent="0.25">
      <c r="A147" s="23">
        <f>'ĐẤT PNN'!A147</f>
        <v>144</v>
      </c>
      <c r="B147" s="23" t="str">
        <f>'ĐẤT PNN'!B147</f>
        <v>VT4</v>
      </c>
      <c r="C147" s="168" t="str">
        <f>'ĐẤT PNN'!C147</f>
        <v>Các tuyến đường giao thông đấu nối trực tiếp ra Đường Ruộng Tre - Xuân Bắc đoạn từ Đường Ruộng tre - Thọ An đến Giáp ranh xã Xuân Bắc đã được đầu tư mặt đường nhựa, bê tông xi măng:
- Có bề rộng từ ≥3m đến &lt;5m, cách đường giao thông &gt;1.000m.
- Có bề rộng &lt;3m, cách đường giao thông &gt;200m.</v>
      </c>
      <c r="D147" s="169"/>
      <c r="E147" s="170"/>
      <c r="F147" s="131">
        <f t="shared" si="286"/>
        <v>110</v>
      </c>
      <c r="G147" s="131">
        <f t="shared" si="287"/>
        <v>100</v>
      </c>
      <c r="H147" s="106">
        <f t="shared" si="288"/>
        <v>150</v>
      </c>
      <c r="I147" s="106">
        <f t="shared" si="289"/>
        <v>140</v>
      </c>
      <c r="J147" s="111">
        <f t="shared" si="290"/>
        <v>1.3636363636363635</v>
      </c>
      <c r="K147" s="48">
        <f t="shared" si="291"/>
        <v>165</v>
      </c>
      <c r="L147" s="48">
        <f t="shared" si="292"/>
        <v>145</v>
      </c>
      <c r="M147" s="48">
        <f t="shared" si="293"/>
        <v>130</v>
      </c>
      <c r="N147" s="48">
        <f t="shared" si="294"/>
        <v>110</v>
      </c>
      <c r="O147" s="132">
        <f t="shared" si="265"/>
        <v>410</v>
      </c>
      <c r="P147" s="132">
        <f t="shared" si="266"/>
        <v>260</v>
      </c>
      <c r="Q147" s="132">
        <f t="shared" si="267"/>
        <v>210</v>
      </c>
      <c r="R147" s="132">
        <f t="shared" si="268"/>
        <v>150</v>
      </c>
      <c r="S147" s="108"/>
      <c r="T147" s="48">
        <f t="shared" si="295"/>
        <v>140</v>
      </c>
      <c r="U147" s="48">
        <f t="shared" si="296"/>
        <v>130</v>
      </c>
      <c r="V147" s="48">
        <f t="shared" si="297"/>
        <v>120</v>
      </c>
      <c r="W147" s="48">
        <f t="shared" si="298"/>
        <v>100</v>
      </c>
      <c r="X147" s="132">
        <f t="shared" si="269"/>
        <v>350</v>
      </c>
      <c r="Y147" s="132">
        <f t="shared" si="270"/>
        <v>230</v>
      </c>
      <c r="Z147" s="132">
        <f t="shared" si="271"/>
        <v>190</v>
      </c>
      <c r="AA147" s="132">
        <f t="shared" si="272"/>
        <v>140</v>
      </c>
      <c r="AB147" s="144">
        <f>'ĐẤT PNN'!K147-'ĐẤT NN'!H147</f>
        <v>140</v>
      </c>
    </row>
    <row r="148" spans="1:28" ht="110.25" customHeight="1" x14ac:dyDescent="0.25">
      <c r="A148" s="23">
        <f>'ĐẤT PNN'!A148</f>
        <v>145</v>
      </c>
      <c r="B148" s="23" t="str">
        <f>'ĐẤT PNN'!B148</f>
        <v>VT2*0,8</v>
      </c>
      <c r="C148" s="168" t="str">
        <f>'ĐẤT PNN'!C148</f>
        <v>Các tuyến đường giao thông không đấu nối trực tiếp và thông ra Đường Ruộng Tre - Xuân Bắc đoạn từ Đường Ruộng tre - Thọ An đến Giáp ranh xã Xuân Bắc đã được đầu tư mặt đường nhựa, bê tông xi măng:
- Có bề rộng ≥5m, cách đường giao thông ≤1.000m.
- Có bề rộng từ ≥3m đến &lt;5m, cách đường giao thông ≤500m.</v>
      </c>
      <c r="D148" s="169"/>
      <c r="E148" s="170"/>
      <c r="F148" s="131">
        <f t="shared" si="286"/>
        <v>145</v>
      </c>
      <c r="G148" s="131">
        <f t="shared" si="287"/>
        <v>130</v>
      </c>
      <c r="H148" s="106">
        <f t="shared" si="288"/>
        <v>260</v>
      </c>
      <c r="I148" s="106">
        <f t="shared" si="289"/>
        <v>230</v>
      </c>
      <c r="J148" s="111">
        <f t="shared" si="290"/>
        <v>1.7931034482758621</v>
      </c>
      <c r="K148" s="48">
        <f t="shared" si="291"/>
        <v>165</v>
      </c>
      <c r="L148" s="48">
        <f t="shared" si="292"/>
        <v>145</v>
      </c>
      <c r="M148" s="48">
        <f t="shared" si="293"/>
        <v>130</v>
      </c>
      <c r="N148" s="48">
        <f t="shared" si="294"/>
        <v>110</v>
      </c>
      <c r="O148" s="132">
        <f t="shared" si="265"/>
        <v>410</v>
      </c>
      <c r="P148" s="132">
        <f t="shared" si="266"/>
        <v>260</v>
      </c>
      <c r="Q148" s="132">
        <f t="shared" si="267"/>
        <v>210</v>
      </c>
      <c r="R148" s="132">
        <f t="shared" si="268"/>
        <v>150</v>
      </c>
      <c r="S148" s="108"/>
      <c r="T148" s="48">
        <f t="shared" si="295"/>
        <v>140</v>
      </c>
      <c r="U148" s="48">
        <f t="shared" si="296"/>
        <v>130</v>
      </c>
      <c r="V148" s="48">
        <f t="shared" si="297"/>
        <v>120</v>
      </c>
      <c r="W148" s="48">
        <f t="shared" si="298"/>
        <v>100</v>
      </c>
      <c r="X148" s="132">
        <f t="shared" si="269"/>
        <v>350</v>
      </c>
      <c r="Y148" s="132">
        <f t="shared" si="270"/>
        <v>230</v>
      </c>
      <c r="Z148" s="132">
        <f t="shared" si="271"/>
        <v>190</v>
      </c>
      <c r="AA148" s="132">
        <f t="shared" si="272"/>
        <v>140</v>
      </c>
      <c r="AB148" s="144">
        <f>'ĐẤT PNN'!K148-'ĐẤT NN'!H148</f>
        <v>200</v>
      </c>
    </row>
    <row r="149" spans="1:28" ht="126" customHeight="1" x14ac:dyDescent="0.25">
      <c r="A149" s="23">
        <f>'ĐẤT PNN'!A149</f>
        <v>146</v>
      </c>
      <c r="B149" s="23" t="str">
        <f>'ĐẤT PNN'!B149</f>
        <v>VT3*0,8</v>
      </c>
      <c r="C149" s="168" t="str">
        <f>'ĐẤT PNN'!C149</f>
        <v>Các tuyến đường giao thông không đấu nối trực tiếp và thông ra Đường Ruộng Tre - Xuân Bắc đoạn từ Đường Ruộng tre - Thọ An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169"/>
      <c r="E149" s="170"/>
      <c r="F149" s="131">
        <f t="shared" si="286"/>
        <v>130</v>
      </c>
      <c r="G149" s="131">
        <f t="shared" si="287"/>
        <v>120</v>
      </c>
      <c r="H149" s="106">
        <f t="shared" si="288"/>
        <v>210</v>
      </c>
      <c r="I149" s="106">
        <f t="shared" si="289"/>
        <v>190</v>
      </c>
      <c r="J149" s="111">
        <f t="shared" si="290"/>
        <v>1.6153846153846154</v>
      </c>
      <c r="K149" s="48">
        <f t="shared" si="291"/>
        <v>165</v>
      </c>
      <c r="L149" s="48">
        <f t="shared" si="292"/>
        <v>145</v>
      </c>
      <c r="M149" s="48">
        <f t="shared" si="293"/>
        <v>130</v>
      </c>
      <c r="N149" s="48">
        <f t="shared" si="294"/>
        <v>110</v>
      </c>
      <c r="O149" s="132">
        <f t="shared" si="265"/>
        <v>410</v>
      </c>
      <c r="P149" s="132">
        <f t="shared" si="266"/>
        <v>260</v>
      </c>
      <c r="Q149" s="132">
        <f t="shared" si="267"/>
        <v>210</v>
      </c>
      <c r="R149" s="132">
        <f t="shared" si="268"/>
        <v>150</v>
      </c>
      <c r="S149" s="108"/>
      <c r="T149" s="48">
        <f t="shared" si="295"/>
        <v>140</v>
      </c>
      <c r="U149" s="48">
        <f t="shared" si="296"/>
        <v>130</v>
      </c>
      <c r="V149" s="48">
        <f t="shared" si="297"/>
        <v>120</v>
      </c>
      <c r="W149" s="48">
        <f t="shared" si="298"/>
        <v>100</v>
      </c>
      <c r="X149" s="132">
        <f t="shared" si="269"/>
        <v>350</v>
      </c>
      <c r="Y149" s="132">
        <f t="shared" si="270"/>
        <v>230</v>
      </c>
      <c r="Z149" s="132">
        <f t="shared" si="271"/>
        <v>190</v>
      </c>
      <c r="AA149" s="132">
        <f t="shared" si="272"/>
        <v>140</v>
      </c>
      <c r="AB149" s="144">
        <f>'ĐẤT PNN'!K149-'ĐẤT NN'!H149</f>
        <v>170</v>
      </c>
    </row>
    <row r="150" spans="1:28" ht="78.75" customHeight="1" x14ac:dyDescent="0.25">
      <c r="A150" s="23">
        <f>'ĐẤT PNN'!A150</f>
        <v>147</v>
      </c>
      <c r="B150" s="23" t="str">
        <f>'ĐẤT PNN'!B150</f>
        <v>VT4*0,8</v>
      </c>
      <c r="C150" s="168" t="str">
        <f>'ĐẤT PNN'!C150</f>
        <v>Các tuyến đường giao thông không đấu nối trực tiếp và thông ra Đường Ruộng Tre - Xuân Bắc đoạn từ Đường Ruộng tre - Thọ An đến Giáp ranh xã Xuân Bắc đã được đầu tư mặt đường nhựa, bê tông xi măng:
- Có bề rộng từ ≥3m đến &lt;5m, cách đường giao thông &gt;1.000m.
- Có bề rộng &lt;3m, cách đường giao thông &gt;200m.</v>
      </c>
      <c r="D150" s="169"/>
      <c r="E150" s="170"/>
      <c r="F150" s="131">
        <f t="shared" si="286"/>
        <v>110</v>
      </c>
      <c r="G150" s="131">
        <f t="shared" si="287"/>
        <v>100</v>
      </c>
      <c r="H150" s="106">
        <f t="shared" si="288"/>
        <v>150</v>
      </c>
      <c r="I150" s="106">
        <f t="shared" si="289"/>
        <v>140</v>
      </c>
      <c r="J150" s="111">
        <f t="shared" si="290"/>
        <v>1.3636363636363635</v>
      </c>
      <c r="K150" s="48">
        <f t="shared" si="291"/>
        <v>165</v>
      </c>
      <c r="L150" s="48">
        <f t="shared" si="292"/>
        <v>145</v>
      </c>
      <c r="M150" s="48">
        <f t="shared" si="293"/>
        <v>130</v>
      </c>
      <c r="N150" s="48">
        <f t="shared" si="294"/>
        <v>110</v>
      </c>
      <c r="O150" s="132">
        <f t="shared" si="265"/>
        <v>410</v>
      </c>
      <c r="P150" s="132">
        <f t="shared" si="266"/>
        <v>260</v>
      </c>
      <c r="Q150" s="132">
        <f t="shared" si="267"/>
        <v>210</v>
      </c>
      <c r="R150" s="132">
        <f t="shared" si="268"/>
        <v>150</v>
      </c>
      <c r="S150" s="108"/>
      <c r="T150" s="48">
        <f t="shared" si="295"/>
        <v>140</v>
      </c>
      <c r="U150" s="48">
        <f t="shared" si="296"/>
        <v>130</v>
      </c>
      <c r="V150" s="48">
        <f t="shared" si="297"/>
        <v>120</v>
      </c>
      <c r="W150" s="48">
        <f t="shared" si="298"/>
        <v>100</v>
      </c>
      <c r="X150" s="132">
        <f t="shared" si="269"/>
        <v>350</v>
      </c>
      <c r="Y150" s="132">
        <f t="shared" si="270"/>
        <v>230</v>
      </c>
      <c r="Z150" s="132">
        <f t="shared" si="271"/>
        <v>190</v>
      </c>
      <c r="AA150" s="132">
        <f t="shared" si="272"/>
        <v>140</v>
      </c>
      <c r="AB150" s="144">
        <f>'ĐẤT PNN'!K150-'ĐẤT NN'!H150</f>
        <v>110</v>
      </c>
    </row>
    <row r="151" spans="1:28" ht="33" customHeight="1" x14ac:dyDescent="0.25">
      <c r="A151" s="23">
        <f>'ĐẤT PNN'!A151</f>
        <v>148</v>
      </c>
      <c r="B151" s="23" t="str">
        <f>'ĐẤT PNN'!B151</f>
        <v>LK14NT2</v>
      </c>
      <c r="C151" s="24" t="str">
        <f>'ĐẤT PNN'!C151</f>
        <v>Đường Ruộng Tre - Thọ An</v>
      </c>
      <c r="D151" s="24" t="str">
        <f>'ĐẤT PNN'!D151</f>
        <v>Đường Hàm Nghi</v>
      </c>
      <c r="E151" s="24" t="str">
        <f>'ĐẤT PNN'!E151</f>
        <v>Ranh xã Xuân Lộc</v>
      </c>
      <c r="F151" s="104">
        <f>K151</f>
        <v>165</v>
      </c>
      <c r="G151" s="104">
        <f>T151</f>
        <v>140</v>
      </c>
      <c r="H151" s="107">
        <f>O151</f>
        <v>410</v>
      </c>
      <c r="I151" s="104">
        <f>ROUND(T151*1.8,-1)</f>
        <v>250</v>
      </c>
      <c r="J151" s="110">
        <f>H151/F151</f>
        <v>2.4848484848484849</v>
      </c>
      <c r="K151" s="46">
        <v>165</v>
      </c>
      <c r="L151" s="47">
        <v>145</v>
      </c>
      <c r="M151" s="47">
        <v>130</v>
      </c>
      <c r="N151" s="47">
        <v>110</v>
      </c>
      <c r="O151" s="132">
        <f t="shared" si="265"/>
        <v>410</v>
      </c>
      <c r="P151" s="132">
        <f t="shared" si="266"/>
        <v>260</v>
      </c>
      <c r="Q151" s="132">
        <f t="shared" si="267"/>
        <v>210</v>
      </c>
      <c r="R151" s="132">
        <f t="shared" si="268"/>
        <v>150</v>
      </c>
      <c r="S151" s="59">
        <v>3</v>
      </c>
      <c r="T151" s="130">
        <v>140</v>
      </c>
      <c r="U151" s="130">
        <v>130</v>
      </c>
      <c r="V151" s="130">
        <v>120</v>
      </c>
      <c r="W151" s="130">
        <v>100</v>
      </c>
      <c r="X151" s="132">
        <f t="shared" si="269"/>
        <v>350</v>
      </c>
      <c r="Y151" s="132">
        <f t="shared" si="270"/>
        <v>230</v>
      </c>
      <c r="Z151" s="132">
        <f t="shared" si="271"/>
        <v>190</v>
      </c>
      <c r="AA151" s="132">
        <f t="shared" si="272"/>
        <v>140</v>
      </c>
      <c r="AB151" s="144">
        <f>'ĐẤT PNN'!K151-'ĐẤT NN'!H151</f>
        <v>690</v>
      </c>
    </row>
    <row r="152" spans="1:28" ht="110.25" customHeight="1" x14ac:dyDescent="0.25">
      <c r="A152" s="23">
        <f>'ĐẤT PNN'!A152</f>
        <v>149</v>
      </c>
      <c r="B152" s="23" t="str">
        <f>'ĐẤT PNN'!B152</f>
        <v>VT2</v>
      </c>
      <c r="C152" s="168" t="str">
        <f>'ĐẤT PNN'!C152</f>
        <v>Các tuyến đường giao thông đấu nối trực tiếp ra Đường Ruộng Tre - Thọ An đoạn từ Đường Hàm Nghi đến Ranh xã Xuân Lộc đã được đầu tư mặt đường nhựa, bê tông xi măng:
- Có bề rộng ≥5m, cách đường giao thông ≤1.000m.
- Có bề rộng từ ≥3m đến &lt;5m, cách đường giao thông ≤500m.</v>
      </c>
      <c r="D152" s="169"/>
      <c r="E152" s="170"/>
      <c r="F152" s="131">
        <f t="shared" ref="F152:F157" si="299">IF(B152="VT2",L152,IF(B152="VT3",M152,IF(B152="VT2*0,8",L152,IF(B152="VT3*0,8",M152,N152))))</f>
        <v>145</v>
      </c>
      <c r="G152" s="131">
        <f t="shared" ref="G152:G157" si="300">IF(B152="VT2",U152,IF(B152="VT3",V152,IF(B152="VT2*0,8",U152,IF(B152="VT3*0,8",V152,W152))))</f>
        <v>130</v>
      </c>
      <c r="H152" s="106">
        <f t="shared" ref="H152:H157" si="301">IF(B152="VT2",P152,IF(B152="VT3",Q152,IF(B152="VT4",R152,IF(B152="VT2*0,8",P152,IF(B152="VT3*0,8",Q152,R152)))))</f>
        <v>260</v>
      </c>
      <c r="I152" s="106">
        <f t="shared" ref="I152:I157" si="302">IF(B152="VT2",Y152,IF(B152="VT3",Z152,IF(B152="VT4",AA152,IF(B152="VT2*0,8",Y152,IF(B152="VT3*0,8",Z152,AA152)))))</f>
        <v>230</v>
      </c>
      <c r="J152" s="111">
        <f t="shared" ref="J152:J157" si="303">H152/F152</f>
        <v>1.7931034482758621</v>
      </c>
      <c r="K152" s="48">
        <f t="shared" ref="K152:K157" si="304">K151</f>
        <v>165</v>
      </c>
      <c r="L152" s="48">
        <f t="shared" ref="L152:L157" si="305">L151</f>
        <v>145</v>
      </c>
      <c r="M152" s="48">
        <f t="shared" ref="M152:M157" si="306">M151</f>
        <v>130</v>
      </c>
      <c r="N152" s="48">
        <f t="shared" ref="N152:N157" si="307">N151</f>
        <v>110</v>
      </c>
      <c r="O152" s="132">
        <f t="shared" si="265"/>
        <v>410</v>
      </c>
      <c r="P152" s="132">
        <f t="shared" si="266"/>
        <v>260</v>
      </c>
      <c r="Q152" s="132">
        <f t="shared" si="267"/>
        <v>210</v>
      </c>
      <c r="R152" s="132">
        <f t="shared" si="268"/>
        <v>150</v>
      </c>
      <c r="S152" s="108"/>
      <c r="T152" s="48">
        <f t="shared" ref="T152:T157" si="308">T151</f>
        <v>140</v>
      </c>
      <c r="U152" s="48">
        <f t="shared" ref="U152:U157" si="309">U151</f>
        <v>130</v>
      </c>
      <c r="V152" s="48">
        <f t="shared" ref="V152:V157" si="310">V151</f>
        <v>120</v>
      </c>
      <c r="W152" s="48">
        <f t="shared" ref="W152:W157" si="311">W151</f>
        <v>100</v>
      </c>
      <c r="X152" s="132">
        <f t="shared" si="269"/>
        <v>350</v>
      </c>
      <c r="Y152" s="132">
        <f t="shared" si="270"/>
        <v>230</v>
      </c>
      <c r="Z152" s="132">
        <f t="shared" si="271"/>
        <v>190</v>
      </c>
      <c r="AA152" s="132">
        <f t="shared" si="272"/>
        <v>140</v>
      </c>
      <c r="AB152" s="144">
        <f>'ĐẤT PNN'!K152-'ĐẤT NN'!H152</f>
        <v>260</v>
      </c>
    </row>
    <row r="153" spans="1:28" ht="126" customHeight="1" x14ac:dyDescent="0.25">
      <c r="A153" s="23">
        <f>'ĐẤT PNN'!A153</f>
        <v>150</v>
      </c>
      <c r="B153" s="23" t="str">
        <f>'ĐẤT PNN'!B153</f>
        <v>VT3</v>
      </c>
      <c r="C153" s="168" t="str">
        <f>'ĐẤT PNN'!C153</f>
        <v>Các tuyến đường giao thông đấu nối trực tiếp ra Đường Ruộng Tre - Thọ An đoạn từ Đường Hàm Nghi đến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169"/>
      <c r="E153" s="170"/>
      <c r="F153" s="131">
        <f t="shared" si="299"/>
        <v>130</v>
      </c>
      <c r="G153" s="131">
        <f t="shared" si="300"/>
        <v>120</v>
      </c>
      <c r="H153" s="106">
        <f t="shared" si="301"/>
        <v>210</v>
      </c>
      <c r="I153" s="106">
        <f t="shared" si="302"/>
        <v>190</v>
      </c>
      <c r="J153" s="111">
        <f t="shared" si="303"/>
        <v>1.6153846153846154</v>
      </c>
      <c r="K153" s="48">
        <f t="shared" si="304"/>
        <v>165</v>
      </c>
      <c r="L153" s="48">
        <f t="shared" si="305"/>
        <v>145</v>
      </c>
      <c r="M153" s="48">
        <f t="shared" si="306"/>
        <v>130</v>
      </c>
      <c r="N153" s="48">
        <f t="shared" si="307"/>
        <v>110</v>
      </c>
      <c r="O153" s="132">
        <f t="shared" si="265"/>
        <v>410</v>
      </c>
      <c r="P153" s="132">
        <f t="shared" si="266"/>
        <v>260</v>
      </c>
      <c r="Q153" s="132">
        <f t="shared" si="267"/>
        <v>210</v>
      </c>
      <c r="R153" s="132">
        <f t="shared" si="268"/>
        <v>150</v>
      </c>
      <c r="S153" s="108"/>
      <c r="T153" s="48">
        <f t="shared" si="308"/>
        <v>140</v>
      </c>
      <c r="U153" s="48">
        <f t="shared" si="309"/>
        <v>130</v>
      </c>
      <c r="V153" s="48">
        <f t="shared" si="310"/>
        <v>120</v>
      </c>
      <c r="W153" s="48">
        <f t="shared" si="311"/>
        <v>100</v>
      </c>
      <c r="X153" s="132">
        <f t="shared" si="269"/>
        <v>350</v>
      </c>
      <c r="Y153" s="132">
        <f t="shared" si="270"/>
        <v>230</v>
      </c>
      <c r="Z153" s="132">
        <f t="shared" si="271"/>
        <v>190</v>
      </c>
      <c r="AA153" s="132">
        <f t="shared" si="272"/>
        <v>140</v>
      </c>
      <c r="AB153" s="144">
        <f>'ĐẤT PNN'!K153-'ĐẤT NN'!H153</f>
        <v>150</v>
      </c>
    </row>
    <row r="154" spans="1:28" ht="63" customHeight="1" x14ac:dyDescent="0.25">
      <c r="A154" s="23">
        <f>'ĐẤT PNN'!A154</f>
        <v>151</v>
      </c>
      <c r="B154" s="23" t="str">
        <f>'ĐẤT PNN'!B154</f>
        <v>VT4</v>
      </c>
      <c r="C154" s="168" t="str">
        <f>'ĐẤT PNN'!C154</f>
        <v>Các tuyến đường giao thông đấu nối trực tiếp ra Đường Ruộng Tre - Thọ An đoạn từ Đường Hàm Nghi đến Ranh xã Xuân Lộc đã được đầu tư mặt đường nhựa, bê tông xi măng:
- Có bề rộng từ ≥3m đến &lt;5m, cách đường giao thông &gt;1.000m.
- Có bề rộng &lt;3m, cách đường giao thông &gt;200m.</v>
      </c>
      <c r="D154" s="169"/>
      <c r="E154" s="170"/>
      <c r="F154" s="131">
        <f t="shared" si="299"/>
        <v>110</v>
      </c>
      <c r="G154" s="131">
        <f t="shared" si="300"/>
        <v>100</v>
      </c>
      <c r="H154" s="106">
        <f t="shared" si="301"/>
        <v>150</v>
      </c>
      <c r="I154" s="106">
        <f t="shared" si="302"/>
        <v>140</v>
      </c>
      <c r="J154" s="111">
        <f t="shared" si="303"/>
        <v>1.3636363636363635</v>
      </c>
      <c r="K154" s="48">
        <f t="shared" si="304"/>
        <v>165</v>
      </c>
      <c r="L154" s="48">
        <f t="shared" si="305"/>
        <v>145</v>
      </c>
      <c r="M154" s="48">
        <f t="shared" si="306"/>
        <v>130</v>
      </c>
      <c r="N154" s="48">
        <f t="shared" si="307"/>
        <v>110</v>
      </c>
      <c r="O154" s="132">
        <f t="shared" si="265"/>
        <v>410</v>
      </c>
      <c r="P154" s="132">
        <f t="shared" si="266"/>
        <v>260</v>
      </c>
      <c r="Q154" s="132">
        <f t="shared" si="267"/>
        <v>210</v>
      </c>
      <c r="R154" s="132">
        <f t="shared" si="268"/>
        <v>150</v>
      </c>
      <c r="S154" s="108"/>
      <c r="T154" s="48">
        <f t="shared" si="308"/>
        <v>140</v>
      </c>
      <c r="U154" s="48">
        <f t="shared" si="309"/>
        <v>130</v>
      </c>
      <c r="V154" s="48">
        <f t="shared" si="310"/>
        <v>120</v>
      </c>
      <c r="W154" s="48">
        <f t="shared" si="311"/>
        <v>100</v>
      </c>
      <c r="X154" s="132">
        <f t="shared" si="269"/>
        <v>350</v>
      </c>
      <c r="Y154" s="132">
        <f t="shared" si="270"/>
        <v>230</v>
      </c>
      <c r="Z154" s="132">
        <f t="shared" si="271"/>
        <v>190</v>
      </c>
      <c r="AA154" s="132">
        <f t="shared" si="272"/>
        <v>140</v>
      </c>
      <c r="AB154" s="144">
        <f>'ĐẤT PNN'!K154-'ĐẤT NN'!H154</f>
        <v>140</v>
      </c>
    </row>
    <row r="155" spans="1:28" ht="110.25" customHeight="1" x14ac:dyDescent="0.25">
      <c r="A155" s="23">
        <f>'ĐẤT PNN'!A155</f>
        <v>152</v>
      </c>
      <c r="B155" s="23" t="str">
        <f>'ĐẤT PNN'!B155</f>
        <v>VT2*0,8</v>
      </c>
      <c r="C155" s="168" t="str">
        <f>'ĐẤT PNN'!C155</f>
        <v>Các tuyến đường giao thông không đấu nối trực tiếp và thông ra Đường Ruộng Tre - Thọ An đoạn từ Đường Hàm Nghi đến Ranh xã Xuân Lộc đã được đầu tư mặt đường nhựa, bê tông xi măng:
- Có bề rộng ≥5m, cách đường giao thông ≤1.000m.
- Có bề rộng từ ≥3m đến &lt;5m, cách đường giao thông ≤500m.</v>
      </c>
      <c r="D155" s="169"/>
      <c r="E155" s="170"/>
      <c r="F155" s="131">
        <f t="shared" si="299"/>
        <v>145</v>
      </c>
      <c r="G155" s="131">
        <f t="shared" si="300"/>
        <v>130</v>
      </c>
      <c r="H155" s="106">
        <f t="shared" si="301"/>
        <v>260</v>
      </c>
      <c r="I155" s="106">
        <f t="shared" si="302"/>
        <v>230</v>
      </c>
      <c r="J155" s="111">
        <f t="shared" si="303"/>
        <v>1.7931034482758621</v>
      </c>
      <c r="K155" s="48">
        <f t="shared" si="304"/>
        <v>165</v>
      </c>
      <c r="L155" s="48">
        <f t="shared" si="305"/>
        <v>145</v>
      </c>
      <c r="M155" s="48">
        <f t="shared" si="306"/>
        <v>130</v>
      </c>
      <c r="N155" s="48">
        <f t="shared" si="307"/>
        <v>110</v>
      </c>
      <c r="O155" s="132">
        <f t="shared" si="265"/>
        <v>410</v>
      </c>
      <c r="P155" s="132">
        <f t="shared" si="266"/>
        <v>260</v>
      </c>
      <c r="Q155" s="132">
        <f t="shared" si="267"/>
        <v>210</v>
      </c>
      <c r="R155" s="132">
        <f t="shared" si="268"/>
        <v>150</v>
      </c>
      <c r="S155" s="108"/>
      <c r="T155" s="48">
        <f t="shared" si="308"/>
        <v>140</v>
      </c>
      <c r="U155" s="48">
        <f t="shared" si="309"/>
        <v>130</v>
      </c>
      <c r="V155" s="48">
        <f t="shared" si="310"/>
        <v>120</v>
      </c>
      <c r="W155" s="48">
        <f t="shared" si="311"/>
        <v>100</v>
      </c>
      <c r="X155" s="132">
        <f t="shared" si="269"/>
        <v>350</v>
      </c>
      <c r="Y155" s="132">
        <f t="shared" si="270"/>
        <v>230</v>
      </c>
      <c r="Z155" s="132">
        <f t="shared" si="271"/>
        <v>190</v>
      </c>
      <c r="AA155" s="132">
        <f t="shared" si="272"/>
        <v>140</v>
      </c>
      <c r="AB155" s="144">
        <f>'ĐẤT PNN'!K155-'ĐẤT NN'!H155</f>
        <v>200</v>
      </c>
    </row>
    <row r="156" spans="1:28" ht="126" customHeight="1" x14ac:dyDescent="0.25">
      <c r="A156" s="23">
        <f>'ĐẤT PNN'!A156</f>
        <v>153</v>
      </c>
      <c r="B156" s="23" t="str">
        <f>'ĐẤT PNN'!B156</f>
        <v>VT3*0,8</v>
      </c>
      <c r="C156" s="168" t="str">
        <f>'ĐẤT PNN'!C156</f>
        <v>Các tuyến đường giao thông không đấu nối trực tiếp và thông ra Đường Ruộng Tre - Thọ An đoạn từ Đường Hàm Nghi đến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169"/>
      <c r="E156" s="170"/>
      <c r="F156" s="131">
        <f t="shared" si="299"/>
        <v>130</v>
      </c>
      <c r="G156" s="131">
        <f t="shared" si="300"/>
        <v>120</v>
      </c>
      <c r="H156" s="106">
        <f t="shared" si="301"/>
        <v>210</v>
      </c>
      <c r="I156" s="106">
        <f t="shared" si="302"/>
        <v>190</v>
      </c>
      <c r="J156" s="111">
        <f t="shared" si="303"/>
        <v>1.6153846153846154</v>
      </c>
      <c r="K156" s="48">
        <f t="shared" si="304"/>
        <v>165</v>
      </c>
      <c r="L156" s="48">
        <f t="shared" si="305"/>
        <v>145</v>
      </c>
      <c r="M156" s="48">
        <f t="shared" si="306"/>
        <v>130</v>
      </c>
      <c r="N156" s="48">
        <f t="shared" si="307"/>
        <v>110</v>
      </c>
      <c r="O156" s="132">
        <f t="shared" si="265"/>
        <v>410</v>
      </c>
      <c r="P156" s="132">
        <f t="shared" si="266"/>
        <v>260</v>
      </c>
      <c r="Q156" s="132">
        <f t="shared" si="267"/>
        <v>210</v>
      </c>
      <c r="R156" s="132">
        <f t="shared" si="268"/>
        <v>150</v>
      </c>
      <c r="S156" s="108"/>
      <c r="T156" s="48">
        <f t="shared" si="308"/>
        <v>140</v>
      </c>
      <c r="U156" s="48">
        <f t="shared" si="309"/>
        <v>130</v>
      </c>
      <c r="V156" s="48">
        <f t="shared" si="310"/>
        <v>120</v>
      </c>
      <c r="W156" s="48">
        <f t="shared" si="311"/>
        <v>100</v>
      </c>
      <c r="X156" s="132">
        <f t="shared" si="269"/>
        <v>350</v>
      </c>
      <c r="Y156" s="132">
        <f t="shared" si="270"/>
        <v>230</v>
      </c>
      <c r="Z156" s="132">
        <f t="shared" si="271"/>
        <v>190</v>
      </c>
      <c r="AA156" s="132">
        <f t="shared" si="272"/>
        <v>140</v>
      </c>
      <c r="AB156" s="144">
        <f>'ĐẤT PNN'!K156-'ĐẤT NN'!H156</f>
        <v>110</v>
      </c>
    </row>
    <row r="157" spans="1:28" ht="63" customHeight="1" x14ac:dyDescent="0.25">
      <c r="A157" s="23">
        <f>'ĐẤT PNN'!A157</f>
        <v>154</v>
      </c>
      <c r="B157" s="23" t="str">
        <f>'ĐẤT PNN'!B157</f>
        <v>VT4*0,8</v>
      </c>
      <c r="C157" s="168" t="str">
        <f>'ĐẤT PNN'!C157</f>
        <v>Các tuyến đường giao thông không đấu nối trực tiếp và thông ra Đường Ruộng Tre - Thọ An đoạn từ Đường Hàm Nghi đến Ranh xã Xuân Lộc đã được đầu tư mặt đường nhựa, bê tông xi măng:
- Có bề rộng từ ≥3m đến &lt;5m, cách đường giao thông &gt;1.000m.
- Có bề rộng &lt;3m, cách đường giao thông &gt;200m.</v>
      </c>
      <c r="D157" s="169"/>
      <c r="E157" s="170"/>
      <c r="F157" s="131">
        <f t="shared" si="299"/>
        <v>110</v>
      </c>
      <c r="G157" s="131">
        <f t="shared" si="300"/>
        <v>100</v>
      </c>
      <c r="H157" s="106">
        <f t="shared" si="301"/>
        <v>150</v>
      </c>
      <c r="I157" s="106">
        <f t="shared" si="302"/>
        <v>140</v>
      </c>
      <c r="J157" s="111">
        <f t="shared" si="303"/>
        <v>1.3636363636363635</v>
      </c>
      <c r="K157" s="48">
        <f t="shared" si="304"/>
        <v>165</v>
      </c>
      <c r="L157" s="48">
        <f t="shared" si="305"/>
        <v>145</v>
      </c>
      <c r="M157" s="48">
        <f t="shared" si="306"/>
        <v>130</v>
      </c>
      <c r="N157" s="48">
        <f t="shared" si="307"/>
        <v>110</v>
      </c>
      <c r="O157" s="132">
        <f t="shared" si="265"/>
        <v>410</v>
      </c>
      <c r="P157" s="132">
        <f t="shared" si="266"/>
        <v>260</v>
      </c>
      <c r="Q157" s="132">
        <f t="shared" si="267"/>
        <v>210</v>
      </c>
      <c r="R157" s="132">
        <f t="shared" si="268"/>
        <v>150</v>
      </c>
      <c r="S157" s="108"/>
      <c r="T157" s="48">
        <f t="shared" si="308"/>
        <v>140</v>
      </c>
      <c r="U157" s="48">
        <f t="shared" si="309"/>
        <v>130</v>
      </c>
      <c r="V157" s="48">
        <f t="shared" si="310"/>
        <v>120</v>
      </c>
      <c r="W157" s="48">
        <f t="shared" si="311"/>
        <v>100</v>
      </c>
      <c r="X157" s="132">
        <f t="shared" si="269"/>
        <v>350</v>
      </c>
      <c r="Y157" s="132">
        <f t="shared" si="270"/>
        <v>230</v>
      </c>
      <c r="Z157" s="132">
        <f t="shared" si="271"/>
        <v>190</v>
      </c>
      <c r="AA157" s="132">
        <f t="shared" si="272"/>
        <v>140</v>
      </c>
      <c r="AB157" s="144">
        <f>'ĐẤT PNN'!K157-'ĐẤT NN'!H157</f>
        <v>110</v>
      </c>
    </row>
    <row r="158" spans="1:28" ht="33" customHeight="1" x14ac:dyDescent="0.25">
      <c r="A158" s="23">
        <f>'ĐẤT PNN'!A158</f>
        <v>155</v>
      </c>
      <c r="B158" s="23" t="str">
        <f>'ĐẤT PNN'!B158</f>
        <v>LK11NT2</v>
      </c>
      <c r="C158" s="24" t="str">
        <f>'ĐẤT PNN'!C158</f>
        <v>Đường Bảo Quang - Xuân Bắc</v>
      </c>
      <c r="D158" s="24" t="str">
        <f>'ĐẤT PNN'!D158</f>
        <v>Đường Hàm Nghi</v>
      </c>
      <c r="E158" s="24" t="str">
        <f>'ĐẤT PNN'!E158</f>
        <v>Ranh xã Xuân Bắc</v>
      </c>
      <c r="F158" s="104">
        <f>K158</f>
        <v>165</v>
      </c>
      <c r="G158" s="104">
        <f>T158</f>
        <v>140</v>
      </c>
      <c r="H158" s="107">
        <f>O158</f>
        <v>410</v>
      </c>
      <c r="I158" s="104">
        <f>ROUND(T158*1.8,-1)</f>
        <v>250</v>
      </c>
      <c r="J158" s="110">
        <f>H158/F158</f>
        <v>2.4848484848484849</v>
      </c>
      <c r="K158" s="46">
        <v>165</v>
      </c>
      <c r="L158" s="47">
        <v>145</v>
      </c>
      <c r="M158" s="47">
        <v>130</v>
      </c>
      <c r="N158" s="47">
        <v>110</v>
      </c>
      <c r="O158" s="132">
        <f t="shared" si="265"/>
        <v>410</v>
      </c>
      <c r="P158" s="132">
        <f t="shared" si="266"/>
        <v>260</v>
      </c>
      <c r="Q158" s="132">
        <f t="shared" si="267"/>
        <v>210</v>
      </c>
      <c r="R158" s="132">
        <f t="shared" si="268"/>
        <v>150</v>
      </c>
      <c r="S158" s="59">
        <v>3</v>
      </c>
      <c r="T158" s="130">
        <v>140</v>
      </c>
      <c r="U158" s="130">
        <v>130</v>
      </c>
      <c r="V158" s="130">
        <v>120</v>
      </c>
      <c r="W158" s="130">
        <v>100</v>
      </c>
      <c r="X158" s="132">
        <f t="shared" si="269"/>
        <v>350</v>
      </c>
      <c r="Y158" s="132">
        <f t="shared" si="270"/>
        <v>230</v>
      </c>
      <c r="Z158" s="132">
        <f t="shared" si="271"/>
        <v>190</v>
      </c>
      <c r="AA158" s="132">
        <f t="shared" si="272"/>
        <v>140</v>
      </c>
      <c r="AB158" s="144">
        <f>'ĐẤT PNN'!K158-'ĐẤT NN'!H158</f>
        <v>690</v>
      </c>
    </row>
    <row r="159" spans="1:28" ht="110.25" customHeight="1" x14ac:dyDescent="0.25">
      <c r="A159" s="23">
        <f>'ĐẤT PNN'!A159</f>
        <v>156</v>
      </c>
      <c r="B159" s="23" t="str">
        <f>'ĐẤT PNN'!B159</f>
        <v>VT2</v>
      </c>
      <c r="C159" s="168" t="str">
        <f>'ĐẤT PNN'!C159</f>
        <v>Các tuyến đường giao thông đấu nối trực tiếp ra Đường Bảo Quang - Xuân Bắc đoạn từ Đường Hàm Nghi đến Ranh xã Xuân Bắc đã được đầu tư mặt đường nhựa, bê tông xi măng:
- Có bề rộng ≥5m, cách đường giao thông ≤1.000m.
- Có bề rộng từ ≥3m đến &lt;5m, cách đường giao thông ≤500m.</v>
      </c>
      <c r="D159" s="169"/>
      <c r="E159" s="170"/>
      <c r="F159" s="131">
        <f t="shared" ref="F159:F164" si="312">IF(B159="VT2",L159,IF(B159="VT3",M159,IF(B159="VT2*0,8",L159,IF(B159="VT3*0,8",M159,N159))))</f>
        <v>145</v>
      </c>
      <c r="G159" s="131">
        <f t="shared" ref="G159:G164" si="313">IF(B159="VT2",U159,IF(B159="VT3",V159,IF(B159="VT2*0,8",U159,IF(B159="VT3*0,8",V159,W159))))</f>
        <v>130</v>
      </c>
      <c r="H159" s="106">
        <f t="shared" ref="H159:H164" si="314">IF(B159="VT2",P159,IF(B159="VT3",Q159,IF(B159="VT4",R159,IF(B159="VT2*0,8",P159,IF(B159="VT3*0,8",Q159,R159)))))</f>
        <v>260</v>
      </c>
      <c r="I159" s="106">
        <f t="shared" ref="I159:I164" si="315">IF(B159="VT2",Y159,IF(B159="VT3",Z159,IF(B159="VT4",AA159,IF(B159="VT2*0,8",Y159,IF(B159="VT3*0,8",Z159,AA159)))))</f>
        <v>230</v>
      </c>
      <c r="J159" s="111">
        <f t="shared" ref="J159:J164" si="316">H159/F159</f>
        <v>1.7931034482758621</v>
      </c>
      <c r="K159" s="48">
        <f t="shared" ref="K159:K164" si="317">K158</f>
        <v>165</v>
      </c>
      <c r="L159" s="48">
        <f t="shared" ref="L159:L164" si="318">L158</f>
        <v>145</v>
      </c>
      <c r="M159" s="48">
        <f t="shared" ref="M159:M164" si="319">M158</f>
        <v>130</v>
      </c>
      <c r="N159" s="48">
        <f t="shared" ref="N159:N164" si="320">N158</f>
        <v>110</v>
      </c>
      <c r="O159" s="132">
        <f t="shared" si="265"/>
        <v>410</v>
      </c>
      <c r="P159" s="132">
        <f t="shared" si="266"/>
        <v>260</v>
      </c>
      <c r="Q159" s="132">
        <f t="shared" si="267"/>
        <v>210</v>
      </c>
      <c r="R159" s="132">
        <f t="shared" si="268"/>
        <v>150</v>
      </c>
      <c r="S159" s="108"/>
      <c r="T159" s="48">
        <f t="shared" ref="T159:T164" si="321">T158</f>
        <v>140</v>
      </c>
      <c r="U159" s="48">
        <f t="shared" ref="U159:U164" si="322">U158</f>
        <v>130</v>
      </c>
      <c r="V159" s="48">
        <f t="shared" ref="V159:V164" si="323">V158</f>
        <v>120</v>
      </c>
      <c r="W159" s="48">
        <f t="shared" ref="W159:W164" si="324">W158</f>
        <v>100</v>
      </c>
      <c r="X159" s="132">
        <f t="shared" si="269"/>
        <v>350</v>
      </c>
      <c r="Y159" s="132">
        <f t="shared" si="270"/>
        <v>230</v>
      </c>
      <c r="Z159" s="132">
        <f t="shared" si="271"/>
        <v>190</v>
      </c>
      <c r="AA159" s="132">
        <f t="shared" si="272"/>
        <v>140</v>
      </c>
      <c r="AB159" s="144">
        <f>'ĐẤT PNN'!K159-'ĐẤT NN'!H159</f>
        <v>260</v>
      </c>
    </row>
    <row r="160" spans="1:28" ht="126" customHeight="1" x14ac:dyDescent="0.25">
      <c r="A160" s="23">
        <f>'ĐẤT PNN'!A160</f>
        <v>157</v>
      </c>
      <c r="B160" s="23" t="str">
        <f>'ĐẤT PNN'!B160</f>
        <v>VT3</v>
      </c>
      <c r="C160" s="168" t="str">
        <f>'ĐẤT PNN'!C160</f>
        <v>Các tuyến đường giao thông đấu nối trực tiếp ra Đường Bảo Quang - Xuân Bắc đoạn từ Đường Hàm Nghi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169"/>
      <c r="E160" s="170"/>
      <c r="F160" s="131">
        <f t="shared" si="312"/>
        <v>130</v>
      </c>
      <c r="G160" s="131">
        <f t="shared" si="313"/>
        <v>120</v>
      </c>
      <c r="H160" s="106">
        <f t="shared" si="314"/>
        <v>210</v>
      </c>
      <c r="I160" s="106">
        <f t="shared" si="315"/>
        <v>190</v>
      </c>
      <c r="J160" s="111">
        <f t="shared" si="316"/>
        <v>1.6153846153846154</v>
      </c>
      <c r="K160" s="48">
        <f t="shared" si="317"/>
        <v>165</v>
      </c>
      <c r="L160" s="48">
        <f t="shared" si="318"/>
        <v>145</v>
      </c>
      <c r="M160" s="48">
        <f t="shared" si="319"/>
        <v>130</v>
      </c>
      <c r="N160" s="48">
        <f t="shared" si="320"/>
        <v>110</v>
      </c>
      <c r="O160" s="132">
        <f t="shared" si="265"/>
        <v>410</v>
      </c>
      <c r="P160" s="132">
        <f t="shared" si="266"/>
        <v>260</v>
      </c>
      <c r="Q160" s="132">
        <f t="shared" si="267"/>
        <v>210</v>
      </c>
      <c r="R160" s="132">
        <f t="shared" si="268"/>
        <v>150</v>
      </c>
      <c r="S160" s="108"/>
      <c r="T160" s="48">
        <f t="shared" si="321"/>
        <v>140</v>
      </c>
      <c r="U160" s="48">
        <f t="shared" si="322"/>
        <v>130</v>
      </c>
      <c r="V160" s="48">
        <f t="shared" si="323"/>
        <v>120</v>
      </c>
      <c r="W160" s="48">
        <f t="shared" si="324"/>
        <v>100</v>
      </c>
      <c r="X160" s="132">
        <f t="shared" si="269"/>
        <v>350</v>
      </c>
      <c r="Y160" s="132">
        <f t="shared" si="270"/>
        <v>230</v>
      </c>
      <c r="Z160" s="132">
        <f t="shared" si="271"/>
        <v>190</v>
      </c>
      <c r="AA160" s="132">
        <f t="shared" si="272"/>
        <v>140</v>
      </c>
      <c r="AB160" s="144">
        <f>'ĐẤT PNN'!K160-'ĐẤT NN'!H160</f>
        <v>220</v>
      </c>
    </row>
    <row r="161" spans="1:28" ht="63" customHeight="1" x14ac:dyDescent="0.25">
      <c r="A161" s="23">
        <f>'ĐẤT PNN'!A161</f>
        <v>158</v>
      </c>
      <c r="B161" s="23" t="str">
        <f>'ĐẤT PNN'!B161</f>
        <v>VT4</v>
      </c>
      <c r="C161" s="168" t="str">
        <f>'ĐẤT PNN'!C161</f>
        <v>Các tuyến đường giao thông đấu nối trực tiếp ra Đường Bảo Quang - Xuân Bắc đoạn từ Đường Hàm Nghi đến Ranh xã Xuân Bắc đã được đầu tư mặt đường nhựa, bê tông xi măng:
- Có bề rộng từ ≥3m đến &lt;5m, cách đường giao thông &gt;1.000m.
- Có bề rộng &lt;3m, cách đường giao thông &gt;200m.</v>
      </c>
      <c r="D161" s="169"/>
      <c r="E161" s="170"/>
      <c r="F161" s="131">
        <f t="shared" si="312"/>
        <v>110</v>
      </c>
      <c r="G161" s="131">
        <f t="shared" si="313"/>
        <v>100</v>
      </c>
      <c r="H161" s="106">
        <f t="shared" si="314"/>
        <v>150</v>
      </c>
      <c r="I161" s="106">
        <f t="shared" si="315"/>
        <v>140</v>
      </c>
      <c r="J161" s="111">
        <f t="shared" si="316"/>
        <v>1.3636363636363635</v>
      </c>
      <c r="K161" s="48">
        <f t="shared" si="317"/>
        <v>165</v>
      </c>
      <c r="L161" s="48">
        <f t="shared" si="318"/>
        <v>145</v>
      </c>
      <c r="M161" s="48">
        <f t="shared" si="319"/>
        <v>130</v>
      </c>
      <c r="N161" s="48">
        <f t="shared" si="320"/>
        <v>110</v>
      </c>
      <c r="O161" s="132">
        <f t="shared" si="265"/>
        <v>410</v>
      </c>
      <c r="P161" s="132">
        <f t="shared" si="266"/>
        <v>260</v>
      </c>
      <c r="Q161" s="132">
        <f t="shared" si="267"/>
        <v>210</v>
      </c>
      <c r="R161" s="132">
        <f t="shared" si="268"/>
        <v>150</v>
      </c>
      <c r="S161" s="108"/>
      <c r="T161" s="48">
        <f t="shared" si="321"/>
        <v>140</v>
      </c>
      <c r="U161" s="48">
        <f t="shared" si="322"/>
        <v>130</v>
      </c>
      <c r="V161" s="48">
        <f t="shared" si="323"/>
        <v>120</v>
      </c>
      <c r="W161" s="48">
        <f t="shared" si="324"/>
        <v>100</v>
      </c>
      <c r="X161" s="132">
        <f t="shared" si="269"/>
        <v>350</v>
      </c>
      <c r="Y161" s="132">
        <f t="shared" si="270"/>
        <v>230</v>
      </c>
      <c r="Z161" s="132">
        <f t="shared" si="271"/>
        <v>190</v>
      </c>
      <c r="AA161" s="132">
        <f t="shared" si="272"/>
        <v>140</v>
      </c>
      <c r="AB161" s="144">
        <f>'ĐẤT PNN'!K161-'ĐẤT NN'!H161</f>
        <v>140</v>
      </c>
    </row>
    <row r="162" spans="1:28" ht="110.25" customHeight="1" x14ac:dyDescent="0.25">
      <c r="A162" s="23">
        <f>'ĐẤT PNN'!A162</f>
        <v>159</v>
      </c>
      <c r="B162" s="23" t="str">
        <f>'ĐẤT PNN'!B162</f>
        <v>VT2*0,8</v>
      </c>
      <c r="C162" s="168" t="str">
        <f>'ĐẤT PNN'!C162</f>
        <v>Các tuyến đường giao thông không đấu nối trực tiếp và thông ra Đường Bảo Quang - Xuân Bắc đoạn từ Đường Hàm Nghi đến Ranh xã Xuân Bắc đã được đầu tư mặt đường nhựa, bê tông xi măng:
- Có bề rộng ≥5m, cách đường giao thông ≤1.000m.
- Có bề rộng từ ≥3m đến &lt;5m, cách đường giao thông ≤500m.</v>
      </c>
      <c r="D162" s="169"/>
      <c r="E162" s="170"/>
      <c r="F162" s="131">
        <f t="shared" si="312"/>
        <v>145</v>
      </c>
      <c r="G162" s="131">
        <f t="shared" si="313"/>
        <v>130</v>
      </c>
      <c r="H162" s="106">
        <f t="shared" si="314"/>
        <v>260</v>
      </c>
      <c r="I162" s="106">
        <f t="shared" si="315"/>
        <v>230</v>
      </c>
      <c r="J162" s="111">
        <f t="shared" si="316"/>
        <v>1.7931034482758621</v>
      </c>
      <c r="K162" s="48">
        <f t="shared" si="317"/>
        <v>165</v>
      </c>
      <c r="L162" s="48">
        <f t="shared" si="318"/>
        <v>145</v>
      </c>
      <c r="M162" s="48">
        <f t="shared" si="319"/>
        <v>130</v>
      </c>
      <c r="N162" s="48">
        <f t="shared" si="320"/>
        <v>110</v>
      </c>
      <c r="O162" s="132">
        <f t="shared" si="265"/>
        <v>410</v>
      </c>
      <c r="P162" s="132">
        <f t="shared" si="266"/>
        <v>260</v>
      </c>
      <c r="Q162" s="132">
        <f t="shared" si="267"/>
        <v>210</v>
      </c>
      <c r="R162" s="132">
        <f t="shared" si="268"/>
        <v>150</v>
      </c>
      <c r="S162" s="108"/>
      <c r="T162" s="48">
        <f t="shared" si="321"/>
        <v>140</v>
      </c>
      <c r="U162" s="48">
        <f t="shared" si="322"/>
        <v>130</v>
      </c>
      <c r="V162" s="48">
        <f t="shared" si="323"/>
        <v>120</v>
      </c>
      <c r="W162" s="48">
        <f t="shared" si="324"/>
        <v>100</v>
      </c>
      <c r="X162" s="132">
        <f t="shared" si="269"/>
        <v>350</v>
      </c>
      <c r="Y162" s="132">
        <f t="shared" si="270"/>
        <v>230</v>
      </c>
      <c r="Z162" s="132">
        <f t="shared" si="271"/>
        <v>190</v>
      </c>
      <c r="AA162" s="132">
        <f t="shared" si="272"/>
        <v>140</v>
      </c>
      <c r="AB162" s="144">
        <f>'ĐẤT PNN'!K162-'ĐẤT NN'!H162</f>
        <v>200</v>
      </c>
    </row>
    <row r="163" spans="1:28" ht="126" customHeight="1" x14ac:dyDescent="0.25">
      <c r="A163" s="23">
        <f>'ĐẤT PNN'!A163</f>
        <v>160</v>
      </c>
      <c r="B163" s="23" t="str">
        <f>'ĐẤT PNN'!B163</f>
        <v>VT3*0,8</v>
      </c>
      <c r="C163" s="168" t="str">
        <f>'ĐẤT PNN'!C163</f>
        <v>Các tuyến đường giao thông không đấu nối trực tiếp và thông ra Đường Bảo Quang - Xuân Bắc đoạn từ Đường Hàm Nghi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169"/>
      <c r="E163" s="170"/>
      <c r="F163" s="131">
        <f t="shared" si="312"/>
        <v>130</v>
      </c>
      <c r="G163" s="131">
        <f t="shared" si="313"/>
        <v>120</v>
      </c>
      <c r="H163" s="106">
        <f t="shared" si="314"/>
        <v>210</v>
      </c>
      <c r="I163" s="106">
        <f t="shared" si="315"/>
        <v>190</v>
      </c>
      <c r="J163" s="111">
        <f t="shared" si="316"/>
        <v>1.6153846153846154</v>
      </c>
      <c r="K163" s="48">
        <f t="shared" si="317"/>
        <v>165</v>
      </c>
      <c r="L163" s="48">
        <f t="shared" si="318"/>
        <v>145</v>
      </c>
      <c r="M163" s="48">
        <f t="shared" si="319"/>
        <v>130</v>
      </c>
      <c r="N163" s="48">
        <f t="shared" si="320"/>
        <v>110</v>
      </c>
      <c r="O163" s="132">
        <f t="shared" si="265"/>
        <v>410</v>
      </c>
      <c r="P163" s="132">
        <f t="shared" si="266"/>
        <v>260</v>
      </c>
      <c r="Q163" s="132">
        <f t="shared" si="267"/>
        <v>210</v>
      </c>
      <c r="R163" s="132">
        <f t="shared" si="268"/>
        <v>150</v>
      </c>
      <c r="S163" s="108"/>
      <c r="T163" s="48">
        <f t="shared" si="321"/>
        <v>140</v>
      </c>
      <c r="U163" s="48">
        <f t="shared" si="322"/>
        <v>130</v>
      </c>
      <c r="V163" s="48">
        <f t="shared" si="323"/>
        <v>120</v>
      </c>
      <c r="W163" s="48">
        <f t="shared" si="324"/>
        <v>100</v>
      </c>
      <c r="X163" s="132">
        <f t="shared" si="269"/>
        <v>350</v>
      </c>
      <c r="Y163" s="132">
        <f t="shared" si="270"/>
        <v>230</v>
      </c>
      <c r="Z163" s="132">
        <f t="shared" si="271"/>
        <v>190</v>
      </c>
      <c r="AA163" s="132">
        <f t="shared" si="272"/>
        <v>140</v>
      </c>
      <c r="AB163" s="144">
        <f>'ĐẤT PNN'!K163-'ĐẤT NN'!H163</f>
        <v>170</v>
      </c>
    </row>
    <row r="164" spans="1:28" ht="63" customHeight="1" x14ac:dyDescent="0.25">
      <c r="A164" s="23">
        <f>'ĐẤT PNN'!A164</f>
        <v>161</v>
      </c>
      <c r="B164" s="23" t="str">
        <f>'ĐẤT PNN'!B164</f>
        <v>VT4*0,8</v>
      </c>
      <c r="C164" s="168" t="str">
        <f>'ĐẤT PNN'!C164</f>
        <v>Các tuyến đường giao thông không đấu nối trực tiếp và thông ra Đường Bảo Quang - Xuân Bắc đoạn từ Đường Hàm Nghi đến Ranh xã Xuân Bắc đã được đầu tư mặt đường nhựa, bê tông xi măng:
- Có bề rộng từ ≥3m đến &lt;5m, cách đường giao thông &gt;1.000m.
- Có bề rộng &lt;3m, cách đường giao thông &gt;200m.</v>
      </c>
      <c r="D164" s="169"/>
      <c r="E164" s="170"/>
      <c r="F164" s="131">
        <f t="shared" si="312"/>
        <v>110</v>
      </c>
      <c r="G164" s="131">
        <f t="shared" si="313"/>
        <v>100</v>
      </c>
      <c r="H164" s="106">
        <f t="shared" si="314"/>
        <v>150</v>
      </c>
      <c r="I164" s="106">
        <f t="shared" si="315"/>
        <v>140</v>
      </c>
      <c r="J164" s="111">
        <f t="shared" si="316"/>
        <v>1.3636363636363635</v>
      </c>
      <c r="K164" s="48">
        <f t="shared" si="317"/>
        <v>165</v>
      </c>
      <c r="L164" s="48">
        <f t="shared" si="318"/>
        <v>145</v>
      </c>
      <c r="M164" s="48">
        <f t="shared" si="319"/>
        <v>130</v>
      </c>
      <c r="N164" s="48">
        <f t="shared" si="320"/>
        <v>110</v>
      </c>
      <c r="O164" s="132">
        <f t="shared" si="265"/>
        <v>410</v>
      </c>
      <c r="P164" s="132">
        <f t="shared" si="266"/>
        <v>260</v>
      </c>
      <c r="Q164" s="132">
        <f t="shared" si="267"/>
        <v>210</v>
      </c>
      <c r="R164" s="132">
        <f t="shared" si="268"/>
        <v>150</v>
      </c>
      <c r="S164" s="108"/>
      <c r="T164" s="48">
        <f t="shared" si="321"/>
        <v>140</v>
      </c>
      <c r="U164" s="48">
        <f t="shared" si="322"/>
        <v>130</v>
      </c>
      <c r="V164" s="48">
        <f t="shared" si="323"/>
        <v>120</v>
      </c>
      <c r="W164" s="48">
        <f t="shared" si="324"/>
        <v>100</v>
      </c>
      <c r="X164" s="132">
        <f t="shared" si="269"/>
        <v>350</v>
      </c>
      <c r="Y164" s="132">
        <f t="shared" si="270"/>
        <v>230</v>
      </c>
      <c r="Z164" s="132">
        <f t="shared" si="271"/>
        <v>190</v>
      </c>
      <c r="AA164" s="132">
        <f t="shared" si="272"/>
        <v>140</v>
      </c>
      <c r="AB164" s="144">
        <f>'ĐẤT PNN'!K164-'ĐẤT NN'!H164</f>
        <v>110</v>
      </c>
    </row>
    <row r="165" spans="1:28" ht="31.5" customHeight="1" x14ac:dyDescent="0.25">
      <c r="A165" s="23">
        <f>'ĐẤT PNN'!A165</f>
        <v>162</v>
      </c>
      <c r="B165" s="23" t="str">
        <f>'ĐẤT PNN'!B165</f>
        <v>LK80DT_D1</v>
      </c>
      <c r="C165" s="24" t="str">
        <f>'ĐẤT PNN'!C165</f>
        <v>Đường Lê A</v>
      </c>
      <c r="D165" s="24" t="str">
        <f>'ĐẤT PNN'!D165</f>
        <v>Đường Hồ Thị Hương</v>
      </c>
      <c r="E165" s="24" t="str">
        <f>'ĐẤT PNN'!E165</f>
        <v>Giáp ranh Khu công nghiệp Suối Tre</v>
      </c>
      <c r="F165" s="104">
        <f>K165</f>
        <v>280</v>
      </c>
      <c r="G165" s="104">
        <f>T165</f>
        <v>230</v>
      </c>
      <c r="H165" s="104">
        <f>O165</f>
        <v>700</v>
      </c>
      <c r="I165" s="104">
        <f>X165</f>
        <v>580</v>
      </c>
      <c r="J165" s="110">
        <f>H165/F165</f>
        <v>2.5</v>
      </c>
      <c r="K165" s="46">
        <v>280</v>
      </c>
      <c r="L165" s="47">
        <v>260</v>
      </c>
      <c r="M165" s="47">
        <v>230</v>
      </c>
      <c r="N165" s="47">
        <v>220</v>
      </c>
      <c r="O165" s="132">
        <f t="shared" si="265"/>
        <v>700</v>
      </c>
      <c r="P165" s="132">
        <f t="shared" si="266"/>
        <v>470</v>
      </c>
      <c r="Q165" s="132">
        <f t="shared" si="267"/>
        <v>370</v>
      </c>
      <c r="R165" s="132">
        <f t="shared" si="268"/>
        <v>310</v>
      </c>
      <c r="S165" s="59">
        <v>1</v>
      </c>
      <c r="T165" s="128">
        <v>230</v>
      </c>
      <c r="U165" s="129">
        <v>190</v>
      </c>
      <c r="V165" s="129">
        <v>170</v>
      </c>
      <c r="W165" s="129">
        <v>150</v>
      </c>
      <c r="X165" s="132">
        <f t="shared" si="269"/>
        <v>580</v>
      </c>
      <c r="Y165" s="132">
        <f t="shared" si="270"/>
        <v>340</v>
      </c>
      <c r="Z165" s="132">
        <f t="shared" si="271"/>
        <v>270</v>
      </c>
      <c r="AA165" s="132">
        <f t="shared" si="272"/>
        <v>210</v>
      </c>
      <c r="AB165" s="144">
        <f>'ĐẤT PNN'!K165-'ĐẤT NN'!H165</f>
        <v>2800</v>
      </c>
    </row>
    <row r="166" spans="1:28" ht="110.25" customHeight="1" x14ac:dyDescent="0.25">
      <c r="A166" s="23">
        <f>'ĐẤT PNN'!A166</f>
        <v>163</v>
      </c>
      <c r="B166" s="23" t="str">
        <f>'ĐẤT PNN'!B166</f>
        <v>VT2</v>
      </c>
      <c r="C166" s="168" t="str">
        <f>'ĐẤT PNN'!C166</f>
        <v>Các tuyến đường giao thông đấu nối trực tiếp ra Đường Lê A đoạn từ Đường Hồ Thị Hương đến Giáp ranh Khu công nghiệp Suối Tre đã được đầu tư mặt đường nhựa, bê tông xi măng:
- Có bề rộng ≥5m, cách đường giao thông ≤600m.
- Có bề rộng từ ≥3m đến &lt;5m, cách đường giao thông ≤400m.</v>
      </c>
      <c r="D166" s="169"/>
      <c r="E166" s="170"/>
      <c r="F166" s="131">
        <f t="shared" ref="F166:F171" si="325">IF(B166="VT2",L166,IF(B166="VT3",M166,IF(B166="VT2*0,8",L166,IF(B166="VT3*0,8",M166,N166))))</f>
        <v>260</v>
      </c>
      <c r="G166" s="131">
        <f t="shared" ref="G166:G171" si="326">IF(B166="VT2",U166,IF(B166="VT3",V166,IF(B166="VT2*0,8",U166,IF(B166="VT3*0,8",V166,W166))))</f>
        <v>190</v>
      </c>
      <c r="H166" s="106">
        <f t="shared" ref="H166:H171" si="327">IF(B166="VT2",P166,IF(B166="VT3",Q166,IF(B166="VT4",R166,IF(B166="VT2*0,8",P166,IF(B166="VT3*0,8",Q166,R166)))))</f>
        <v>470</v>
      </c>
      <c r="I166" s="106">
        <f t="shared" ref="I166:I171" si="328">IF(B166="VT2",Y166,IF(B166="VT3",Z166,IF(B166="VT4",AA166,IF(B166="VT2*0,8",Y166,IF(B166="VT3*0,8",Z166,AA166)))))</f>
        <v>340</v>
      </c>
      <c r="J166" s="111">
        <f t="shared" ref="J166:J171" si="329">H166/F166</f>
        <v>1.8076923076923077</v>
      </c>
      <c r="K166" s="48">
        <f t="shared" ref="K166:K171" si="330">K165</f>
        <v>280</v>
      </c>
      <c r="L166" s="48">
        <f t="shared" ref="L166:L171" si="331">L165</f>
        <v>260</v>
      </c>
      <c r="M166" s="48">
        <f t="shared" ref="M166:M171" si="332">M165</f>
        <v>230</v>
      </c>
      <c r="N166" s="48">
        <f t="shared" ref="N166:N171" si="333">N165</f>
        <v>220</v>
      </c>
      <c r="O166" s="132">
        <f t="shared" si="265"/>
        <v>700</v>
      </c>
      <c r="P166" s="132">
        <f t="shared" si="266"/>
        <v>470</v>
      </c>
      <c r="Q166" s="132">
        <f t="shared" si="267"/>
        <v>370</v>
      </c>
      <c r="R166" s="132">
        <f t="shared" si="268"/>
        <v>310</v>
      </c>
      <c r="S166" s="108"/>
      <c r="T166" s="48">
        <f t="shared" ref="T166:T171" si="334">T165</f>
        <v>230</v>
      </c>
      <c r="U166" s="48">
        <f t="shared" ref="U166:U171" si="335">U165</f>
        <v>190</v>
      </c>
      <c r="V166" s="48">
        <f t="shared" ref="V166:V171" si="336">V165</f>
        <v>170</v>
      </c>
      <c r="W166" s="48">
        <f t="shared" ref="W166:W171" si="337">W165</f>
        <v>150</v>
      </c>
      <c r="X166" s="132">
        <f t="shared" si="269"/>
        <v>580</v>
      </c>
      <c r="Y166" s="132">
        <f t="shared" si="270"/>
        <v>340</v>
      </c>
      <c r="Z166" s="132">
        <f t="shared" si="271"/>
        <v>270</v>
      </c>
      <c r="AA166" s="132">
        <f t="shared" si="272"/>
        <v>210</v>
      </c>
      <c r="AB166" s="144">
        <f>'ĐẤT PNN'!K166-'ĐẤT NN'!H166</f>
        <v>530</v>
      </c>
    </row>
    <row r="167" spans="1:28" ht="126" customHeight="1" x14ac:dyDescent="0.25">
      <c r="A167" s="23">
        <f>'ĐẤT PNN'!A167</f>
        <v>164</v>
      </c>
      <c r="B167" s="23" t="str">
        <f>'ĐẤT PNN'!B167</f>
        <v>VT3</v>
      </c>
      <c r="C167" s="168" t="str">
        <f>'ĐẤT PNN'!C167</f>
        <v>Các tuyến đường giao thông đấu nối trực tiếp ra Đường Lê A đoạn từ Đường Hồ Thị Hương đến Giáp ranh Khu công nghiệp Suối Tre đã được đầu tư mặt đường nhựa, bê tông xi măng:
- Có bề rộng ≥5m, cách đường giao thông &gt;600m.
- Có bề rộng từ ≥3m đến &lt;5m, cách đường giao thông từ &gt;400m đến ≤600m.
- Có bề rộng &lt;3m, cách đường giao thông ≤200m.</v>
      </c>
      <c r="D167" s="169"/>
      <c r="E167" s="170"/>
      <c r="F167" s="131">
        <f t="shared" si="325"/>
        <v>230</v>
      </c>
      <c r="G167" s="131">
        <f t="shared" si="326"/>
        <v>170</v>
      </c>
      <c r="H167" s="106">
        <f t="shared" si="327"/>
        <v>370</v>
      </c>
      <c r="I167" s="106">
        <f t="shared" si="328"/>
        <v>270</v>
      </c>
      <c r="J167" s="111">
        <f t="shared" si="329"/>
        <v>1.6086956521739131</v>
      </c>
      <c r="K167" s="48">
        <f t="shared" si="330"/>
        <v>280</v>
      </c>
      <c r="L167" s="48">
        <f t="shared" si="331"/>
        <v>260</v>
      </c>
      <c r="M167" s="48">
        <f t="shared" si="332"/>
        <v>230</v>
      </c>
      <c r="N167" s="48">
        <f t="shared" si="333"/>
        <v>220</v>
      </c>
      <c r="O167" s="132">
        <f t="shared" si="265"/>
        <v>700</v>
      </c>
      <c r="P167" s="132">
        <f t="shared" si="266"/>
        <v>470</v>
      </c>
      <c r="Q167" s="132">
        <f t="shared" si="267"/>
        <v>370</v>
      </c>
      <c r="R167" s="132">
        <f t="shared" si="268"/>
        <v>310</v>
      </c>
      <c r="S167" s="108"/>
      <c r="T167" s="48">
        <f t="shared" si="334"/>
        <v>230</v>
      </c>
      <c r="U167" s="48">
        <f t="shared" si="335"/>
        <v>190</v>
      </c>
      <c r="V167" s="48">
        <f t="shared" si="336"/>
        <v>170</v>
      </c>
      <c r="W167" s="48">
        <f t="shared" si="337"/>
        <v>150</v>
      </c>
      <c r="X167" s="132">
        <f t="shared" si="269"/>
        <v>580</v>
      </c>
      <c r="Y167" s="132">
        <f t="shared" si="270"/>
        <v>340</v>
      </c>
      <c r="Z167" s="132">
        <f t="shared" si="271"/>
        <v>270</v>
      </c>
      <c r="AA167" s="132">
        <f t="shared" si="272"/>
        <v>210</v>
      </c>
      <c r="AB167" s="144">
        <f>'ĐẤT PNN'!K167-'ĐẤT NN'!H167</f>
        <v>350</v>
      </c>
    </row>
    <row r="168" spans="1:28" ht="63" customHeight="1" x14ac:dyDescent="0.25">
      <c r="A168" s="23">
        <f>'ĐẤT PNN'!A168</f>
        <v>165</v>
      </c>
      <c r="B168" s="23" t="str">
        <f>'ĐẤT PNN'!B168</f>
        <v>VT4</v>
      </c>
      <c r="C168" s="168" t="str">
        <f>'ĐẤT PNN'!C168</f>
        <v>Các tuyến đường giao thông đấu nối trực tiếp ra Đường Lê A đoạn từ Đường Hồ Thị Hương đến Giáp ranh Khu công nghiệp Suối Tre đã được đầu tư mặt đường nhựa, bê tông xi măng:
- Có bề rộng từ ≥3m đến &lt;5m, cách đường giao thông &gt;600m.
- Có bề rộng &lt;3m, cách đường giao thông &gt;200m.</v>
      </c>
      <c r="D168" s="169"/>
      <c r="E168" s="170"/>
      <c r="F168" s="131">
        <f t="shared" si="325"/>
        <v>220</v>
      </c>
      <c r="G168" s="131">
        <f t="shared" si="326"/>
        <v>150</v>
      </c>
      <c r="H168" s="106">
        <f t="shared" si="327"/>
        <v>310</v>
      </c>
      <c r="I168" s="106">
        <f t="shared" si="328"/>
        <v>210</v>
      </c>
      <c r="J168" s="111">
        <f t="shared" si="329"/>
        <v>1.4090909090909092</v>
      </c>
      <c r="K168" s="48">
        <f t="shared" si="330"/>
        <v>280</v>
      </c>
      <c r="L168" s="48">
        <f t="shared" si="331"/>
        <v>260</v>
      </c>
      <c r="M168" s="48">
        <f t="shared" si="332"/>
        <v>230</v>
      </c>
      <c r="N168" s="48">
        <f t="shared" si="333"/>
        <v>220</v>
      </c>
      <c r="O168" s="132">
        <f t="shared" si="265"/>
        <v>700</v>
      </c>
      <c r="P168" s="132">
        <f t="shared" si="266"/>
        <v>470</v>
      </c>
      <c r="Q168" s="132">
        <f t="shared" si="267"/>
        <v>370</v>
      </c>
      <c r="R168" s="132">
        <f t="shared" si="268"/>
        <v>310</v>
      </c>
      <c r="S168" s="108"/>
      <c r="T168" s="48">
        <f t="shared" si="334"/>
        <v>230</v>
      </c>
      <c r="U168" s="48">
        <f t="shared" si="335"/>
        <v>190</v>
      </c>
      <c r="V168" s="48">
        <f t="shared" si="336"/>
        <v>170</v>
      </c>
      <c r="W168" s="48">
        <f t="shared" si="337"/>
        <v>150</v>
      </c>
      <c r="X168" s="132">
        <f t="shared" si="269"/>
        <v>580</v>
      </c>
      <c r="Y168" s="132">
        <f t="shared" si="270"/>
        <v>340</v>
      </c>
      <c r="Z168" s="132">
        <f t="shared" si="271"/>
        <v>270</v>
      </c>
      <c r="AA168" s="132">
        <f t="shared" si="272"/>
        <v>210</v>
      </c>
      <c r="AB168" s="144">
        <f>'ĐẤT PNN'!K168-'ĐẤT NN'!H168</f>
        <v>230</v>
      </c>
    </row>
    <row r="169" spans="1:28" ht="110.25" customHeight="1" x14ac:dyDescent="0.25">
      <c r="A169" s="23">
        <f>'ĐẤT PNN'!A169</f>
        <v>166</v>
      </c>
      <c r="B169" s="23" t="str">
        <f>'ĐẤT PNN'!B169</f>
        <v>VT2*0,8</v>
      </c>
      <c r="C169" s="168" t="str">
        <f>'ĐẤT PNN'!C169</f>
        <v>Các tuyến đường giao thông không đấu nối trực tiếp và thông ra Đường Lê A đoạn từ Đường Hồ Thị Hương đến Giáp ranh Khu công nghiệp Suối Tre đã được đầu tư mặt đường nhựa, bê tông xi măng:
- Có bề rộng ≥5m, cách đường giao thông ≤600m.
- Có bề rộng từ ≥3m đến &lt;5m, cách đường giao thông ≤400m.</v>
      </c>
      <c r="D169" s="169"/>
      <c r="E169" s="170"/>
      <c r="F169" s="131">
        <f t="shared" si="325"/>
        <v>260</v>
      </c>
      <c r="G169" s="131">
        <f t="shared" si="326"/>
        <v>190</v>
      </c>
      <c r="H169" s="106">
        <f t="shared" si="327"/>
        <v>470</v>
      </c>
      <c r="I169" s="106">
        <f t="shared" si="328"/>
        <v>340</v>
      </c>
      <c r="J169" s="111">
        <f t="shared" si="329"/>
        <v>1.8076923076923077</v>
      </c>
      <c r="K169" s="48">
        <f t="shared" si="330"/>
        <v>280</v>
      </c>
      <c r="L169" s="48">
        <f t="shared" si="331"/>
        <v>260</v>
      </c>
      <c r="M169" s="48">
        <f t="shared" si="332"/>
        <v>230</v>
      </c>
      <c r="N169" s="48">
        <f t="shared" si="333"/>
        <v>220</v>
      </c>
      <c r="O169" s="132">
        <f t="shared" si="265"/>
        <v>700</v>
      </c>
      <c r="P169" s="132">
        <f t="shared" si="266"/>
        <v>470</v>
      </c>
      <c r="Q169" s="132">
        <f t="shared" si="267"/>
        <v>370</v>
      </c>
      <c r="R169" s="132">
        <f t="shared" si="268"/>
        <v>310</v>
      </c>
      <c r="S169" s="108"/>
      <c r="T169" s="48">
        <f t="shared" si="334"/>
        <v>230</v>
      </c>
      <c r="U169" s="48">
        <f t="shared" si="335"/>
        <v>190</v>
      </c>
      <c r="V169" s="48">
        <f t="shared" si="336"/>
        <v>170</v>
      </c>
      <c r="W169" s="48">
        <f t="shared" si="337"/>
        <v>150</v>
      </c>
      <c r="X169" s="132">
        <f t="shared" si="269"/>
        <v>580</v>
      </c>
      <c r="Y169" s="132">
        <f t="shared" si="270"/>
        <v>340</v>
      </c>
      <c r="Z169" s="132">
        <f t="shared" si="271"/>
        <v>270</v>
      </c>
      <c r="AA169" s="132">
        <f t="shared" si="272"/>
        <v>210</v>
      </c>
      <c r="AB169" s="144">
        <f>'ĐẤT PNN'!K169-'ĐẤT NN'!H169</f>
        <v>430</v>
      </c>
    </row>
    <row r="170" spans="1:28" ht="126" customHeight="1" x14ac:dyDescent="0.25">
      <c r="A170" s="23">
        <f>'ĐẤT PNN'!A170</f>
        <v>167</v>
      </c>
      <c r="B170" s="23" t="str">
        <f>'ĐẤT PNN'!B170</f>
        <v>VT3*0,8</v>
      </c>
      <c r="C170" s="168" t="str">
        <f>'ĐẤT PNN'!C170</f>
        <v>Các tuyến đường giao thông không đấu nối trực tiếp và thông ra Đường Lê A đoạn từ Đường Hồ Thị Hương đến Giáp ranh Khu công nghiệp Suối Tre đã được đầu tư mặt đường nhựa, bê tông xi măng:
- Có bề rộng ≥5m, cách đường giao thông &gt;600m.
- Có bề rộng từ ≥3m đến &lt;5m, cách đường giao thông từ &gt;400m đến ≤600m.
- Có bề rộng &lt;3m, cách đường giao thông ≤200m.</v>
      </c>
      <c r="D170" s="169"/>
      <c r="E170" s="170"/>
      <c r="F170" s="131">
        <f t="shared" si="325"/>
        <v>230</v>
      </c>
      <c r="G170" s="131">
        <f t="shared" si="326"/>
        <v>170</v>
      </c>
      <c r="H170" s="106">
        <f t="shared" si="327"/>
        <v>370</v>
      </c>
      <c r="I170" s="106">
        <f t="shared" si="328"/>
        <v>270</v>
      </c>
      <c r="J170" s="111">
        <f t="shared" si="329"/>
        <v>1.6086956521739131</v>
      </c>
      <c r="K170" s="48">
        <f t="shared" si="330"/>
        <v>280</v>
      </c>
      <c r="L170" s="48">
        <f t="shared" si="331"/>
        <v>260</v>
      </c>
      <c r="M170" s="48">
        <f t="shared" si="332"/>
        <v>230</v>
      </c>
      <c r="N170" s="48">
        <f t="shared" si="333"/>
        <v>220</v>
      </c>
      <c r="O170" s="132">
        <f t="shared" si="265"/>
        <v>700</v>
      </c>
      <c r="P170" s="132">
        <f t="shared" si="266"/>
        <v>470</v>
      </c>
      <c r="Q170" s="132">
        <f t="shared" si="267"/>
        <v>370</v>
      </c>
      <c r="R170" s="132">
        <f t="shared" si="268"/>
        <v>310</v>
      </c>
      <c r="S170" s="108"/>
      <c r="T170" s="48">
        <f t="shared" si="334"/>
        <v>230</v>
      </c>
      <c r="U170" s="48">
        <f t="shared" si="335"/>
        <v>190</v>
      </c>
      <c r="V170" s="48">
        <f t="shared" si="336"/>
        <v>170</v>
      </c>
      <c r="W170" s="48">
        <f t="shared" si="337"/>
        <v>150</v>
      </c>
      <c r="X170" s="132">
        <f t="shared" si="269"/>
        <v>580</v>
      </c>
      <c r="Y170" s="132">
        <f t="shared" si="270"/>
        <v>340</v>
      </c>
      <c r="Z170" s="132">
        <f t="shared" si="271"/>
        <v>270</v>
      </c>
      <c r="AA170" s="132">
        <f t="shared" si="272"/>
        <v>210</v>
      </c>
      <c r="AB170" s="144">
        <f>'ĐẤT PNN'!K170-'ĐẤT NN'!H170</f>
        <v>290</v>
      </c>
    </row>
    <row r="171" spans="1:28" ht="63" customHeight="1" x14ac:dyDescent="0.25">
      <c r="A171" s="23">
        <f>'ĐẤT PNN'!A171</f>
        <v>168</v>
      </c>
      <c r="B171" s="23" t="str">
        <f>'ĐẤT PNN'!B171</f>
        <v>VT4*0,8</v>
      </c>
      <c r="C171" s="168" t="str">
        <f>'ĐẤT PNN'!C171</f>
        <v>Các tuyến đường giao thông không đấu nối trực tiếp và thông ra Đường Lê A đoạn từ Đường Hồ Thị Hương đến Giáp ranh Khu công nghiệp Suối Tre đã được đầu tư mặt đường nhựa, bê tông xi măng:
- Có bề rộng từ ≥3m đến &lt;5m, cách đường giao thông &gt;600m.
- Có bề rộng &lt;3m, cách đường giao thông &gt; 200m.</v>
      </c>
      <c r="D171" s="169"/>
      <c r="E171" s="170"/>
      <c r="F171" s="131">
        <f t="shared" si="325"/>
        <v>220</v>
      </c>
      <c r="G171" s="131">
        <f t="shared" si="326"/>
        <v>150</v>
      </c>
      <c r="H171" s="106">
        <f t="shared" si="327"/>
        <v>310</v>
      </c>
      <c r="I171" s="106">
        <f t="shared" si="328"/>
        <v>210</v>
      </c>
      <c r="J171" s="111">
        <f t="shared" si="329"/>
        <v>1.4090909090909092</v>
      </c>
      <c r="K171" s="48">
        <f t="shared" si="330"/>
        <v>280</v>
      </c>
      <c r="L171" s="48">
        <f t="shared" si="331"/>
        <v>260</v>
      </c>
      <c r="M171" s="48">
        <f t="shared" si="332"/>
        <v>230</v>
      </c>
      <c r="N171" s="48">
        <f t="shared" si="333"/>
        <v>220</v>
      </c>
      <c r="O171" s="132">
        <f t="shared" si="265"/>
        <v>700</v>
      </c>
      <c r="P171" s="132">
        <f t="shared" si="266"/>
        <v>470</v>
      </c>
      <c r="Q171" s="132">
        <f t="shared" si="267"/>
        <v>370</v>
      </c>
      <c r="R171" s="132">
        <f t="shared" si="268"/>
        <v>310</v>
      </c>
      <c r="S171" s="108"/>
      <c r="T171" s="48">
        <f t="shared" si="334"/>
        <v>230</v>
      </c>
      <c r="U171" s="48">
        <f t="shared" si="335"/>
        <v>190</v>
      </c>
      <c r="V171" s="48">
        <f t="shared" si="336"/>
        <v>170</v>
      </c>
      <c r="W171" s="48">
        <f t="shared" si="337"/>
        <v>150</v>
      </c>
      <c r="X171" s="132">
        <f t="shared" si="269"/>
        <v>580</v>
      </c>
      <c r="Y171" s="132">
        <f t="shared" si="270"/>
        <v>340</v>
      </c>
      <c r="Z171" s="132">
        <f t="shared" si="271"/>
        <v>270</v>
      </c>
      <c r="AA171" s="132">
        <f t="shared" si="272"/>
        <v>210</v>
      </c>
      <c r="AB171" s="144">
        <f>'ĐẤT PNN'!K171-'ĐẤT NN'!H171</f>
        <v>180</v>
      </c>
    </row>
    <row r="172" spans="1:28" ht="31.5" customHeight="1" x14ac:dyDescent="0.25">
      <c r="A172" s="23">
        <f>'ĐẤT PNN'!A172</f>
        <v>169</v>
      </c>
      <c r="B172" s="23" t="str">
        <f>'ĐẤT PNN'!B172</f>
        <v>LK80DT_D2</v>
      </c>
      <c r="C172" s="24" t="str">
        <f>'ĐẤT PNN'!C172</f>
        <v>Đường Lê A</v>
      </c>
      <c r="D172" s="24" t="str">
        <f>'ĐẤT PNN'!D172</f>
        <v>Giáp ranh Khu công nghiệp Suối Tre</v>
      </c>
      <c r="E172" s="24" t="str">
        <f>'ĐẤT PNN'!E172</f>
        <v>Giáp cầu Bình Lộc</v>
      </c>
      <c r="F172" s="104">
        <f>K172</f>
        <v>280</v>
      </c>
      <c r="G172" s="104">
        <f>T172</f>
        <v>230</v>
      </c>
      <c r="H172" s="104">
        <f>O172</f>
        <v>700</v>
      </c>
      <c r="I172" s="104">
        <f>X172</f>
        <v>580</v>
      </c>
      <c r="J172" s="110">
        <f>H172/F172</f>
        <v>2.5</v>
      </c>
      <c r="K172" s="46">
        <v>280</v>
      </c>
      <c r="L172" s="47">
        <v>260</v>
      </c>
      <c r="M172" s="47">
        <v>230</v>
      </c>
      <c r="N172" s="47">
        <v>220</v>
      </c>
      <c r="O172" s="132">
        <f t="shared" si="265"/>
        <v>700</v>
      </c>
      <c r="P172" s="132">
        <f t="shared" si="266"/>
        <v>470</v>
      </c>
      <c r="Q172" s="132">
        <f t="shared" si="267"/>
        <v>370</v>
      </c>
      <c r="R172" s="132">
        <f t="shared" si="268"/>
        <v>310</v>
      </c>
      <c r="S172" s="59">
        <v>1</v>
      </c>
      <c r="T172" s="128">
        <v>230</v>
      </c>
      <c r="U172" s="129">
        <v>190</v>
      </c>
      <c r="V172" s="129">
        <v>170</v>
      </c>
      <c r="W172" s="129">
        <v>150</v>
      </c>
      <c r="X172" s="132">
        <f t="shared" si="269"/>
        <v>580</v>
      </c>
      <c r="Y172" s="132">
        <f t="shared" si="270"/>
        <v>340</v>
      </c>
      <c r="Z172" s="132">
        <f t="shared" si="271"/>
        <v>270</v>
      </c>
      <c r="AA172" s="132">
        <f t="shared" si="272"/>
        <v>210</v>
      </c>
      <c r="AB172" s="144">
        <f>'ĐẤT PNN'!K172-'ĐẤT NN'!H172</f>
        <v>2000</v>
      </c>
    </row>
    <row r="173" spans="1:28" ht="110.25" customHeight="1" x14ac:dyDescent="0.25">
      <c r="A173" s="23">
        <f>'ĐẤT PNN'!A173</f>
        <v>170</v>
      </c>
      <c r="B173" s="23" t="str">
        <f>'ĐẤT PNN'!B173</f>
        <v>VT2</v>
      </c>
      <c r="C173" s="168" t="str">
        <f>'ĐẤT PNN'!C173</f>
        <v>Các tuyến đường giao thông đấu nối trực tiếp ra Đường Lê A đoạn từ Giáp ranh Khu công nghiệp Suối Tre đến Giáp cầu Bình Lộc đã được đầu tư mặt đường nhựa, bê tông xi măng:
- Có bề rộng ≥5m, cách đường giao thông ≤600m.
- Có bề rộng từ ≥3m đến &lt;5m, cách đường giao thông ≤400m.</v>
      </c>
      <c r="D173" s="169"/>
      <c r="E173" s="170"/>
      <c r="F173" s="131">
        <f t="shared" ref="F173:F178" si="338">IF(B173="VT2",L173,IF(B173="VT3",M173,IF(B173="VT2*0,8",L173,IF(B173="VT3*0,8",M173,N173))))</f>
        <v>260</v>
      </c>
      <c r="G173" s="131">
        <f t="shared" ref="G173:G178" si="339">IF(B173="VT2",U173,IF(B173="VT3",V173,IF(B173="VT2*0,8",U173,IF(B173="VT3*0,8",V173,W173))))</f>
        <v>190</v>
      </c>
      <c r="H173" s="106">
        <f t="shared" ref="H173:H178" si="340">IF(B173="VT2",P173,IF(B173="VT3",Q173,IF(B173="VT4",R173,IF(B173="VT2*0,8",P173,IF(B173="VT3*0,8",Q173,R173)))))</f>
        <v>470</v>
      </c>
      <c r="I173" s="106">
        <f t="shared" ref="I173:I178" si="341">IF(B173="VT2",Y173,IF(B173="VT3",Z173,IF(B173="VT4",AA173,IF(B173="VT2*0,8",Y173,IF(B173="VT3*0,8",Z173,AA173)))))</f>
        <v>340</v>
      </c>
      <c r="J173" s="111">
        <f t="shared" ref="J173:J178" si="342">H173/F173</f>
        <v>1.8076923076923077</v>
      </c>
      <c r="K173" s="48">
        <f t="shared" ref="K173:K178" si="343">K172</f>
        <v>280</v>
      </c>
      <c r="L173" s="48">
        <f t="shared" ref="L173:L178" si="344">L172</f>
        <v>260</v>
      </c>
      <c r="M173" s="48">
        <f t="shared" ref="M173:M178" si="345">M172</f>
        <v>230</v>
      </c>
      <c r="N173" s="48">
        <f t="shared" ref="N173:N178" si="346">N172</f>
        <v>220</v>
      </c>
      <c r="O173" s="132">
        <f t="shared" si="265"/>
        <v>700</v>
      </c>
      <c r="P173" s="132">
        <f t="shared" si="266"/>
        <v>470</v>
      </c>
      <c r="Q173" s="132">
        <f t="shared" si="267"/>
        <v>370</v>
      </c>
      <c r="R173" s="132">
        <f t="shared" si="268"/>
        <v>310</v>
      </c>
      <c r="S173" s="108"/>
      <c r="T173" s="48">
        <f t="shared" ref="T173:T178" si="347">T172</f>
        <v>230</v>
      </c>
      <c r="U173" s="48">
        <f t="shared" ref="U173:U178" si="348">U172</f>
        <v>190</v>
      </c>
      <c r="V173" s="48">
        <f t="shared" ref="V173:V178" si="349">V172</f>
        <v>170</v>
      </c>
      <c r="W173" s="48">
        <f t="shared" ref="W173:W178" si="350">W172</f>
        <v>150</v>
      </c>
      <c r="X173" s="132">
        <f t="shared" si="269"/>
        <v>580</v>
      </c>
      <c r="Y173" s="132">
        <f t="shared" si="270"/>
        <v>340</v>
      </c>
      <c r="Z173" s="132">
        <f t="shared" si="271"/>
        <v>270</v>
      </c>
      <c r="AA173" s="132">
        <f t="shared" si="272"/>
        <v>210</v>
      </c>
      <c r="AB173" s="144">
        <f>'ĐẤT PNN'!K173-'ĐẤT NN'!H173</f>
        <v>310</v>
      </c>
    </row>
    <row r="174" spans="1:28" ht="126" customHeight="1" x14ac:dyDescent="0.25">
      <c r="A174" s="23">
        <f>'ĐẤT PNN'!A174</f>
        <v>171</v>
      </c>
      <c r="B174" s="23" t="str">
        <f>'ĐẤT PNN'!B174</f>
        <v>VT3</v>
      </c>
      <c r="C174" s="168" t="str">
        <f>'ĐẤT PNN'!C174</f>
        <v>Các tuyến đường giao thông đấu nối trực tiếp ra Đường Lê A đoạn từ Giáp ranh Khu công nghiệp Suối Tre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74" s="169"/>
      <c r="E174" s="170"/>
      <c r="F174" s="131">
        <f t="shared" si="338"/>
        <v>230</v>
      </c>
      <c r="G174" s="131">
        <f t="shared" si="339"/>
        <v>170</v>
      </c>
      <c r="H174" s="106">
        <f t="shared" si="340"/>
        <v>370</v>
      </c>
      <c r="I174" s="106">
        <f t="shared" si="341"/>
        <v>270</v>
      </c>
      <c r="J174" s="111">
        <f t="shared" si="342"/>
        <v>1.6086956521739131</v>
      </c>
      <c r="K174" s="48">
        <f t="shared" si="343"/>
        <v>280</v>
      </c>
      <c r="L174" s="48">
        <f t="shared" si="344"/>
        <v>260</v>
      </c>
      <c r="M174" s="48">
        <f t="shared" si="345"/>
        <v>230</v>
      </c>
      <c r="N174" s="48">
        <f t="shared" si="346"/>
        <v>220</v>
      </c>
      <c r="O174" s="132">
        <f t="shared" si="265"/>
        <v>700</v>
      </c>
      <c r="P174" s="132">
        <f t="shared" si="266"/>
        <v>470</v>
      </c>
      <c r="Q174" s="132">
        <f t="shared" si="267"/>
        <v>370</v>
      </c>
      <c r="R174" s="132">
        <f t="shared" si="268"/>
        <v>310</v>
      </c>
      <c r="S174" s="108"/>
      <c r="T174" s="48">
        <f t="shared" si="347"/>
        <v>230</v>
      </c>
      <c r="U174" s="48">
        <f t="shared" si="348"/>
        <v>190</v>
      </c>
      <c r="V174" s="48">
        <f t="shared" si="349"/>
        <v>170</v>
      </c>
      <c r="W174" s="48">
        <f t="shared" si="350"/>
        <v>150</v>
      </c>
      <c r="X174" s="132">
        <f t="shared" si="269"/>
        <v>580</v>
      </c>
      <c r="Y174" s="132">
        <f t="shared" si="270"/>
        <v>340</v>
      </c>
      <c r="Z174" s="132">
        <f t="shared" si="271"/>
        <v>270</v>
      </c>
      <c r="AA174" s="132">
        <f t="shared" si="272"/>
        <v>210</v>
      </c>
      <c r="AB174" s="144">
        <f>'ĐẤT PNN'!K174-'ĐẤT NN'!H174</f>
        <v>170</v>
      </c>
    </row>
    <row r="175" spans="1:28" ht="63" customHeight="1" x14ac:dyDescent="0.25">
      <c r="A175" s="23">
        <f>'ĐẤT PNN'!A175</f>
        <v>172</v>
      </c>
      <c r="B175" s="23" t="str">
        <f>'ĐẤT PNN'!B175</f>
        <v>VT4</v>
      </c>
      <c r="C175" s="168" t="str">
        <f>'ĐẤT PNN'!C175</f>
        <v>Các tuyến đường giao thông đấu nối trực tiếp ra Đường Lê A đoạn từ Giáp ranh Khu công nghiệp Suối Tre đến Giáp cầu Bình Lộc đã được đầu tư mặt đường nhựa, bê tông xi măng:
- Có bề rộng từ ≥3m đến &lt;5m, cách đường giao thông &gt;600m.
- Có bề rộng &lt;3m, cách đường giao thông &gt;200m.</v>
      </c>
      <c r="D175" s="169"/>
      <c r="E175" s="170"/>
      <c r="F175" s="131">
        <f t="shared" si="338"/>
        <v>220</v>
      </c>
      <c r="G175" s="131">
        <f t="shared" si="339"/>
        <v>150</v>
      </c>
      <c r="H175" s="106">
        <f t="shared" si="340"/>
        <v>310</v>
      </c>
      <c r="I175" s="106">
        <f t="shared" si="341"/>
        <v>210</v>
      </c>
      <c r="J175" s="111">
        <f t="shared" si="342"/>
        <v>1.4090909090909092</v>
      </c>
      <c r="K175" s="48">
        <f t="shared" si="343"/>
        <v>280</v>
      </c>
      <c r="L175" s="48">
        <f t="shared" si="344"/>
        <v>260</v>
      </c>
      <c r="M175" s="48">
        <f t="shared" si="345"/>
        <v>230</v>
      </c>
      <c r="N175" s="48">
        <f t="shared" si="346"/>
        <v>220</v>
      </c>
      <c r="O175" s="132">
        <f t="shared" si="265"/>
        <v>700</v>
      </c>
      <c r="P175" s="132">
        <f t="shared" si="266"/>
        <v>470</v>
      </c>
      <c r="Q175" s="132">
        <f t="shared" si="267"/>
        <v>370</v>
      </c>
      <c r="R175" s="132">
        <f t="shared" si="268"/>
        <v>310</v>
      </c>
      <c r="S175" s="108"/>
      <c r="T175" s="48">
        <f t="shared" si="347"/>
        <v>230</v>
      </c>
      <c r="U175" s="48">
        <f t="shared" si="348"/>
        <v>190</v>
      </c>
      <c r="V175" s="48">
        <f t="shared" si="349"/>
        <v>170</v>
      </c>
      <c r="W175" s="48">
        <f t="shared" si="350"/>
        <v>150</v>
      </c>
      <c r="X175" s="132">
        <f t="shared" si="269"/>
        <v>580</v>
      </c>
      <c r="Y175" s="132">
        <f t="shared" si="270"/>
        <v>340</v>
      </c>
      <c r="Z175" s="132">
        <f t="shared" si="271"/>
        <v>270</v>
      </c>
      <c r="AA175" s="132">
        <f t="shared" si="272"/>
        <v>210</v>
      </c>
      <c r="AB175" s="144">
        <f>'ĐẤT PNN'!K175-'ĐẤT NN'!H175</f>
        <v>150</v>
      </c>
    </row>
    <row r="176" spans="1:28" ht="110.25" customHeight="1" x14ac:dyDescent="0.25">
      <c r="A176" s="23">
        <f>'ĐẤT PNN'!A176</f>
        <v>173</v>
      </c>
      <c r="B176" s="23" t="str">
        <f>'ĐẤT PNN'!B176</f>
        <v>VT2*0,8</v>
      </c>
      <c r="C176" s="168" t="str">
        <f>'ĐẤT PNN'!C176</f>
        <v>Các tuyến đường giao thông không đấu nối trực tiếp và thông ra Đường Lê A đoạn từ Giáp ranh Khu công nghiệp Suối Tre đến Giáp cầu Bình Lộc đã được đầu tư mặt đường nhựa, bê tông xi măng:
- Có bề rộng ≥5m, cách đường giao thông ≤600m.
- Có bề rộng từ ≥3m đến &lt;5m, cách đường giao thông ≤400m.</v>
      </c>
      <c r="D176" s="169"/>
      <c r="E176" s="170"/>
      <c r="F176" s="131">
        <f t="shared" si="338"/>
        <v>260</v>
      </c>
      <c r="G176" s="131">
        <f t="shared" si="339"/>
        <v>190</v>
      </c>
      <c r="H176" s="106">
        <f t="shared" si="340"/>
        <v>470</v>
      </c>
      <c r="I176" s="106">
        <f t="shared" si="341"/>
        <v>340</v>
      </c>
      <c r="J176" s="111">
        <f t="shared" si="342"/>
        <v>1.8076923076923077</v>
      </c>
      <c r="K176" s="48">
        <f t="shared" si="343"/>
        <v>280</v>
      </c>
      <c r="L176" s="48">
        <f t="shared" si="344"/>
        <v>260</v>
      </c>
      <c r="M176" s="48">
        <f t="shared" si="345"/>
        <v>230</v>
      </c>
      <c r="N176" s="48">
        <f t="shared" si="346"/>
        <v>220</v>
      </c>
      <c r="O176" s="132">
        <f t="shared" si="265"/>
        <v>700</v>
      </c>
      <c r="P176" s="132">
        <f t="shared" si="266"/>
        <v>470</v>
      </c>
      <c r="Q176" s="132">
        <f t="shared" si="267"/>
        <v>370</v>
      </c>
      <c r="R176" s="132">
        <f t="shared" si="268"/>
        <v>310</v>
      </c>
      <c r="S176" s="108"/>
      <c r="T176" s="48">
        <f t="shared" si="347"/>
        <v>230</v>
      </c>
      <c r="U176" s="48">
        <f t="shared" si="348"/>
        <v>190</v>
      </c>
      <c r="V176" s="48">
        <f t="shared" si="349"/>
        <v>170</v>
      </c>
      <c r="W176" s="48">
        <f t="shared" si="350"/>
        <v>150</v>
      </c>
      <c r="X176" s="132">
        <f t="shared" si="269"/>
        <v>580</v>
      </c>
      <c r="Y176" s="132">
        <f t="shared" si="270"/>
        <v>340</v>
      </c>
      <c r="Z176" s="132">
        <f t="shared" si="271"/>
        <v>270</v>
      </c>
      <c r="AA176" s="132">
        <f t="shared" si="272"/>
        <v>210</v>
      </c>
      <c r="AB176" s="144">
        <f>'ĐẤT PNN'!K176-'ĐẤT NN'!H176</f>
        <v>250</v>
      </c>
    </row>
    <row r="177" spans="1:28" ht="126" customHeight="1" x14ac:dyDescent="0.25">
      <c r="A177" s="23">
        <f>'ĐẤT PNN'!A177</f>
        <v>174</v>
      </c>
      <c r="B177" s="23" t="str">
        <f>'ĐẤT PNN'!B177</f>
        <v>VT3*0,8</v>
      </c>
      <c r="C177" s="168" t="str">
        <f>'ĐẤT PNN'!C177</f>
        <v>Các tuyến đường giao thông không đấu nối trực tiếp và thông ra Đường Lê A đoạn từ Giáp ranh Khu công nghiệp Suối Tre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77" s="169"/>
      <c r="E177" s="170"/>
      <c r="F177" s="131">
        <f t="shared" si="338"/>
        <v>230</v>
      </c>
      <c r="G177" s="131">
        <f t="shared" si="339"/>
        <v>170</v>
      </c>
      <c r="H177" s="106">
        <f t="shared" si="340"/>
        <v>370</v>
      </c>
      <c r="I177" s="106">
        <f t="shared" si="341"/>
        <v>270</v>
      </c>
      <c r="J177" s="111">
        <f t="shared" si="342"/>
        <v>1.6086956521739131</v>
      </c>
      <c r="K177" s="48">
        <f t="shared" si="343"/>
        <v>280</v>
      </c>
      <c r="L177" s="48">
        <f t="shared" si="344"/>
        <v>260</v>
      </c>
      <c r="M177" s="48">
        <f t="shared" si="345"/>
        <v>230</v>
      </c>
      <c r="N177" s="48">
        <f t="shared" si="346"/>
        <v>220</v>
      </c>
      <c r="O177" s="132">
        <f t="shared" si="265"/>
        <v>700</v>
      </c>
      <c r="P177" s="132">
        <f t="shared" si="266"/>
        <v>470</v>
      </c>
      <c r="Q177" s="132">
        <f t="shared" si="267"/>
        <v>370</v>
      </c>
      <c r="R177" s="132">
        <f t="shared" si="268"/>
        <v>310</v>
      </c>
      <c r="S177" s="108"/>
      <c r="T177" s="48">
        <f t="shared" si="347"/>
        <v>230</v>
      </c>
      <c r="U177" s="48">
        <f t="shared" si="348"/>
        <v>190</v>
      </c>
      <c r="V177" s="48">
        <f t="shared" si="349"/>
        <v>170</v>
      </c>
      <c r="W177" s="48">
        <f t="shared" si="350"/>
        <v>150</v>
      </c>
      <c r="X177" s="132">
        <f t="shared" si="269"/>
        <v>580</v>
      </c>
      <c r="Y177" s="132">
        <f t="shared" si="270"/>
        <v>340</v>
      </c>
      <c r="Z177" s="132">
        <f t="shared" si="271"/>
        <v>270</v>
      </c>
      <c r="AA177" s="132">
        <f t="shared" si="272"/>
        <v>210</v>
      </c>
      <c r="AB177" s="144">
        <f>'ĐẤT PNN'!K177-'ĐẤT NN'!H177</f>
        <v>120</v>
      </c>
    </row>
    <row r="178" spans="1:28" ht="63" customHeight="1" x14ac:dyDescent="0.25">
      <c r="A178" s="23">
        <f>'ĐẤT PNN'!A178</f>
        <v>175</v>
      </c>
      <c r="B178" s="23" t="str">
        <f>'ĐẤT PNN'!B178</f>
        <v>VT4*0,8</v>
      </c>
      <c r="C178" s="168" t="str">
        <f>'ĐẤT PNN'!C178</f>
        <v>Các tuyến đường giao thông không đấu nối trực tiếp và thông ra Đường Lê A đoạn từ Giáp ranh Khu công nghiệp Suối Tre đến Giáp cầu Bình Lộc đã được đầu tư mặt đường nhựa, bê tông xi măng:
- Có bề rộng từ ≥3m đến &lt;5m, cách đường giao thông &gt;600m.
- Có bề rộng &lt;3m, cách đường giao thông &gt; 200m.</v>
      </c>
      <c r="D178" s="169"/>
      <c r="E178" s="170"/>
      <c r="F178" s="131">
        <f t="shared" si="338"/>
        <v>220</v>
      </c>
      <c r="G178" s="131">
        <f t="shared" si="339"/>
        <v>150</v>
      </c>
      <c r="H178" s="106">
        <f t="shared" si="340"/>
        <v>310</v>
      </c>
      <c r="I178" s="106">
        <f t="shared" si="341"/>
        <v>210</v>
      </c>
      <c r="J178" s="111">
        <f t="shared" si="342"/>
        <v>1.4090909090909092</v>
      </c>
      <c r="K178" s="48">
        <f t="shared" si="343"/>
        <v>280</v>
      </c>
      <c r="L178" s="48">
        <f t="shared" si="344"/>
        <v>260</v>
      </c>
      <c r="M178" s="48">
        <f t="shared" si="345"/>
        <v>230</v>
      </c>
      <c r="N178" s="48">
        <f t="shared" si="346"/>
        <v>220</v>
      </c>
      <c r="O178" s="132">
        <f t="shared" si="265"/>
        <v>700</v>
      </c>
      <c r="P178" s="132">
        <f t="shared" si="266"/>
        <v>470</v>
      </c>
      <c r="Q178" s="132">
        <f t="shared" si="267"/>
        <v>370</v>
      </c>
      <c r="R178" s="132">
        <f t="shared" si="268"/>
        <v>310</v>
      </c>
      <c r="S178" s="108"/>
      <c r="T178" s="48">
        <f t="shared" si="347"/>
        <v>230</v>
      </c>
      <c r="U178" s="48">
        <f t="shared" si="348"/>
        <v>190</v>
      </c>
      <c r="V178" s="48">
        <f t="shared" si="349"/>
        <v>170</v>
      </c>
      <c r="W178" s="48">
        <f t="shared" si="350"/>
        <v>150</v>
      </c>
      <c r="X178" s="132">
        <f t="shared" si="269"/>
        <v>580</v>
      </c>
      <c r="Y178" s="132">
        <f t="shared" si="270"/>
        <v>340</v>
      </c>
      <c r="Z178" s="132">
        <f t="shared" si="271"/>
        <v>270</v>
      </c>
      <c r="AA178" s="132">
        <f t="shared" si="272"/>
        <v>210</v>
      </c>
      <c r="AB178" s="144">
        <f>'ĐẤT PNN'!K178-'ĐẤT NN'!H178</f>
        <v>100</v>
      </c>
    </row>
    <row r="179" spans="1:28" ht="31.5" customHeight="1" x14ac:dyDescent="0.25">
      <c r="A179" s="23">
        <f>'ĐẤT PNN'!A179</f>
        <v>176</v>
      </c>
      <c r="B179" s="23" t="str">
        <f>'ĐẤT PNN'!B179</f>
        <v>LK7NT</v>
      </c>
      <c r="C179" s="24" t="str">
        <f>'ĐẤT PNN'!C179</f>
        <v>Đường Bình Lộc đi ấp Bàu Cối xã Xuân Bắc</v>
      </c>
      <c r="D179" s="24" t="str">
        <f>'ĐẤT PNN'!D179</f>
        <v>Giáp ranh xã Xuân Bắc</v>
      </c>
      <c r="E179" s="24" t="str">
        <f>'ĐẤT PNN'!E179</f>
        <v>Giáp ranh phường Bình Lộc</v>
      </c>
      <c r="F179" s="104">
        <f>K179</f>
        <v>160</v>
      </c>
      <c r="G179" s="104">
        <f>T179</f>
        <v>135</v>
      </c>
      <c r="H179" s="107">
        <f>O179</f>
        <v>400</v>
      </c>
      <c r="I179" s="104">
        <f>ROUND(T179*1.8,-1)</f>
        <v>240</v>
      </c>
      <c r="J179" s="110">
        <f>H179/F179</f>
        <v>2.5</v>
      </c>
      <c r="K179" s="46">
        <v>160</v>
      </c>
      <c r="L179" s="47">
        <v>140</v>
      </c>
      <c r="M179" s="47">
        <v>120</v>
      </c>
      <c r="N179" s="47">
        <v>100</v>
      </c>
      <c r="O179" s="132">
        <f t="shared" si="265"/>
        <v>400</v>
      </c>
      <c r="P179" s="132">
        <f t="shared" si="266"/>
        <v>250</v>
      </c>
      <c r="Q179" s="132">
        <f t="shared" si="267"/>
        <v>190</v>
      </c>
      <c r="R179" s="132">
        <f t="shared" si="268"/>
        <v>140</v>
      </c>
      <c r="S179" s="59">
        <v>4</v>
      </c>
      <c r="T179" s="128">
        <v>135</v>
      </c>
      <c r="U179" s="129">
        <v>125</v>
      </c>
      <c r="V179" s="129">
        <v>110</v>
      </c>
      <c r="W179" s="129">
        <v>90</v>
      </c>
      <c r="X179" s="132">
        <f t="shared" si="269"/>
        <v>340</v>
      </c>
      <c r="Y179" s="132">
        <f t="shared" si="270"/>
        <v>230</v>
      </c>
      <c r="Z179" s="132">
        <f t="shared" si="271"/>
        <v>180</v>
      </c>
      <c r="AA179" s="132">
        <f t="shared" si="272"/>
        <v>130</v>
      </c>
      <c r="AB179" s="144">
        <f>'ĐẤT PNN'!K179-'ĐẤT NN'!H179</f>
        <v>440</v>
      </c>
    </row>
    <row r="180" spans="1:28" ht="126" customHeight="1" x14ac:dyDescent="0.25">
      <c r="A180" s="23">
        <f>'ĐẤT PNN'!A180</f>
        <v>177</v>
      </c>
      <c r="B180" s="23" t="str">
        <f>'ĐẤT PNN'!B180</f>
        <v>VT2</v>
      </c>
      <c r="C180" s="168" t="str">
        <f>'ĐẤT PNN'!C180</f>
        <v>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≥5m, cách đường giao thông ≤1.000m.
- Có bề rộng từ ≥3m đến &lt;5m, cách đường giao thông ≤500m.</v>
      </c>
      <c r="D180" s="169"/>
      <c r="E180" s="170"/>
      <c r="F180" s="131">
        <f t="shared" ref="F180:F185" si="351">IF(B180="VT2",L180,IF(B180="VT3",M180,IF(B180="VT2*0,8",L180,IF(B180="VT3*0,8",M180,N180))))</f>
        <v>140</v>
      </c>
      <c r="G180" s="131">
        <f t="shared" ref="G180:G185" si="352">IF(B180="VT2",U180,IF(B180="VT3",V180,IF(B180="VT2*0,8",U180,IF(B180="VT3*0,8",V180,W180))))</f>
        <v>125</v>
      </c>
      <c r="H180" s="106">
        <f t="shared" ref="H180:H185" si="353">IF(B180="VT2",P180,IF(B180="VT3",Q180,IF(B180="VT4",R180,IF(B180="VT2*0,8",P180,IF(B180="VT3*0,8",Q180,R180)))))</f>
        <v>250</v>
      </c>
      <c r="I180" s="106">
        <f t="shared" ref="I180:I185" si="354">IF(B180="VT2",Y180,IF(B180="VT3",Z180,IF(B180="VT4",AA180,IF(B180="VT2*0,8",Y180,IF(B180="VT3*0,8",Z180,AA180)))))</f>
        <v>230</v>
      </c>
      <c r="J180" s="111">
        <f t="shared" ref="J180:J185" si="355">H180/F180</f>
        <v>1.7857142857142858</v>
      </c>
      <c r="K180" s="48">
        <f t="shared" ref="K180:K185" si="356">K179</f>
        <v>160</v>
      </c>
      <c r="L180" s="48">
        <f t="shared" ref="L180:L185" si="357">L179</f>
        <v>140</v>
      </c>
      <c r="M180" s="48">
        <f t="shared" ref="M180:M185" si="358">M179</f>
        <v>120</v>
      </c>
      <c r="N180" s="48">
        <f t="shared" ref="N180:N185" si="359">N179</f>
        <v>100</v>
      </c>
      <c r="O180" s="132">
        <f t="shared" si="265"/>
        <v>400</v>
      </c>
      <c r="P180" s="132">
        <f t="shared" si="266"/>
        <v>250</v>
      </c>
      <c r="Q180" s="132">
        <f t="shared" si="267"/>
        <v>190</v>
      </c>
      <c r="R180" s="132">
        <f t="shared" si="268"/>
        <v>140</v>
      </c>
      <c r="S180" s="108"/>
      <c r="T180" s="48">
        <f t="shared" ref="T180:T185" si="360">T179</f>
        <v>135</v>
      </c>
      <c r="U180" s="48">
        <f t="shared" ref="U180:U185" si="361">U179</f>
        <v>125</v>
      </c>
      <c r="V180" s="48">
        <f t="shared" ref="V180:V185" si="362">V179</f>
        <v>110</v>
      </c>
      <c r="W180" s="48">
        <f t="shared" ref="W180:W185" si="363">W179</f>
        <v>90</v>
      </c>
      <c r="X180" s="132">
        <f t="shared" si="269"/>
        <v>340</v>
      </c>
      <c r="Y180" s="132">
        <f t="shared" si="270"/>
        <v>230</v>
      </c>
      <c r="Z180" s="132">
        <f t="shared" si="271"/>
        <v>180</v>
      </c>
      <c r="AA180" s="132">
        <f t="shared" si="272"/>
        <v>130</v>
      </c>
      <c r="AB180" s="144">
        <f>'ĐẤT PNN'!K180-'ĐẤT NN'!H180</f>
        <v>170</v>
      </c>
    </row>
    <row r="181" spans="1:28" ht="141.75" customHeight="1" x14ac:dyDescent="0.25">
      <c r="A181" s="23">
        <f>'ĐẤT PNN'!A181</f>
        <v>178</v>
      </c>
      <c r="B181" s="23" t="str">
        <f>'ĐẤT PNN'!B181</f>
        <v>VT3</v>
      </c>
      <c r="C181" s="168" t="str">
        <f>'ĐẤT PNN'!C181</f>
        <v>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169"/>
      <c r="E181" s="170"/>
      <c r="F181" s="131">
        <f t="shared" si="351"/>
        <v>120</v>
      </c>
      <c r="G181" s="131">
        <f t="shared" si="352"/>
        <v>110</v>
      </c>
      <c r="H181" s="106">
        <f t="shared" si="353"/>
        <v>190</v>
      </c>
      <c r="I181" s="106">
        <f t="shared" si="354"/>
        <v>180</v>
      </c>
      <c r="J181" s="111">
        <f t="shared" si="355"/>
        <v>1.5833333333333333</v>
      </c>
      <c r="K181" s="48">
        <f t="shared" si="356"/>
        <v>160</v>
      </c>
      <c r="L181" s="48">
        <f t="shared" si="357"/>
        <v>140</v>
      </c>
      <c r="M181" s="48">
        <f t="shared" si="358"/>
        <v>120</v>
      </c>
      <c r="N181" s="48">
        <f t="shared" si="359"/>
        <v>100</v>
      </c>
      <c r="O181" s="132">
        <f t="shared" si="265"/>
        <v>400</v>
      </c>
      <c r="P181" s="132">
        <f t="shared" si="266"/>
        <v>250</v>
      </c>
      <c r="Q181" s="132">
        <f t="shared" si="267"/>
        <v>190</v>
      </c>
      <c r="R181" s="132">
        <f t="shared" si="268"/>
        <v>140</v>
      </c>
      <c r="S181" s="108"/>
      <c r="T181" s="48">
        <f t="shared" si="360"/>
        <v>135</v>
      </c>
      <c r="U181" s="48">
        <f t="shared" si="361"/>
        <v>125</v>
      </c>
      <c r="V181" s="48">
        <f t="shared" si="362"/>
        <v>110</v>
      </c>
      <c r="W181" s="48">
        <f t="shared" si="363"/>
        <v>90</v>
      </c>
      <c r="X181" s="132">
        <f t="shared" si="269"/>
        <v>340</v>
      </c>
      <c r="Y181" s="132">
        <f t="shared" si="270"/>
        <v>230</v>
      </c>
      <c r="Z181" s="132">
        <f t="shared" si="271"/>
        <v>180</v>
      </c>
      <c r="AA181" s="132">
        <f t="shared" si="272"/>
        <v>130</v>
      </c>
      <c r="AB181" s="144">
        <f>'ĐẤT PNN'!K181-'ĐẤT NN'!H181</f>
        <v>180</v>
      </c>
    </row>
    <row r="182" spans="1:28" ht="78.75" customHeight="1" x14ac:dyDescent="0.25">
      <c r="A182" s="23">
        <f>'ĐẤT PNN'!A182</f>
        <v>179</v>
      </c>
      <c r="B182" s="23" t="str">
        <f>'ĐẤT PNN'!B182</f>
        <v>VT4</v>
      </c>
      <c r="C182" s="168" t="str">
        <f>'ĐẤT PNN'!C182</f>
        <v>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từ ≥3m đến &lt;5m, cách đường giao thông &gt;1.000m.
- Có bề rộng &lt;3m, cách đường giao thông &gt;200m.</v>
      </c>
      <c r="D182" s="169"/>
      <c r="E182" s="170"/>
      <c r="F182" s="131">
        <f t="shared" si="351"/>
        <v>100</v>
      </c>
      <c r="G182" s="131">
        <f t="shared" si="352"/>
        <v>90</v>
      </c>
      <c r="H182" s="106">
        <f t="shared" si="353"/>
        <v>140</v>
      </c>
      <c r="I182" s="106">
        <f t="shared" si="354"/>
        <v>130</v>
      </c>
      <c r="J182" s="111">
        <f t="shared" si="355"/>
        <v>1.4</v>
      </c>
      <c r="K182" s="48">
        <f t="shared" si="356"/>
        <v>160</v>
      </c>
      <c r="L182" s="48">
        <f t="shared" si="357"/>
        <v>140</v>
      </c>
      <c r="M182" s="48">
        <f t="shared" si="358"/>
        <v>120</v>
      </c>
      <c r="N182" s="48">
        <f t="shared" si="359"/>
        <v>100</v>
      </c>
      <c r="O182" s="132">
        <f t="shared" si="265"/>
        <v>400</v>
      </c>
      <c r="P182" s="132">
        <f t="shared" si="266"/>
        <v>250</v>
      </c>
      <c r="Q182" s="132">
        <f t="shared" si="267"/>
        <v>190</v>
      </c>
      <c r="R182" s="132">
        <f t="shared" si="268"/>
        <v>140</v>
      </c>
      <c r="S182" s="108"/>
      <c r="T182" s="48">
        <f t="shared" si="360"/>
        <v>135</v>
      </c>
      <c r="U182" s="48">
        <f t="shared" si="361"/>
        <v>125</v>
      </c>
      <c r="V182" s="48">
        <f t="shared" si="362"/>
        <v>110</v>
      </c>
      <c r="W182" s="48">
        <f t="shared" si="363"/>
        <v>90</v>
      </c>
      <c r="X182" s="132">
        <f t="shared" si="269"/>
        <v>340</v>
      </c>
      <c r="Y182" s="132">
        <f t="shared" si="270"/>
        <v>230</v>
      </c>
      <c r="Z182" s="132">
        <f t="shared" si="271"/>
        <v>180</v>
      </c>
      <c r="AA182" s="132">
        <f t="shared" si="272"/>
        <v>130</v>
      </c>
      <c r="AB182" s="144">
        <f>'ĐẤT PNN'!K182-'ĐẤT NN'!H182</f>
        <v>170</v>
      </c>
    </row>
    <row r="183" spans="1:28" ht="126" customHeight="1" x14ac:dyDescent="0.25">
      <c r="A183" s="23">
        <f>'ĐẤT PNN'!A183</f>
        <v>180</v>
      </c>
      <c r="B183" s="23" t="str">
        <f>'ĐẤT PNN'!B183</f>
        <v>VT2*0,8</v>
      </c>
      <c r="C183" s="168" t="str">
        <f>'ĐẤT PNN'!C183</f>
        <v>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≥5m, cách đường giao thông ≤1.000m.
- Có bề rộng từ ≥3m đến &lt;5m, cách đường giao thông ≤500m.</v>
      </c>
      <c r="D183" s="169"/>
      <c r="E183" s="170"/>
      <c r="F183" s="131">
        <f t="shared" si="351"/>
        <v>140</v>
      </c>
      <c r="G183" s="131">
        <f t="shared" si="352"/>
        <v>125</v>
      </c>
      <c r="H183" s="106">
        <f t="shared" si="353"/>
        <v>250</v>
      </c>
      <c r="I183" s="106">
        <f t="shared" si="354"/>
        <v>230</v>
      </c>
      <c r="J183" s="111">
        <f t="shared" si="355"/>
        <v>1.7857142857142858</v>
      </c>
      <c r="K183" s="48">
        <f t="shared" si="356"/>
        <v>160</v>
      </c>
      <c r="L183" s="48">
        <f t="shared" si="357"/>
        <v>140</v>
      </c>
      <c r="M183" s="48">
        <f t="shared" si="358"/>
        <v>120</v>
      </c>
      <c r="N183" s="48">
        <f t="shared" si="359"/>
        <v>100</v>
      </c>
      <c r="O183" s="132">
        <f t="shared" si="265"/>
        <v>400</v>
      </c>
      <c r="P183" s="132">
        <f t="shared" si="266"/>
        <v>250</v>
      </c>
      <c r="Q183" s="132">
        <f t="shared" si="267"/>
        <v>190</v>
      </c>
      <c r="R183" s="132">
        <f t="shared" si="268"/>
        <v>140</v>
      </c>
      <c r="S183" s="108"/>
      <c r="T183" s="48">
        <f t="shared" si="360"/>
        <v>135</v>
      </c>
      <c r="U183" s="48">
        <f t="shared" si="361"/>
        <v>125</v>
      </c>
      <c r="V183" s="48">
        <f t="shared" si="362"/>
        <v>110</v>
      </c>
      <c r="W183" s="48">
        <f t="shared" si="363"/>
        <v>90</v>
      </c>
      <c r="X183" s="132">
        <f t="shared" si="269"/>
        <v>340</v>
      </c>
      <c r="Y183" s="132">
        <f t="shared" si="270"/>
        <v>230</v>
      </c>
      <c r="Z183" s="132">
        <f t="shared" si="271"/>
        <v>180</v>
      </c>
      <c r="AA183" s="132">
        <f t="shared" si="272"/>
        <v>130</v>
      </c>
      <c r="AB183" s="144">
        <f>'ĐẤT PNN'!K183-'ĐẤT NN'!H183</f>
        <v>130</v>
      </c>
    </row>
    <row r="184" spans="1:28" ht="141.75" customHeight="1" x14ac:dyDescent="0.25">
      <c r="A184" s="23">
        <f>'ĐẤT PNN'!A184</f>
        <v>181</v>
      </c>
      <c r="B184" s="23" t="str">
        <f>'ĐẤT PNN'!B184</f>
        <v>VT3*0,8</v>
      </c>
      <c r="C184" s="168" t="str">
        <f>'ĐẤT PNN'!C184</f>
        <v>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169"/>
      <c r="E184" s="170"/>
      <c r="F184" s="131">
        <f t="shared" si="351"/>
        <v>120</v>
      </c>
      <c r="G184" s="131">
        <f t="shared" si="352"/>
        <v>110</v>
      </c>
      <c r="H184" s="106">
        <f t="shared" si="353"/>
        <v>190</v>
      </c>
      <c r="I184" s="106">
        <f t="shared" si="354"/>
        <v>180</v>
      </c>
      <c r="J184" s="111">
        <f t="shared" si="355"/>
        <v>1.5833333333333333</v>
      </c>
      <c r="K184" s="48">
        <f t="shared" si="356"/>
        <v>160</v>
      </c>
      <c r="L184" s="48">
        <f t="shared" si="357"/>
        <v>140</v>
      </c>
      <c r="M184" s="48">
        <f t="shared" si="358"/>
        <v>120</v>
      </c>
      <c r="N184" s="48">
        <f t="shared" si="359"/>
        <v>100</v>
      </c>
      <c r="O184" s="132">
        <f t="shared" si="265"/>
        <v>400</v>
      </c>
      <c r="P184" s="132">
        <f t="shared" si="266"/>
        <v>250</v>
      </c>
      <c r="Q184" s="132">
        <f t="shared" si="267"/>
        <v>190</v>
      </c>
      <c r="R184" s="132">
        <f t="shared" si="268"/>
        <v>140</v>
      </c>
      <c r="S184" s="108"/>
      <c r="T184" s="48">
        <f t="shared" si="360"/>
        <v>135</v>
      </c>
      <c r="U184" s="48">
        <f t="shared" si="361"/>
        <v>125</v>
      </c>
      <c r="V184" s="48">
        <f t="shared" si="362"/>
        <v>110</v>
      </c>
      <c r="W184" s="48">
        <f t="shared" si="363"/>
        <v>90</v>
      </c>
      <c r="X184" s="132">
        <f t="shared" si="269"/>
        <v>340</v>
      </c>
      <c r="Y184" s="132">
        <f t="shared" si="270"/>
        <v>230</v>
      </c>
      <c r="Z184" s="132">
        <f t="shared" si="271"/>
        <v>180</v>
      </c>
      <c r="AA184" s="132">
        <f t="shared" si="272"/>
        <v>130</v>
      </c>
      <c r="AB184" s="144">
        <f>'ĐẤT PNN'!K184-'ĐẤT NN'!H184</f>
        <v>140</v>
      </c>
    </row>
    <row r="185" spans="1:28" ht="78.75" customHeight="1" x14ac:dyDescent="0.25">
      <c r="A185" s="23">
        <f>'ĐẤT PNN'!A185</f>
        <v>182</v>
      </c>
      <c r="B185" s="23" t="str">
        <f>'ĐẤT PNN'!B185</f>
        <v>VT4*0,8</v>
      </c>
      <c r="C185" s="168" t="str">
        <f>'ĐẤT PNN'!C185</f>
        <v>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từ ≥3m đến &lt;5m, cách đường giao thông &gt;1.000m.
- Có bề rộng &lt;3m, cách đường giao thông &gt;200m.</v>
      </c>
      <c r="D185" s="169"/>
      <c r="E185" s="170"/>
      <c r="F185" s="131">
        <f t="shared" si="351"/>
        <v>100</v>
      </c>
      <c r="G185" s="131">
        <f t="shared" si="352"/>
        <v>90</v>
      </c>
      <c r="H185" s="106">
        <f t="shared" si="353"/>
        <v>140</v>
      </c>
      <c r="I185" s="106">
        <f t="shared" si="354"/>
        <v>130</v>
      </c>
      <c r="J185" s="111">
        <f t="shared" si="355"/>
        <v>1.4</v>
      </c>
      <c r="K185" s="48">
        <f t="shared" si="356"/>
        <v>160</v>
      </c>
      <c r="L185" s="48">
        <f t="shared" si="357"/>
        <v>140</v>
      </c>
      <c r="M185" s="48">
        <f t="shared" si="358"/>
        <v>120</v>
      </c>
      <c r="N185" s="48">
        <f t="shared" si="359"/>
        <v>100</v>
      </c>
      <c r="O185" s="132">
        <f t="shared" si="265"/>
        <v>400</v>
      </c>
      <c r="P185" s="132">
        <f t="shared" si="266"/>
        <v>250</v>
      </c>
      <c r="Q185" s="132">
        <f t="shared" si="267"/>
        <v>190</v>
      </c>
      <c r="R185" s="132">
        <f t="shared" si="268"/>
        <v>140</v>
      </c>
      <c r="S185" s="108"/>
      <c r="T185" s="48">
        <f t="shared" si="360"/>
        <v>135</v>
      </c>
      <c r="U185" s="48">
        <f t="shared" si="361"/>
        <v>125</v>
      </c>
      <c r="V185" s="48">
        <f t="shared" si="362"/>
        <v>110</v>
      </c>
      <c r="W185" s="48">
        <f t="shared" si="363"/>
        <v>90</v>
      </c>
      <c r="X185" s="132">
        <f t="shared" si="269"/>
        <v>340</v>
      </c>
      <c r="Y185" s="132">
        <f t="shared" si="270"/>
        <v>230</v>
      </c>
      <c r="Z185" s="132">
        <f t="shared" si="271"/>
        <v>180</v>
      </c>
      <c r="AA185" s="132">
        <f t="shared" si="272"/>
        <v>130</v>
      </c>
      <c r="AB185" s="144">
        <f>'ĐẤT PNN'!K185-'ĐẤT NN'!H185</f>
        <v>140</v>
      </c>
    </row>
    <row r="186" spans="1:28" ht="47.25" customHeight="1" x14ac:dyDescent="0.25">
      <c r="A186" s="23">
        <f>'ĐẤT PNN'!A186</f>
        <v>183</v>
      </c>
      <c r="B186" s="23" t="str">
        <f>'ĐẤT PNN'!B186</f>
        <v>LK88DT</v>
      </c>
      <c r="C186" s="24" t="str">
        <f>'ĐẤT PNN'!C186</f>
        <v>Đường số 5</v>
      </c>
      <c r="D186" s="24" t="str">
        <f>'ĐẤT PNN'!D186</f>
        <v>Đường Hàm Nghi</v>
      </c>
      <c r="E186" s="24" t="str">
        <f>'ĐẤT PNN'!E186</f>
        <v>Nhà văn hòa đồng bào dân tộc Chơ-ro</v>
      </c>
      <c r="F186" s="104">
        <f>K186</f>
        <v>280</v>
      </c>
      <c r="G186" s="104">
        <f>T186</f>
        <v>230</v>
      </c>
      <c r="H186" s="104">
        <f>O186</f>
        <v>700</v>
      </c>
      <c r="I186" s="104">
        <f>X186</f>
        <v>580</v>
      </c>
      <c r="J186" s="110">
        <f>H186/F186</f>
        <v>2.5</v>
      </c>
      <c r="K186" s="46">
        <v>280</v>
      </c>
      <c r="L186" s="47">
        <v>260</v>
      </c>
      <c r="M186" s="47">
        <v>230</v>
      </c>
      <c r="N186" s="47">
        <v>220</v>
      </c>
      <c r="O186" s="132">
        <f t="shared" si="265"/>
        <v>700</v>
      </c>
      <c r="P186" s="132">
        <f t="shared" si="266"/>
        <v>470</v>
      </c>
      <c r="Q186" s="132">
        <f t="shared" si="267"/>
        <v>370</v>
      </c>
      <c r="R186" s="132">
        <f t="shared" si="268"/>
        <v>310</v>
      </c>
      <c r="S186" s="59">
        <v>1</v>
      </c>
      <c r="T186" s="128">
        <v>230</v>
      </c>
      <c r="U186" s="129">
        <v>190</v>
      </c>
      <c r="V186" s="129">
        <v>170</v>
      </c>
      <c r="W186" s="129">
        <v>150</v>
      </c>
      <c r="X186" s="132">
        <f t="shared" si="269"/>
        <v>580</v>
      </c>
      <c r="Y186" s="132">
        <f t="shared" si="270"/>
        <v>340</v>
      </c>
      <c r="Z186" s="132">
        <f t="shared" si="271"/>
        <v>270</v>
      </c>
      <c r="AA186" s="132">
        <f t="shared" si="272"/>
        <v>210</v>
      </c>
      <c r="AB186" s="144">
        <f>'ĐẤT PNN'!K186-'ĐẤT NN'!H186</f>
        <v>300</v>
      </c>
    </row>
    <row r="187" spans="1:28" ht="141.75" customHeight="1" x14ac:dyDescent="0.25">
      <c r="A187" s="23">
        <f>'ĐẤT PNN'!A187</f>
        <v>184</v>
      </c>
      <c r="B187" s="23" t="str">
        <f>'ĐẤT PNN'!B187</f>
        <v>VT2</v>
      </c>
      <c r="C187" s="168" t="str">
        <f>'ĐẤT PNN'!C187</f>
        <v>Các tuyến đường giao thông đấu nối trực tiếp ra Đường số 5 đoạn từ Đường Hàm Nghi đến Nhà văn hòa đồng bào dân tộc Chơ-ro đã được đầu tư mặt đường nhựa, bê tông xi măng:
- Có bề rộng ≥5m, cách đường giao thông ≤600m.
- Có bề rộng từ ≥3m đến &lt;5m, cách đường giao thông ≤400m.</v>
      </c>
      <c r="D187" s="169"/>
      <c r="E187" s="170"/>
      <c r="F187" s="131">
        <f t="shared" ref="F187:F192" si="364">IF(B187="VT2",L187,IF(B187="VT3",M187,IF(B187="VT2*0,8",L187,IF(B187="VT3*0,8",M187,N187))))</f>
        <v>260</v>
      </c>
      <c r="G187" s="131">
        <f t="shared" ref="G187:G192" si="365">IF(B187="VT2",U187,IF(B187="VT3",V187,IF(B187="VT2*0,8",U187,IF(B187="VT3*0,8",V187,W187))))</f>
        <v>190</v>
      </c>
      <c r="H187" s="106">
        <f t="shared" ref="H187:H192" si="366">IF(B187="VT2",P187,IF(B187="VT3",Q187,IF(B187="VT4",R187,IF(B187="VT2*0,8",P187,IF(B187="VT3*0,8",Q187,R187)))))</f>
        <v>470</v>
      </c>
      <c r="I187" s="106">
        <f t="shared" ref="I187:I192" si="367">IF(B187="VT2",Y187,IF(B187="VT3",Z187,IF(B187="VT4",AA187,IF(B187="VT2*0,8",Y187,IF(B187="VT3*0,8",Z187,AA187)))))</f>
        <v>340</v>
      </c>
      <c r="J187" s="111">
        <f t="shared" ref="J187:J192" si="368">H187/F187</f>
        <v>1.8076923076923077</v>
      </c>
      <c r="K187" s="48">
        <f t="shared" ref="K187:K192" si="369">K186</f>
        <v>280</v>
      </c>
      <c r="L187" s="48">
        <f t="shared" ref="L187:L192" si="370">L186</f>
        <v>260</v>
      </c>
      <c r="M187" s="48">
        <f t="shared" ref="M187:M192" si="371">M186</f>
        <v>230</v>
      </c>
      <c r="N187" s="48">
        <f t="shared" ref="N187:N192" si="372">N186</f>
        <v>220</v>
      </c>
      <c r="O187" s="132">
        <f t="shared" si="265"/>
        <v>700</v>
      </c>
      <c r="P187" s="132">
        <f t="shared" si="266"/>
        <v>470</v>
      </c>
      <c r="Q187" s="132">
        <f t="shared" si="267"/>
        <v>370</v>
      </c>
      <c r="R187" s="132">
        <f t="shared" si="268"/>
        <v>310</v>
      </c>
      <c r="S187" s="108"/>
      <c r="T187" s="48">
        <f t="shared" ref="T187:T192" si="373">T186</f>
        <v>230</v>
      </c>
      <c r="U187" s="48">
        <f t="shared" ref="U187:U192" si="374">U186</f>
        <v>190</v>
      </c>
      <c r="V187" s="48">
        <f t="shared" ref="V187:V192" si="375">V186</f>
        <v>170</v>
      </c>
      <c r="W187" s="48">
        <f t="shared" ref="W187:W192" si="376">W186</f>
        <v>150</v>
      </c>
      <c r="X187" s="132">
        <f t="shared" si="269"/>
        <v>580</v>
      </c>
      <c r="Y187" s="132">
        <f t="shared" si="270"/>
        <v>340</v>
      </c>
      <c r="Z187" s="132">
        <f t="shared" si="271"/>
        <v>270</v>
      </c>
      <c r="AA187" s="132">
        <f t="shared" si="272"/>
        <v>210</v>
      </c>
      <c r="AB187" s="144">
        <f>'ĐẤT PNN'!K187-'ĐẤT NN'!H187</f>
        <v>50</v>
      </c>
    </row>
    <row r="188" spans="1:28" ht="157.5" customHeight="1" x14ac:dyDescent="0.25">
      <c r="A188" s="23">
        <f>'ĐẤT PNN'!A188</f>
        <v>185</v>
      </c>
      <c r="B188" s="23" t="str">
        <f>'ĐẤT PNN'!B188</f>
        <v>VT3</v>
      </c>
      <c r="C188" s="168" t="str">
        <f>'ĐẤT PNN'!C188</f>
        <v>Các tuyến đường giao thông đấu nối trực tiếp ra Đường số 5 đoạn từ Đường Hàm Nghi đến Nhà văn hòa đồng bào dân tộc Chơ-ro đã được đầu tư mặt đường nhựa, bê tông xi măng:
- Có bề rộng ≥5m, cách đường giao thông &gt;600m.
- Có bề rộng từ ≥3m đến &lt;5m, cách đường giao thông từ &gt;400m đến ≤600m.
- Có bề rộng &lt;3m, cách đường giao thông ≤200m.</v>
      </c>
      <c r="D188" s="169"/>
      <c r="E188" s="170"/>
      <c r="F188" s="131">
        <f t="shared" si="364"/>
        <v>230</v>
      </c>
      <c r="G188" s="131">
        <f t="shared" si="365"/>
        <v>170</v>
      </c>
      <c r="H188" s="106">
        <f t="shared" si="366"/>
        <v>370</v>
      </c>
      <c r="I188" s="106">
        <f t="shared" si="367"/>
        <v>270</v>
      </c>
      <c r="J188" s="111">
        <f t="shared" si="368"/>
        <v>1.6086956521739131</v>
      </c>
      <c r="K188" s="48">
        <f t="shared" si="369"/>
        <v>280</v>
      </c>
      <c r="L188" s="48">
        <f t="shared" si="370"/>
        <v>260</v>
      </c>
      <c r="M188" s="48">
        <f t="shared" si="371"/>
        <v>230</v>
      </c>
      <c r="N188" s="48">
        <f t="shared" si="372"/>
        <v>220</v>
      </c>
      <c r="O188" s="132">
        <f t="shared" si="265"/>
        <v>700</v>
      </c>
      <c r="P188" s="132">
        <f t="shared" si="266"/>
        <v>470</v>
      </c>
      <c r="Q188" s="132">
        <f t="shared" si="267"/>
        <v>370</v>
      </c>
      <c r="R188" s="132">
        <f t="shared" si="268"/>
        <v>310</v>
      </c>
      <c r="S188" s="108"/>
      <c r="T188" s="48">
        <f t="shared" si="373"/>
        <v>230</v>
      </c>
      <c r="U188" s="48">
        <f t="shared" si="374"/>
        <v>190</v>
      </c>
      <c r="V188" s="48">
        <f t="shared" si="375"/>
        <v>170</v>
      </c>
      <c r="W188" s="48">
        <f t="shared" si="376"/>
        <v>150</v>
      </c>
      <c r="X188" s="132">
        <f t="shared" si="269"/>
        <v>580</v>
      </c>
      <c r="Y188" s="132">
        <f t="shared" si="270"/>
        <v>340</v>
      </c>
      <c r="Z188" s="132">
        <f t="shared" si="271"/>
        <v>270</v>
      </c>
      <c r="AA188" s="132">
        <f t="shared" si="272"/>
        <v>210</v>
      </c>
      <c r="AB188" s="144">
        <f>'ĐẤT PNN'!K188-'ĐẤT NN'!H188</f>
        <v>70</v>
      </c>
    </row>
    <row r="189" spans="1:28" ht="94.5" customHeight="1" x14ac:dyDescent="0.25">
      <c r="A189" s="23">
        <f>'ĐẤT PNN'!A189</f>
        <v>186</v>
      </c>
      <c r="B189" s="23" t="str">
        <f>'ĐẤT PNN'!B189</f>
        <v>VT4</v>
      </c>
      <c r="C189" s="168" t="str">
        <f>'ĐẤT PNN'!C189</f>
        <v>Các tuyến đường giao thông đấu nối trực tiếp ra Đường số 5 đoạn từ Đường Hàm Nghi đến Nhà văn hòa đồng bào dân tộc Chơ-ro đã được đầu tư mặt đường nhựa, bê tông xi măng:
- Có bề rộng từ ≥3m đến &lt;5m, cách đường giao thông &gt;600m.
- Có bề rộng &lt;3m, cách đường giao thông &gt;200m.</v>
      </c>
      <c r="D189" s="169"/>
      <c r="E189" s="170"/>
      <c r="F189" s="131">
        <f t="shared" si="364"/>
        <v>220</v>
      </c>
      <c r="G189" s="131">
        <f t="shared" si="365"/>
        <v>150</v>
      </c>
      <c r="H189" s="106">
        <f t="shared" si="366"/>
        <v>310</v>
      </c>
      <c r="I189" s="106">
        <f t="shared" si="367"/>
        <v>210</v>
      </c>
      <c r="J189" s="111">
        <f t="shared" si="368"/>
        <v>1.4090909090909092</v>
      </c>
      <c r="K189" s="48">
        <f t="shared" si="369"/>
        <v>280</v>
      </c>
      <c r="L189" s="48">
        <f t="shared" si="370"/>
        <v>260</v>
      </c>
      <c r="M189" s="48">
        <f t="shared" si="371"/>
        <v>230</v>
      </c>
      <c r="N189" s="48">
        <f t="shared" si="372"/>
        <v>220</v>
      </c>
      <c r="O189" s="132">
        <f t="shared" si="265"/>
        <v>700</v>
      </c>
      <c r="P189" s="132">
        <f t="shared" si="266"/>
        <v>470</v>
      </c>
      <c r="Q189" s="132">
        <f t="shared" si="267"/>
        <v>370</v>
      </c>
      <c r="R189" s="132">
        <f t="shared" si="268"/>
        <v>310</v>
      </c>
      <c r="S189" s="108"/>
      <c r="T189" s="48">
        <f t="shared" si="373"/>
        <v>230</v>
      </c>
      <c r="U189" s="48">
        <f t="shared" si="374"/>
        <v>190</v>
      </c>
      <c r="V189" s="48">
        <f t="shared" si="375"/>
        <v>170</v>
      </c>
      <c r="W189" s="48">
        <f t="shared" si="376"/>
        <v>150</v>
      </c>
      <c r="X189" s="132">
        <f t="shared" si="269"/>
        <v>580</v>
      </c>
      <c r="Y189" s="132">
        <f t="shared" si="270"/>
        <v>340</v>
      </c>
      <c r="Z189" s="132">
        <f t="shared" si="271"/>
        <v>270</v>
      </c>
      <c r="AA189" s="132">
        <f t="shared" si="272"/>
        <v>210</v>
      </c>
      <c r="AB189" s="144">
        <f>'ĐẤT PNN'!K189-'ĐẤT NN'!H189</f>
        <v>40</v>
      </c>
    </row>
    <row r="190" spans="1:28" ht="141.75" customHeight="1" x14ac:dyDescent="0.25">
      <c r="A190" s="23">
        <f>'ĐẤT PNN'!A190</f>
        <v>187</v>
      </c>
      <c r="B190" s="23" t="str">
        <f>'ĐẤT PNN'!B190</f>
        <v>VT2*0,8</v>
      </c>
      <c r="C190" s="168" t="str">
        <f>'ĐẤT PNN'!C190</f>
        <v>Các tuyến đường giao thông không đấu nối trực tiếp và thông ra Đường số 5 đoạn từ Đường Hàm Nghi đến Nhà văn hòa đồng bào dân tộc Chơ-ro đã được đầu tư mặt đường nhựa, bê tông xi măng:
- Có bề rộng ≥5m, cách đường giao thông ≤600m.
- Có bề rộng từ ≥3m đến &lt;5m, cách đường giao thông ≤400m.</v>
      </c>
      <c r="D190" s="169"/>
      <c r="E190" s="170"/>
      <c r="F190" s="131">
        <f t="shared" si="364"/>
        <v>260</v>
      </c>
      <c r="G190" s="131">
        <f t="shared" si="365"/>
        <v>190</v>
      </c>
      <c r="H190" s="106">
        <f t="shared" si="366"/>
        <v>470</v>
      </c>
      <c r="I190" s="106">
        <f t="shared" si="367"/>
        <v>340</v>
      </c>
      <c r="J190" s="111">
        <f t="shared" si="368"/>
        <v>1.8076923076923077</v>
      </c>
      <c r="K190" s="48">
        <f t="shared" si="369"/>
        <v>280</v>
      </c>
      <c r="L190" s="48">
        <f t="shared" si="370"/>
        <v>260</v>
      </c>
      <c r="M190" s="48">
        <f t="shared" si="371"/>
        <v>230</v>
      </c>
      <c r="N190" s="48">
        <f t="shared" si="372"/>
        <v>220</v>
      </c>
      <c r="O190" s="132">
        <f t="shared" si="265"/>
        <v>700</v>
      </c>
      <c r="P190" s="132">
        <f t="shared" si="266"/>
        <v>470</v>
      </c>
      <c r="Q190" s="132">
        <f t="shared" si="267"/>
        <v>370</v>
      </c>
      <c r="R190" s="132">
        <f t="shared" si="268"/>
        <v>310</v>
      </c>
      <c r="S190" s="108"/>
      <c r="T190" s="48">
        <f t="shared" si="373"/>
        <v>230</v>
      </c>
      <c r="U190" s="48">
        <f t="shared" si="374"/>
        <v>190</v>
      </c>
      <c r="V190" s="48">
        <f t="shared" si="375"/>
        <v>170</v>
      </c>
      <c r="W190" s="48">
        <f t="shared" si="376"/>
        <v>150</v>
      </c>
      <c r="X190" s="132">
        <f t="shared" si="269"/>
        <v>580</v>
      </c>
      <c r="Y190" s="132">
        <f t="shared" si="270"/>
        <v>340</v>
      </c>
      <c r="Z190" s="132">
        <f t="shared" si="271"/>
        <v>270</v>
      </c>
      <c r="AA190" s="132">
        <f t="shared" si="272"/>
        <v>210</v>
      </c>
      <c r="AB190" s="144">
        <f>'ĐẤT PNN'!K190-'ĐẤT NN'!H190</f>
        <v>0</v>
      </c>
    </row>
    <row r="191" spans="1:28" ht="157.5" customHeight="1" x14ac:dyDescent="0.25">
      <c r="A191" s="23">
        <f>'ĐẤT PNN'!A191</f>
        <v>188</v>
      </c>
      <c r="B191" s="23" t="str">
        <f>'ĐẤT PNN'!B191</f>
        <v>VT3*0,8</v>
      </c>
      <c r="C191" s="168" t="str">
        <f>'ĐẤT PNN'!C191</f>
        <v>Các tuyến đường giao thông không đấu nối trực tiếp và thông ra Đường số 5 đoạn từ Đường Hàm Nghi đến Nhà văn hòa đồng bào dân tộc Chơ-ro đã được đầu tư mặt đường nhựa, bê tông xi măng:
- Có bề rộng ≥5m, cách đường giao thông &gt;600m.
- Có bề rộng từ ≥3m đến &lt;5m, cách đường giao thông từ &gt;400m đến ≤600m.
- Có bề rộng &lt;3m, cách đường giao thông ≤200m.</v>
      </c>
      <c r="D191" s="169"/>
      <c r="E191" s="170"/>
      <c r="F191" s="131">
        <f t="shared" si="364"/>
        <v>230</v>
      </c>
      <c r="G191" s="131">
        <f t="shared" si="365"/>
        <v>170</v>
      </c>
      <c r="H191" s="106">
        <f t="shared" si="366"/>
        <v>370</v>
      </c>
      <c r="I191" s="106">
        <f t="shared" si="367"/>
        <v>270</v>
      </c>
      <c r="J191" s="111">
        <f t="shared" si="368"/>
        <v>1.6086956521739131</v>
      </c>
      <c r="K191" s="48">
        <f t="shared" si="369"/>
        <v>280</v>
      </c>
      <c r="L191" s="48">
        <f t="shared" si="370"/>
        <v>260</v>
      </c>
      <c r="M191" s="48">
        <f t="shared" si="371"/>
        <v>230</v>
      </c>
      <c r="N191" s="48">
        <f t="shared" si="372"/>
        <v>220</v>
      </c>
      <c r="O191" s="132">
        <f t="shared" si="265"/>
        <v>700</v>
      </c>
      <c r="P191" s="132">
        <f t="shared" si="266"/>
        <v>470</v>
      </c>
      <c r="Q191" s="132">
        <f t="shared" si="267"/>
        <v>370</v>
      </c>
      <c r="R191" s="132">
        <f t="shared" si="268"/>
        <v>310</v>
      </c>
      <c r="S191" s="108"/>
      <c r="T191" s="48">
        <f t="shared" si="373"/>
        <v>230</v>
      </c>
      <c r="U191" s="48">
        <f t="shared" si="374"/>
        <v>190</v>
      </c>
      <c r="V191" s="48">
        <f t="shared" si="375"/>
        <v>170</v>
      </c>
      <c r="W191" s="48">
        <f t="shared" si="376"/>
        <v>150</v>
      </c>
      <c r="X191" s="132">
        <f t="shared" si="269"/>
        <v>580</v>
      </c>
      <c r="Y191" s="132">
        <f t="shared" si="270"/>
        <v>340</v>
      </c>
      <c r="Z191" s="132">
        <f t="shared" si="271"/>
        <v>270</v>
      </c>
      <c r="AA191" s="132">
        <f t="shared" si="272"/>
        <v>210</v>
      </c>
      <c r="AB191" s="144">
        <f>'ĐẤT PNN'!K191-'ĐẤT NN'!H191</f>
        <v>30</v>
      </c>
    </row>
    <row r="192" spans="1:28" ht="94.5" customHeight="1" x14ac:dyDescent="0.25">
      <c r="A192" s="23">
        <f>'ĐẤT PNN'!A192</f>
        <v>189</v>
      </c>
      <c r="B192" s="23" t="str">
        <f>'ĐẤT PNN'!B192</f>
        <v>VT4*0,8</v>
      </c>
      <c r="C192" s="168" t="str">
        <f>'ĐẤT PNN'!C192</f>
        <v>Các tuyến đường giao thông không đấu nối trực tiếp và thông ra Đường số 5 đoạn từ Đường Hàm Nghi đến Nhà văn hòa đồng bào dân tộc Chơ-ro đã được đầu tư mặt đường nhựa, bê tông xi măng:
- Có bề rộng từ ≥3m đến &lt;5m, cách đường giao thông &gt;600m.
- Có bề rộng &lt;3m, cách đường giao thông &gt; 200m.</v>
      </c>
      <c r="D192" s="169"/>
      <c r="E192" s="170"/>
      <c r="F192" s="131">
        <f t="shared" si="364"/>
        <v>220</v>
      </c>
      <c r="G192" s="131">
        <f t="shared" si="365"/>
        <v>150</v>
      </c>
      <c r="H192" s="106">
        <f t="shared" si="366"/>
        <v>310</v>
      </c>
      <c r="I192" s="106">
        <f t="shared" si="367"/>
        <v>210</v>
      </c>
      <c r="J192" s="111">
        <f t="shared" si="368"/>
        <v>1.4090909090909092</v>
      </c>
      <c r="K192" s="48">
        <f t="shared" si="369"/>
        <v>280</v>
      </c>
      <c r="L192" s="48">
        <f t="shared" si="370"/>
        <v>260</v>
      </c>
      <c r="M192" s="48">
        <f t="shared" si="371"/>
        <v>230</v>
      </c>
      <c r="N192" s="48">
        <f t="shared" si="372"/>
        <v>220</v>
      </c>
      <c r="O192" s="132">
        <f t="shared" si="265"/>
        <v>700</v>
      </c>
      <c r="P192" s="132">
        <f t="shared" si="266"/>
        <v>470</v>
      </c>
      <c r="Q192" s="132">
        <f t="shared" si="267"/>
        <v>370</v>
      </c>
      <c r="R192" s="132">
        <f t="shared" si="268"/>
        <v>310</v>
      </c>
      <c r="S192" s="108"/>
      <c r="T192" s="48">
        <f t="shared" si="373"/>
        <v>230</v>
      </c>
      <c r="U192" s="48">
        <f t="shared" si="374"/>
        <v>190</v>
      </c>
      <c r="V192" s="48">
        <f t="shared" si="375"/>
        <v>170</v>
      </c>
      <c r="W192" s="48">
        <f t="shared" si="376"/>
        <v>150</v>
      </c>
      <c r="X192" s="132">
        <f t="shared" si="269"/>
        <v>580</v>
      </c>
      <c r="Y192" s="132">
        <f t="shared" si="270"/>
        <v>340</v>
      </c>
      <c r="Z192" s="132">
        <f t="shared" si="271"/>
        <v>270</v>
      </c>
      <c r="AA192" s="132">
        <f t="shared" si="272"/>
        <v>210</v>
      </c>
      <c r="AB192" s="144">
        <f>'ĐẤT PNN'!K192-'ĐẤT NN'!H192</f>
        <v>0</v>
      </c>
    </row>
    <row r="193" spans="1:28" ht="31.5" customHeight="1" x14ac:dyDescent="0.25">
      <c r="A193" s="23">
        <f>'ĐẤT PNN'!A193</f>
        <v>190</v>
      </c>
      <c r="B193" s="23" t="str">
        <f>'ĐẤT PNN'!B193</f>
        <v>LK19DT_D1</v>
      </c>
      <c r="C193" s="24" t="str">
        <f>'ĐẤT PNN'!C193</f>
        <v>Đường Hồ Thị Hương</v>
      </c>
      <c r="D193" s="24" t="str">
        <f>'ĐẤT PNN'!D193</f>
        <v>Đường Lê A</v>
      </c>
      <c r="E193" s="24" t="str">
        <f>'ĐẤT PNN'!E193</f>
        <v>Mương thoát lũ Suối Cải</v>
      </c>
      <c r="F193" s="104">
        <f>K193</f>
        <v>280</v>
      </c>
      <c r="G193" s="104">
        <f>T193</f>
        <v>230</v>
      </c>
      <c r="H193" s="104">
        <f>O193</f>
        <v>700</v>
      </c>
      <c r="I193" s="104">
        <f>X193</f>
        <v>580</v>
      </c>
      <c r="J193" s="110">
        <f>H193/F193</f>
        <v>2.5</v>
      </c>
      <c r="K193" s="46">
        <v>280</v>
      </c>
      <c r="L193" s="47">
        <v>260</v>
      </c>
      <c r="M193" s="47">
        <v>230</v>
      </c>
      <c r="N193" s="47">
        <v>220</v>
      </c>
      <c r="O193" s="132">
        <f t="shared" si="265"/>
        <v>700</v>
      </c>
      <c r="P193" s="132">
        <f t="shared" si="266"/>
        <v>470</v>
      </c>
      <c r="Q193" s="132">
        <f t="shared" si="267"/>
        <v>370</v>
      </c>
      <c r="R193" s="132">
        <f t="shared" si="268"/>
        <v>310</v>
      </c>
      <c r="S193" s="59">
        <v>1</v>
      </c>
      <c r="T193" s="128">
        <v>230</v>
      </c>
      <c r="U193" s="129">
        <v>190</v>
      </c>
      <c r="V193" s="129">
        <v>170</v>
      </c>
      <c r="W193" s="129">
        <v>150</v>
      </c>
      <c r="X193" s="132">
        <f t="shared" si="269"/>
        <v>580</v>
      </c>
      <c r="Y193" s="132">
        <f t="shared" si="270"/>
        <v>340</v>
      </c>
      <c r="Z193" s="132">
        <f t="shared" si="271"/>
        <v>270</v>
      </c>
      <c r="AA193" s="132">
        <f t="shared" si="272"/>
        <v>210</v>
      </c>
      <c r="AB193" s="144">
        <f>'ĐẤT PNN'!K193-'ĐẤT NN'!H193</f>
        <v>4300</v>
      </c>
    </row>
    <row r="194" spans="1:28" ht="110.25" customHeight="1" x14ac:dyDescent="0.25">
      <c r="A194" s="23">
        <f>'ĐẤT PNN'!A194</f>
        <v>191</v>
      </c>
      <c r="B194" s="23" t="str">
        <f>'ĐẤT PNN'!B194</f>
        <v>VT2</v>
      </c>
      <c r="C194" s="168" t="str">
        <f>'ĐẤT PNN'!C194</f>
        <v>Các tuyến đường giao thông đấu nối trực tiếp ra Đường Hồ Thị Hương đoạn từ Đường Lê A đến Mương thoát lũ Suối Cải đã được đầu tư mặt đường nhựa, bê tông xi măng:
- Có bề rộng ≥5m, cách đường giao thông ≤600m.
- Có bề rộng từ ≥3m đến &lt;5m, cách đường giao thông ≤400m.</v>
      </c>
      <c r="D194" s="169"/>
      <c r="E194" s="170"/>
      <c r="F194" s="131">
        <f t="shared" ref="F194:F199" si="377">IF(B194="VT2",L194,IF(B194="VT3",M194,IF(B194="VT2*0,8",L194,IF(B194="VT3*0,8",M194,N194))))</f>
        <v>260</v>
      </c>
      <c r="G194" s="131">
        <f t="shared" ref="G194:G199" si="378">IF(B194="VT2",U194,IF(B194="VT3",V194,IF(B194="VT2*0,8",U194,IF(B194="VT3*0,8",V194,W194))))</f>
        <v>190</v>
      </c>
      <c r="H194" s="106">
        <f t="shared" ref="H194:H199" si="379">IF(B194="VT2",P194,IF(B194="VT3",Q194,IF(B194="VT4",R194,IF(B194="VT2*0,8",P194,IF(B194="VT3*0,8",Q194,R194)))))</f>
        <v>470</v>
      </c>
      <c r="I194" s="106">
        <f t="shared" ref="I194:I199" si="380">IF(B194="VT2",Y194,IF(B194="VT3",Z194,IF(B194="VT4",AA194,IF(B194="VT2*0,8",Y194,IF(B194="VT3*0,8",Z194,AA194)))))</f>
        <v>340</v>
      </c>
      <c r="J194" s="111">
        <f t="shared" ref="J194:J199" si="381">H194/F194</f>
        <v>1.8076923076923077</v>
      </c>
      <c r="K194" s="48">
        <f t="shared" ref="K194:K199" si="382">K193</f>
        <v>280</v>
      </c>
      <c r="L194" s="48">
        <f t="shared" ref="L194:L199" si="383">L193</f>
        <v>260</v>
      </c>
      <c r="M194" s="48">
        <f t="shared" ref="M194:M199" si="384">M193</f>
        <v>230</v>
      </c>
      <c r="N194" s="48">
        <f t="shared" ref="N194:N199" si="385">N193</f>
        <v>220</v>
      </c>
      <c r="O194" s="132">
        <f t="shared" si="265"/>
        <v>700</v>
      </c>
      <c r="P194" s="132">
        <f t="shared" si="266"/>
        <v>470</v>
      </c>
      <c r="Q194" s="132">
        <f t="shared" si="267"/>
        <v>370</v>
      </c>
      <c r="R194" s="132">
        <f t="shared" si="268"/>
        <v>310</v>
      </c>
      <c r="S194" s="108"/>
      <c r="T194" s="48">
        <f t="shared" ref="T194:T199" si="386">T193</f>
        <v>230</v>
      </c>
      <c r="U194" s="48">
        <f t="shared" ref="U194:U199" si="387">U193</f>
        <v>190</v>
      </c>
      <c r="V194" s="48">
        <f t="shared" ref="V194:V199" si="388">V193</f>
        <v>170</v>
      </c>
      <c r="W194" s="48">
        <f t="shared" ref="W194:W199" si="389">W193</f>
        <v>150</v>
      </c>
      <c r="X194" s="132">
        <f t="shared" si="269"/>
        <v>580</v>
      </c>
      <c r="Y194" s="132">
        <f t="shared" si="270"/>
        <v>340</v>
      </c>
      <c r="Z194" s="132">
        <f t="shared" si="271"/>
        <v>270</v>
      </c>
      <c r="AA194" s="132">
        <f t="shared" si="272"/>
        <v>210</v>
      </c>
      <c r="AB194" s="144">
        <f>'ĐẤT PNN'!K194-'ĐẤT NN'!H194</f>
        <v>1530</v>
      </c>
    </row>
    <row r="195" spans="1:28" ht="126" customHeight="1" x14ac:dyDescent="0.25">
      <c r="A195" s="23">
        <f>'ĐẤT PNN'!A195</f>
        <v>192</v>
      </c>
      <c r="B195" s="23" t="str">
        <f>'ĐẤT PNN'!B195</f>
        <v>VT3</v>
      </c>
      <c r="C195" s="168" t="str">
        <f>'ĐẤT PNN'!C195</f>
        <v>Các tuyến đường giao thông đấu nối trực tiếp ra Đường Hồ Thị Hương đoạn từ Đường Lê A đến Mương thoát lũ Suối Cải đã được đầu tư mặt đường nhựa, bê tông xi măng:
- Có bề rộng ≥5m, cách đường giao thông &gt;600m.
- Có bề rộng từ ≥3m đến &lt;5m, cách đường giao thông từ &gt;400m đến ≤600m.
- Có bề rộng &lt;3m, cách đường giao thông ≤200m.</v>
      </c>
      <c r="D195" s="169"/>
      <c r="E195" s="170"/>
      <c r="F195" s="131">
        <f t="shared" si="377"/>
        <v>230</v>
      </c>
      <c r="G195" s="131">
        <f t="shared" si="378"/>
        <v>170</v>
      </c>
      <c r="H195" s="106">
        <f t="shared" si="379"/>
        <v>370</v>
      </c>
      <c r="I195" s="106">
        <f t="shared" si="380"/>
        <v>270</v>
      </c>
      <c r="J195" s="111">
        <f t="shared" si="381"/>
        <v>1.6086956521739131</v>
      </c>
      <c r="K195" s="48">
        <f t="shared" si="382"/>
        <v>280</v>
      </c>
      <c r="L195" s="48">
        <f t="shared" si="383"/>
        <v>260</v>
      </c>
      <c r="M195" s="48">
        <f t="shared" si="384"/>
        <v>230</v>
      </c>
      <c r="N195" s="48">
        <f t="shared" si="385"/>
        <v>220</v>
      </c>
      <c r="O195" s="132">
        <f t="shared" si="265"/>
        <v>700</v>
      </c>
      <c r="P195" s="132">
        <f t="shared" si="266"/>
        <v>470</v>
      </c>
      <c r="Q195" s="132">
        <f t="shared" si="267"/>
        <v>370</v>
      </c>
      <c r="R195" s="132">
        <f t="shared" si="268"/>
        <v>310</v>
      </c>
      <c r="S195" s="108"/>
      <c r="T195" s="48">
        <f t="shared" si="386"/>
        <v>230</v>
      </c>
      <c r="U195" s="48">
        <f t="shared" si="387"/>
        <v>190</v>
      </c>
      <c r="V195" s="48">
        <f t="shared" si="388"/>
        <v>170</v>
      </c>
      <c r="W195" s="48">
        <f t="shared" si="389"/>
        <v>150</v>
      </c>
      <c r="X195" s="132">
        <f t="shared" si="269"/>
        <v>580</v>
      </c>
      <c r="Y195" s="132">
        <f t="shared" si="270"/>
        <v>340</v>
      </c>
      <c r="Z195" s="132">
        <f t="shared" si="271"/>
        <v>270</v>
      </c>
      <c r="AA195" s="132">
        <f t="shared" si="272"/>
        <v>210</v>
      </c>
      <c r="AB195" s="144">
        <f>'ĐẤT PNN'!K195-'ĐẤT NN'!H195</f>
        <v>1230</v>
      </c>
    </row>
    <row r="196" spans="1:28" ht="63" customHeight="1" x14ac:dyDescent="0.25">
      <c r="A196" s="23">
        <f>'ĐẤT PNN'!A196</f>
        <v>193</v>
      </c>
      <c r="B196" s="23" t="str">
        <f>'ĐẤT PNN'!B196</f>
        <v>VT4</v>
      </c>
      <c r="C196" s="168" t="str">
        <f>'ĐẤT PNN'!C196</f>
        <v>Các tuyến đường giao thông đấu nối trực tiếp ra Đường Hồ Thị Hương đoạn từ Đường Lê A đến Mương thoát lũ Suối Cải đã được đầu tư mặt đường nhựa, bê tông xi măng:
- Có bề rộng từ ≥3m đến &lt;5m, cách đường giao thông &gt;600m.
- Có bề rộng &lt;3m, cách đường giao thông &gt;200m.</v>
      </c>
      <c r="D196" s="169"/>
      <c r="E196" s="170"/>
      <c r="F196" s="131">
        <f t="shared" si="377"/>
        <v>220</v>
      </c>
      <c r="G196" s="131">
        <f t="shared" si="378"/>
        <v>150</v>
      </c>
      <c r="H196" s="106">
        <f t="shared" si="379"/>
        <v>310</v>
      </c>
      <c r="I196" s="106">
        <f t="shared" si="380"/>
        <v>210</v>
      </c>
      <c r="J196" s="111">
        <f t="shared" si="381"/>
        <v>1.4090909090909092</v>
      </c>
      <c r="K196" s="48">
        <f t="shared" si="382"/>
        <v>280</v>
      </c>
      <c r="L196" s="48">
        <f t="shared" si="383"/>
        <v>260</v>
      </c>
      <c r="M196" s="48">
        <f t="shared" si="384"/>
        <v>230</v>
      </c>
      <c r="N196" s="48">
        <f t="shared" si="385"/>
        <v>220</v>
      </c>
      <c r="O196" s="132">
        <f t="shared" si="265"/>
        <v>700</v>
      </c>
      <c r="P196" s="132">
        <f t="shared" si="266"/>
        <v>470</v>
      </c>
      <c r="Q196" s="132">
        <f t="shared" si="267"/>
        <v>370</v>
      </c>
      <c r="R196" s="132">
        <f t="shared" si="268"/>
        <v>310</v>
      </c>
      <c r="S196" s="108"/>
      <c r="T196" s="48">
        <f t="shared" si="386"/>
        <v>230</v>
      </c>
      <c r="U196" s="48">
        <f t="shared" si="387"/>
        <v>190</v>
      </c>
      <c r="V196" s="48">
        <f t="shared" si="388"/>
        <v>170</v>
      </c>
      <c r="W196" s="48">
        <f t="shared" si="389"/>
        <v>150</v>
      </c>
      <c r="X196" s="132">
        <f t="shared" si="269"/>
        <v>580</v>
      </c>
      <c r="Y196" s="132">
        <f t="shared" si="270"/>
        <v>340</v>
      </c>
      <c r="Z196" s="132">
        <f t="shared" si="271"/>
        <v>270</v>
      </c>
      <c r="AA196" s="132">
        <f t="shared" si="272"/>
        <v>210</v>
      </c>
      <c r="AB196" s="144">
        <f>'ĐẤT PNN'!K196-'ĐẤT NN'!H196</f>
        <v>690</v>
      </c>
    </row>
    <row r="197" spans="1:28" ht="110.25" customHeight="1" x14ac:dyDescent="0.25">
      <c r="A197" s="23">
        <f>'ĐẤT PNN'!A197</f>
        <v>194</v>
      </c>
      <c r="B197" s="23" t="str">
        <f>'ĐẤT PNN'!B197</f>
        <v>VT2*0,8</v>
      </c>
      <c r="C197" s="168" t="str">
        <f>'ĐẤT PNN'!C197</f>
        <v>Các tuyến đường giao thông không đấu nối trực tiếp và thông ra Đường Hồ Thị Hương đoạn từ Đường Lê A đến Mương thoát lũ Suối Cải đã được đầu tư mặt đường nhựa, bê tông xi măng:
- Có bề rộng ≥5m, cách đường giao thông ≤600m.
- Có bề rộng từ ≥3m đến &lt;5m, cách đường giao thông ≤400m.</v>
      </c>
      <c r="D197" s="169"/>
      <c r="E197" s="170"/>
      <c r="F197" s="131">
        <f t="shared" si="377"/>
        <v>260</v>
      </c>
      <c r="G197" s="131">
        <f t="shared" si="378"/>
        <v>190</v>
      </c>
      <c r="H197" s="106">
        <f t="shared" si="379"/>
        <v>470</v>
      </c>
      <c r="I197" s="106">
        <f t="shared" si="380"/>
        <v>340</v>
      </c>
      <c r="J197" s="111">
        <f t="shared" si="381"/>
        <v>1.8076923076923077</v>
      </c>
      <c r="K197" s="48">
        <f t="shared" si="382"/>
        <v>280</v>
      </c>
      <c r="L197" s="48">
        <f t="shared" si="383"/>
        <v>260</v>
      </c>
      <c r="M197" s="48">
        <f t="shared" si="384"/>
        <v>230</v>
      </c>
      <c r="N197" s="48">
        <f t="shared" si="385"/>
        <v>220</v>
      </c>
      <c r="O197" s="132">
        <f t="shared" ref="O197:O199" si="390">ROUND(K197*2.5,-1)</f>
        <v>700</v>
      </c>
      <c r="P197" s="132">
        <f t="shared" ref="P197:P199" si="391">ROUND(L197*1.8,-1)</f>
        <v>470</v>
      </c>
      <c r="Q197" s="132">
        <f t="shared" ref="Q197:Q199" si="392">ROUND(M197*1.6,-1)</f>
        <v>370</v>
      </c>
      <c r="R197" s="132">
        <f t="shared" ref="R197:R199" si="393">ROUND(N197*1.4,-1)</f>
        <v>310</v>
      </c>
      <c r="S197" s="108"/>
      <c r="T197" s="48">
        <f t="shared" si="386"/>
        <v>230</v>
      </c>
      <c r="U197" s="48">
        <f t="shared" si="387"/>
        <v>190</v>
      </c>
      <c r="V197" s="48">
        <f t="shared" si="388"/>
        <v>170</v>
      </c>
      <c r="W197" s="48">
        <f t="shared" si="389"/>
        <v>150</v>
      </c>
      <c r="X197" s="132">
        <f t="shared" ref="X197:X199" si="394">ROUND(T197*2.5,-1)</f>
        <v>580</v>
      </c>
      <c r="Y197" s="132">
        <f t="shared" ref="Y197:Y199" si="395">ROUND(U197*1.8,-1)</f>
        <v>340</v>
      </c>
      <c r="Z197" s="132">
        <f t="shared" ref="Z197:Z199" si="396">ROUND(V197*1.6,-1)</f>
        <v>270</v>
      </c>
      <c r="AA197" s="132">
        <f t="shared" ref="AA197:AA199" si="397">ROUND(W197*1.4,-1)</f>
        <v>210</v>
      </c>
      <c r="AB197" s="144">
        <f>'ĐẤT PNN'!K197-'ĐẤT NN'!H197</f>
        <v>1430</v>
      </c>
    </row>
    <row r="198" spans="1:28" ht="126" customHeight="1" x14ac:dyDescent="0.25">
      <c r="A198" s="23">
        <f>'ĐẤT PNN'!A198</f>
        <v>195</v>
      </c>
      <c r="B198" s="23" t="str">
        <f>'ĐẤT PNN'!B198</f>
        <v>VT3*0,8</v>
      </c>
      <c r="C198" s="168" t="str">
        <f>'ĐẤT PNN'!C198</f>
        <v>Các tuyến đường giao thông không đấu nối trực tiếp và thông ra Đường Hồ Thị Hương đoạn từ Đường Lê A đến Mương thoát lũ Suối Cải đã được đầu tư mặt đường nhựa, bê tông xi măng:
- Có bề rộng ≥5m, cách đường giao thông &gt;600m.
- Có bề rộng từ ≥3m đến &lt;5m, cách đường giao thông từ &gt;400m đến ≤600m.
- Có bề rộng &lt;3m, cách đường giao thông ≤200m.</v>
      </c>
      <c r="D198" s="169"/>
      <c r="E198" s="170"/>
      <c r="F198" s="131">
        <f t="shared" si="377"/>
        <v>230</v>
      </c>
      <c r="G198" s="131">
        <f t="shared" si="378"/>
        <v>170</v>
      </c>
      <c r="H198" s="106">
        <f t="shared" si="379"/>
        <v>370</v>
      </c>
      <c r="I198" s="106">
        <f t="shared" si="380"/>
        <v>270</v>
      </c>
      <c r="J198" s="111">
        <f t="shared" si="381"/>
        <v>1.6086956521739131</v>
      </c>
      <c r="K198" s="48">
        <f t="shared" si="382"/>
        <v>280</v>
      </c>
      <c r="L198" s="48">
        <f t="shared" si="383"/>
        <v>260</v>
      </c>
      <c r="M198" s="48">
        <f t="shared" si="384"/>
        <v>230</v>
      </c>
      <c r="N198" s="48">
        <f t="shared" si="385"/>
        <v>220</v>
      </c>
      <c r="O198" s="132">
        <f t="shared" si="390"/>
        <v>700</v>
      </c>
      <c r="P198" s="132">
        <f t="shared" si="391"/>
        <v>470</v>
      </c>
      <c r="Q198" s="132">
        <f t="shared" si="392"/>
        <v>370</v>
      </c>
      <c r="R198" s="132">
        <f t="shared" si="393"/>
        <v>310</v>
      </c>
      <c r="S198" s="108"/>
      <c r="T198" s="48">
        <f t="shared" si="386"/>
        <v>230</v>
      </c>
      <c r="U198" s="48">
        <f t="shared" si="387"/>
        <v>190</v>
      </c>
      <c r="V198" s="48">
        <f t="shared" si="388"/>
        <v>170</v>
      </c>
      <c r="W198" s="48">
        <f t="shared" si="389"/>
        <v>150</v>
      </c>
      <c r="X198" s="132">
        <f t="shared" si="394"/>
        <v>580</v>
      </c>
      <c r="Y198" s="132">
        <f t="shared" si="395"/>
        <v>340</v>
      </c>
      <c r="Z198" s="132">
        <f t="shared" si="396"/>
        <v>270</v>
      </c>
      <c r="AA198" s="132">
        <f t="shared" si="397"/>
        <v>210</v>
      </c>
      <c r="AB198" s="144">
        <f>'ĐẤT PNN'!K198-'ĐẤT NN'!H198</f>
        <v>1030</v>
      </c>
    </row>
    <row r="199" spans="1:28" ht="63" customHeight="1" x14ac:dyDescent="0.25">
      <c r="A199" s="23">
        <f>'ĐẤT PNN'!A199</f>
        <v>196</v>
      </c>
      <c r="B199" s="23" t="str">
        <f>'ĐẤT PNN'!B199</f>
        <v>VT4*0,8</v>
      </c>
      <c r="C199" s="168" t="str">
        <f>'ĐẤT PNN'!C199</f>
        <v>Các tuyến đường giao thông không đấu nối trực tiếp và thông ra Đường Hồ Thị Hương đoạn từ Đường Lê A đến Mương thoát lũ Suối Cải đã được đầu tư mặt đường nhựa, bê tông xi măng:
- Có bề rộng từ ≥3m đến &lt;5m, cách đường giao thông &gt;600m.
- Có bề rộng &lt;3m, cách đường giao thông &gt; 200m.</v>
      </c>
      <c r="D199" s="169"/>
      <c r="E199" s="170"/>
      <c r="F199" s="131">
        <f t="shared" si="377"/>
        <v>220</v>
      </c>
      <c r="G199" s="131">
        <f t="shared" si="378"/>
        <v>150</v>
      </c>
      <c r="H199" s="106">
        <f t="shared" si="379"/>
        <v>310</v>
      </c>
      <c r="I199" s="106">
        <f t="shared" si="380"/>
        <v>210</v>
      </c>
      <c r="J199" s="111">
        <f t="shared" si="381"/>
        <v>1.4090909090909092</v>
      </c>
      <c r="K199" s="48">
        <f t="shared" si="382"/>
        <v>280</v>
      </c>
      <c r="L199" s="48">
        <f t="shared" si="383"/>
        <v>260</v>
      </c>
      <c r="M199" s="48">
        <f t="shared" si="384"/>
        <v>230</v>
      </c>
      <c r="N199" s="48">
        <f t="shared" si="385"/>
        <v>220</v>
      </c>
      <c r="O199" s="132">
        <f t="shared" si="390"/>
        <v>700</v>
      </c>
      <c r="P199" s="132">
        <f t="shared" si="391"/>
        <v>470</v>
      </c>
      <c r="Q199" s="132">
        <f t="shared" si="392"/>
        <v>370</v>
      </c>
      <c r="R199" s="132">
        <f t="shared" si="393"/>
        <v>310</v>
      </c>
      <c r="S199" s="108"/>
      <c r="T199" s="48">
        <f t="shared" si="386"/>
        <v>230</v>
      </c>
      <c r="U199" s="48">
        <f t="shared" si="387"/>
        <v>190</v>
      </c>
      <c r="V199" s="48">
        <f t="shared" si="388"/>
        <v>170</v>
      </c>
      <c r="W199" s="48">
        <f t="shared" si="389"/>
        <v>150</v>
      </c>
      <c r="X199" s="132">
        <f t="shared" si="394"/>
        <v>580</v>
      </c>
      <c r="Y199" s="132">
        <f t="shared" si="395"/>
        <v>340</v>
      </c>
      <c r="Z199" s="132">
        <f t="shared" si="396"/>
        <v>270</v>
      </c>
      <c r="AA199" s="132">
        <f t="shared" si="397"/>
        <v>210</v>
      </c>
      <c r="AB199" s="144">
        <f>'ĐẤT PNN'!K199-'ĐẤT NN'!H199</f>
        <v>590</v>
      </c>
    </row>
  </sheetData>
  <autoFilter ref="A2:AB199" xr:uid="{322743B0-3787-407F-BD51-422107DAF1CD}"/>
  <mergeCells count="174">
    <mergeCell ref="H2:H3"/>
    <mergeCell ref="K2:K3"/>
    <mergeCell ref="I2:I3"/>
    <mergeCell ref="F2:F3"/>
    <mergeCell ref="J2:J3"/>
    <mergeCell ref="G2:G3"/>
    <mergeCell ref="C26:E26"/>
    <mergeCell ref="C27:E27"/>
    <mergeCell ref="C28:E28"/>
    <mergeCell ref="C5:E5"/>
    <mergeCell ref="C6:E6"/>
    <mergeCell ref="C7:E7"/>
    <mergeCell ref="C8:E8"/>
    <mergeCell ref="C9:E9"/>
    <mergeCell ref="C10:E10"/>
    <mergeCell ref="C29:E29"/>
    <mergeCell ref="C30:E30"/>
    <mergeCell ref="C31:E31"/>
    <mergeCell ref="C12:E12"/>
    <mergeCell ref="C13:E13"/>
    <mergeCell ref="C14:E14"/>
    <mergeCell ref="C15:E15"/>
    <mergeCell ref="C16:E16"/>
    <mergeCell ref="C17:E17"/>
    <mergeCell ref="C19:E19"/>
    <mergeCell ref="C20:E20"/>
    <mergeCell ref="C21:E21"/>
    <mergeCell ref="C22:E22"/>
    <mergeCell ref="C23:E23"/>
    <mergeCell ref="C24:E2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40:E40"/>
    <mergeCell ref="C41:E41"/>
    <mergeCell ref="C42:E42"/>
    <mergeCell ref="C43:E43"/>
    <mergeCell ref="C44:E44"/>
    <mergeCell ref="C45:E45"/>
    <mergeCell ref="C33:E33"/>
    <mergeCell ref="C34:E34"/>
    <mergeCell ref="C35:E35"/>
    <mergeCell ref="C36:E36"/>
    <mergeCell ref="C37:E37"/>
    <mergeCell ref="C38:E38"/>
    <mergeCell ref="C47:E47"/>
    <mergeCell ref="C48:E48"/>
    <mergeCell ref="C49:E49"/>
    <mergeCell ref="C50:E50"/>
    <mergeCell ref="C51:E51"/>
    <mergeCell ref="C52:E52"/>
    <mergeCell ref="C68:E68"/>
    <mergeCell ref="C69:E69"/>
    <mergeCell ref="C70:E70"/>
    <mergeCell ref="C64:E64"/>
    <mergeCell ref="C65:E65"/>
    <mergeCell ref="C66:E66"/>
    <mergeCell ref="C54:E54"/>
    <mergeCell ref="C55:E55"/>
    <mergeCell ref="C56:E56"/>
    <mergeCell ref="C57:E57"/>
    <mergeCell ref="C58:E58"/>
    <mergeCell ref="C59:E59"/>
    <mergeCell ref="C71:E71"/>
    <mergeCell ref="C72:E72"/>
    <mergeCell ref="C73:E73"/>
    <mergeCell ref="C61:E61"/>
    <mergeCell ref="C62:E62"/>
    <mergeCell ref="C63:E63"/>
    <mergeCell ref="C75:E75"/>
    <mergeCell ref="C76:E76"/>
    <mergeCell ref="C77:E77"/>
    <mergeCell ref="C78:E78"/>
    <mergeCell ref="C79:E79"/>
    <mergeCell ref="C80:E80"/>
    <mergeCell ref="C96:E96"/>
    <mergeCell ref="C97:E97"/>
    <mergeCell ref="C98:E98"/>
    <mergeCell ref="C99:E99"/>
    <mergeCell ref="C100:E100"/>
    <mergeCell ref="C101:E101"/>
    <mergeCell ref="C89:E89"/>
    <mergeCell ref="C90:E90"/>
    <mergeCell ref="C91:E91"/>
    <mergeCell ref="C92:E92"/>
    <mergeCell ref="C93:E93"/>
    <mergeCell ref="C94:E94"/>
    <mergeCell ref="C82:E82"/>
    <mergeCell ref="C83:E83"/>
    <mergeCell ref="C84:E84"/>
    <mergeCell ref="C85:E85"/>
    <mergeCell ref="C86:E86"/>
    <mergeCell ref="C87:E87"/>
    <mergeCell ref="C117:E117"/>
    <mergeCell ref="C118:E118"/>
    <mergeCell ref="C119:E119"/>
    <mergeCell ref="C131:E131"/>
    <mergeCell ref="C132:E132"/>
    <mergeCell ref="C133:E133"/>
    <mergeCell ref="C103:E103"/>
    <mergeCell ref="C104:E104"/>
    <mergeCell ref="C105:E105"/>
    <mergeCell ref="C106:E106"/>
    <mergeCell ref="C107:E107"/>
    <mergeCell ref="C108:E108"/>
    <mergeCell ref="C124:E124"/>
    <mergeCell ref="C125:E125"/>
    <mergeCell ref="C126:E126"/>
    <mergeCell ref="C120:E120"/>
    <mergeCell ref="C121:E121"/>
    <mergeCell ref="C122:E122"/>
    <mergeCell ref="C110:E110"/>
    <mergeCell ref="C111:E111"/>
    <mergeCell ref="C112:E112"/>
    <mergeCell ref="C113:E113"/>
    <mergeCell ref="C114:E114"/>
    <mergeCell ref="C115:E115"/>
    <mergeCell ref="C156:E156"/>
    <mergeCell ref="C157:E157"/>
    <mergeCell ref="C145:E145"/>
    <mergeCell ref="C146:E146"/>
    <mergeCell ref="C147:E147"/>
    <mergeCell ref="C127:E127"/>
    <mergeCell ref="C128:E128"/>
    <mergeCell ref="C129:E129"/>
    <mergeCell ref="C148:E148"/>
    <mergeCell ref="C149:E149"/>
    <mergeCell ref="C150:E150"/>
    <mergeCell ref="C138:E138"/>
    <mergeCell ref="C139:E139"/>
    <mergeCell ref="C140:E140"/>
    <mergeCell ref="C141:E141"/>
    <mergeCell ref="C142:E142"/>
    <mergeCell ref="C143:E143"/>
    <mergeCell ref="C134:E134"/>
    <mergeCell ref="C135:E135"/>
    <mergeCell ref="C136:E136"/>
    <mergeCell ref="C152:E152"/>
    <mergeCell ref="C153:E153"/>
    <mergeCell ref="C154:E154"/>
    <mergeCell ref="C155:E155"/>
    <mergeCell ref="C183:E183"/>
    <mergeCell ref="C184:E184"/>
    <mergeCell ref="C185:E185"/>
    <mergeCell ref="C173:E173"/>
    <mergeCell ref="C174:E174"/>
    <mergeCell ref="C175:E175"/>
    <mergeCell ref="C159:E159"/>
    <mergeCell ref="C160:E160"/>
    <mergeCell ref="C161:E161"/>
    <mergeCell ref="C162:E162"/>
    <mergeCell ref="C163:E163"/>
    <mergeCell ref="C164:E164"/>
    <mergeCell ref="C180:E180"/>
    <mergeCell ref="C181:E181"/>
    <mergeCell ref="C182:E182"/>
    <mergeCell ref="C176:E176"/>
    <mergeCell ref="C177:E177"/>
    <mergeCell ref="C178:E178"/>
    <mergeCell ref="C166:E166"/>
    <mergeCell ref="C167:E167"/>
    <mergeCell ref="C168:E168"/>
    <mergeCell ref="C169:E169"/>
    <mergeCell ref="C170:E170"/>
    <mergeCell ref="C171:E171"/>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2025-10-22T08:49:36Z</cp:lastPrinted>
  <dcterms:created xsi:type="dcterms:W3CDTF">2025-08-18T04:18:15Z</dcterms:created>
  <dcterms:modified xsi:type="dcterms:W3CDTF">2025-11-28T07:11:00Z</dcterms:modified>
</cp:coreProperties>
</file>